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15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6.xml"/>
  <Override ContentType="application/vnd.openxmlformats-officedocument.spreadsheetml.table+xml" PartName="/xl/tables/table14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onden" sheetId="1" r:id="rId5"/>
    <sheet state="visible" name="Before Validitas Dukungan Sosia" sheetId="2" r:id="rId6"/>
    <sheet state="visible" name="After Validitas Dukungan Sosial" sheetId="3" r:id="rId7"/>
    <sheet state="visible" name="Validitas DukSos" sheetId="4" r:id="rId8"/>
    <sheet state="visible" name="Reliabilitas Dukungan Sosial" sheetId="5" r:id="rId9"/>
    <sheet state="visible" name="Before Validitas CSW After Filt" sheetId="6" r:id="rId10"/>
    <sheet state="visible" name="After Validitas CSW After Filte" sheetId="7" r:id="rId11"/>
    <sheet state="visible" name="Validitas CSW" sheetId="8" r:id="rId12"/>
    <sheet state="visible" name="Reliabilitas CSW" sheetId="9" r:id="rId13"/>
    <sheet state="visible" name="SWLS" sheetId="10" r:id="rId14"/>
    <sheet state="visible" name="Validitas SWLS" sheetId="11" r:id="rId15"/>
    <sheet state="visible" name="Reliabilitas SWLS" sheetId="12" r:id="rId16"/>
    <sheet state="visible" name="Positive Affect" sheetId="13" r:id="rId17"/>
    <sheet state="visible" name="Validitas Positive Affect" sheetId="14" r:id="rId18"/>
    <sheet state="visible" name="Reliabilitas Positive Affect" sheetId="15" r:id="rId19"/>
    <sheet state="hidden" name="Negative Affect" sheetId="16" r:id="rId20"/>
    <sheet state="visible" name="Dibalik awal Negative Affect" sheetId="17" r:id="rId21"/>
    <sheet state="visible" name="Validitas Negative Affect" sheetId="18" r:id="rId22"/>
    <sheet state="visible" name="Reliabilitas Negative Affect" sheetId="19" r:id="rId23"/>
    <sheet state="visible" name="Gambaran Responden" sheetId="20" r:id="rId24"/>
  </sheets>
  <definedNames/>
  <calcPr/>
</workbook>
</file>

<file path=xl/sharedStrings.xml><?xml version="1.0" encoding="utf-8"?>
<sst xmlns="http://schemas.openxmlformats.org/spreadsheetml/2006/main" count="13877" uniqueCount="933">
  <si>
    <t>Timestamp</t>
  </si>
  <si>
    <t>Nama</t>
  </si>
  <si>
    <t>Jenis Kelamin</t>
  </si>
  <si>
    <t>Usia</t>
  </si>
  <si>
    <t>Berapa lama menjadi bagian  FansJKT48Sidoarjo</t>
  </si>
  <si>
    <t>Member Favorit (Oshi)</t>
  </si>
  <si>
    <t>Jika saya bertemu dengan idol favorit saya, bagaimanapun juga dia akan langsung tahu kalau saya adalah penggemar beratnya</t>
  </si>
  <si>
    <t>Salah satu alasan mengapa saya menyukai idol favorit saya adalah, karena hal itu memberikan saya sebuah pelarian sementara dari masalah kehidupan</t>
  </si>
  <si>
    <t>Idol favorit saya sempurna dalam segala hal</t>
  </si>
  <si>
    <t>Saya berbagi ikatan khusus dengan idol favorit saya yang tidak bisa dijelaskan dengan kata-kata</t>
  </si>
  <si>
    <t>Mengenali idol favorit saya adalah (cara) untuk mencintainya</t>
  </si>
  <si>
    <t>Ketika sesuatu yang buruk terjadi pada idol favorit saya, saya merasa kalau itu juga terjadi kepada saya</t>
  </si>
  <si>
    <t>Ketika idol favorit saya gagal atau kalah dalam suatu hal, saya juga ikut merasakannya</t>
  </si>
  <si>
    <t>Kesuksesan idol favorit saya adalah kesuksesan saya juga</t>
  </si>
  <si>
    <t>Saya menganggap idol favorit saya sebagai belahan jiwa saya</t>
  </si>
  <si>
    <t>Ketika idol favorit saya sekarat/meninggal, saya juga merasa seperti sekarat (akan meninggal)</t>
  </si>
  <si>
    <t>Jika seseorang memberikan saya sejumlah uang untuk melakukan apapun yang saya inginkan, saya akan menggunakannya untuk membeli barang-barang pribadi (seperti pakaian dan aksesoris) yang pernah digunakan oleh idol favorit saya</t>
  </si>
  <si>
    <t>Ketika hal baik terjadi pada idol favorit saya, saya merasa hal itu terjadi kepada saya juga</t>
  </si>
  <si>
    <t>Saya terobsesi dengan detail kehidupan idol favorit saya</t>
  </si>
  <si>
    <t>Saya memiliki foto dan/atau merchandise idol favorit yang selalu saya simpan di tempat yang sama</t>
  </si>
  <si>
    <t>Saya senang berbicara dengan orang lain yang juga mengagumi idol favorit saya</t>
  </si>
  <si>
    <t>Mengikuti berita tentang idol favorit adalah hiburan untuk saya</t>
  </si>
  <si>
    <t>Saya senang ketika dikelilingi oleh orang-orang yang juga menyukai idol favorit saya</t>
  </si>
  <si>
    <t>Saya menikmati menonton, membaca, dan mendengarkan sesuatu mengenai idol favorit saya, karena hal itu menyenangkan</t>
  </si>
  <si>
    <t>Mempelajari kehidupan idol favorit saya merupakan hal yang menyenangkan</t>
  </si>
  <si>
    <t>Saya suka menonton dan mendengarkan apapun tentang idol favorit ketika saya sedang berada di kerumunan orang banyak</t>
  </si>
  <si>
    <t>Saya dan teman-teman senang membahas apa yang telah dilakukan oleh idol favorit saya</t>
  </si>
  <si>
    <t>Saya rela mati untuk menyelamatkan idol favorit saya</t>
  </si>
  <si>
    <t>Jika saya cukup beruntung untuk bertemu dengan idol favorit saya, dan diminta untuk melakukan hal yang dilarang, saya akan melakukannya</t>
  </si>
  <si>
    <t>Jika saya memasuki rumah idol favorit saya tanpa diundang, dia akan senang melihat saya</t>
  </si>
  <si>
    <t>Saya sering memikirkan tentang idol favorit saya, bahkan ketika saya sedang tidak ingin memikirkannya</t>
  </si>
  <si>
    <t>Saya ingin terus mengetahui kebiasaan pribadi yang dilakukan idol favorit saya</t>
  </si>
  <si>
    <t>Idol favorit saya akan segera menyelamatkan saya jika saya membutuhkan pertolongan</t>
  </si>
  <si>
    <t>Saya dan idol favorit saya memiliki kode tersendiri sehingga kami bisa berkomunikasi satu sama lain secara rahasia (seperti pada konser atau kata-kata di radio)</t>
  </si>
  <si>
    <t>Jika idol favorit saya dituduh melakukan kejahatan, tuduhan itu pasti akan salah</t>
  </si>
  <si>
    <t>Jika idol favorit saya menjadi bintang iklan obat penenang yang legal namun berbahaya bagi kesehatan, saya akan mencobanya</t>
  </si>
  <si>
    <t>Berita mengenai idol favorit saya adalah hiburan yang menyenangkan dari kejamnya dunia</t>
  </si>
  <si>
    <t>Jika idol favorit saya menemukan saya duduk di dalam kendaraannya, dia akan marah</t>
  </si>
  <si>
    <t>Akan menyenangkan apabila saya dan idol favorit terkunci dalam suatu ruangan selama beberapa hari</t>
  </si>
  <si>
    <t>Jika idol favorit melihat saya di restoran, dia akan mengajak saya untuk duduk dan berbincang</t>
  </si>
  <si>
    <t>Teman-teman saya selalu terbuka untuk mendengar curhatan saya</t>
  </si>
  <si>
    <t>Teman teman saya mendengarkan pendapat saya</t>
  </si>
  <si>
    <t>Teman-teman memuji saya saat saya berhasil mencapai tujuan yang saya inginkan</t>
  </si>
  <si>
    <t>Ketika saya gagal dalam suatu hal, teman-teman saya memberi dorongan bahwa saya nanti dapat melakukan yang lebih baik lagi</t>
  </si>
  <si>
    <t>Saat saya memerlukan bantuan terkait tugas sekolah/kuliah, teman-teman saya akan langsung membantu saya</t>
  </si>
  <si>
    <t>Saat saya melakukan kesalahan, teman-teman saya akan memberikan saran untuk memperbaiki kesalahan tersebut</t>
  </si>
  <si>
    <t>Teman-teman mengajak saya untuk mendukung kegiatan idola kami</t>
  </si>
  <si>
    <t>Teman-teman saya meluangkan waktu mereka untuk melakukan kegiatan bersama</t>
  </si>
  <si>
    <t>Saat saya berhadapan dengan suatu masalah, teman-teman saya percaya kalau saya dapat menghadapinya</t>
  </si>
  <si>
    <t>Teman-teman saya memperhatikan saya</t>
  </si>
  <si>
    <t>Teman-teman saya ikut bersuka cita merayakan keberhasilan saya mencapai sesuatu</t>
  </si>
  <si>
    <t>Saat saya tidak membawa kendaraan, teman saya bersedia memberikan tumpangan kepada saya</t>
  </si>
  <si>
    <t>Teman-teman saya meminjamkan uang ketika saya kekurangan uang</t>
  </si>
  <si>
    <t>Teman-teman saya memberikan nasihat terkait permasalahan yang sedang saya hadapi</t>
  </si>
  <si>
    <t>Ketika saya ketinggalan sebuah informasi penting, teman-teman saya bersedia untuk menjelaskan ulang kepada saya</t>
  </si>
  <si>
    <t>Saya dan teman-teman saya saling membutuhkan satu sama lain</t>
  </si>
  <si>
    <t>Teman-teman meremehkan kemampuan saya saat menghadapi suatu permasalahan</t>
  </si>
  <si>
    <t>Teman-teman diam-diam membicarakan saya di belakang</t>
  </si>
  <si>
    <t>Teman-teman saya meremehkan pencapaian yang berhasil saya capai</t>
  </si>
  <si>
    <t>Teman-teman saya membuat saya pesimis untuk dapat bangkit dari kegagalan</t>
  </si>
  <si>
    <t>Teman-teman saya menolak membantu saya ketika saya kesulitan dalam tugas sekolah/kuliah</t>
  </si>
  <si>
    <t>Teman-teman saya tidak mau meminjamkan barang mereka kepada saya</t>
  </si>
  <si>
    <t>Teman-teman saya enggan memberikan saran saat saya sedang menghadapi permasalahan</t>
  </si>
  <si>
    <t>Teman-teman saya tidak peduli jika saya sedang kebingungan dalam memahami suatu hal</t>
  </si>
  <si>
    <t>Teman-teman saya tidak mengajak saya untuk mendukung kegiatan idola kami</t>
  </si>
  <si>
    <t>Teman-teman saya enggan meluangkan waktu mereka untuk melakukan kegiatan bersama</t>
  </si>
  <si>
    <t>Teman-teman tidak bertanya saya sakit apa saat saya sedang sakit</t>
  </si>
  <si>
    <t>Saya mendapatkan tatapan sinis dari teman-teman saat saya menyampaikan sesuatu</t>
  </si>
  <si>
    <t>Teman-teman saya tidak mau ikut merayakan keberhasilan yang saya capai</t>
  </si>
  <si>
    <t>Teman-teman saya mengacuhkan saya saat saya ingin menyerah</t>
  </si>
  <si>
    <t>Teman-teman menghindar saat saya memerlukan bantuan mereka</t>
  </si>
  <si>
    <t>Teman-teman saya enggan meminjamkan uang mereka saat saya kekurangan uang</t>
  </si>
  <si>
    <t>Teman-teman saya tidak menasehati saya ketika saya melakukan kesalahan</t>
  </si>
  <si>
    <t>Teman-teman saya enggan membagikan informasi yang mereka ketahui kepada saya</t>
  </si>
  <si>
    <t>Teman-teman saya ikut kegiatan yang mengatasnamakan idola kami secara secara diam-diam tanpa mengajak saya</t>
  </si>
  <si>
    <t>Teman-teman saya tidak menganggap saya ada dalam pertemanan</t>
  </si>
  <si>
    <t>Secara keseluruhan, kehidupan saya hampir seperti dengan apa yang saya harapkan.</t>
  </si>
  <si>
    <t>Kondisi kehidupan saya sangat baik.</t>
  </si>
  <si>
    <t>Saya puas dengan kehidupan saya.</t>
  </si>
  <si>
    <t>Sejauh ini, saya telah mendapatkan hal penting yang saya inginkan dalam hidup.</t>
  </si>
  <si>
    <t>Seandainya saya dapat mengulang hidup saya, hampir tidak ada yang ingin saya ubah.</t>
  </si>
  <si>
    <t>Tertarik</t>
  </si>
  <si>
    <t>Tertekan</t>
  </si>
  <si>
    <t>Bersemangat</t>
  </si>
  <si>
    <t>Kesal</t>
  </si>
  <si>
    <t>Kuat</t>
  </si>
  <si>
    <t>Bersalah</t>
  </si>
  <si>
    <t>Takut</t>
  </si>
  <si>
    <t>Bermusuhan</t>
  </si>
  <si>
    <t>Antusias</t>
  </si>
  <si>
    <t>Bangga</t>
  </si>
  <si>
    <t>Mudah marah</t>
  </si>
  <si>
    <t>Waspada</t>
  </si>
  <si>
    <t>Malu</t>
  </si>
  <si>
    <t>Terinspirasi</t>
  </si>
  <si>
    <t>Gugup</t>
  </si>
  <si>
    <t>Bertekad kuat</t>
  </si>
  <si>
    <t>Penuh perhatian</t>
  </si>
  <si>
    <t>Gelisah</t>
  </si>
  <si>
    <t>Aktif</t>
  </si>
  <si>
    <t>Khawatir</t>
  </si>
  <si>
    <t xml:space="preserve">Husein Alaydrus </t>
  </si>
  <si>
    <t>Laki-Laki</t>
  </si>
  <si>
    <t>&gt; 6 bulan</t>
  </si>
  <si>
    <t>Zee</t>
  </si>
  <si>
    <t>Netral</t>
  </si>
  <si>
    <t>Setuju</t>
  </si>
  <si>
    <t>Sangat Tidak Setuju</t>
  </si>
  <si>
    <t>Tidak Setuju</t>
  </si>
  <si>
    <t>Kadang-Kadang</t>
  </si>
  <si>
    <t>Sering</t>
  </si>
  <si>
    <t>Hampir Tidak Pernah</t>
  </si>
  <si>
    <t>Ditto</t>
  </si>
  <si>
    <t>&gt; 1 Tahun</t>
  </si>
  <si>
    <t>Oniel</t>
  </si>
  <si>
    <t>Sangat Setuju</t>
  </si>
  <si>
    <t>Hampir Selalu</t>
  </si>
  <si>
    <t>Jarang</t>
  </si>
  <si>
    <t xml:space="preserve">Bettyna cahyawati rohmania </t>
  </si>
  <si>
    <t>Perempuan</t>
  </si>
  <si>
    <t>Angelina chirsty</t>
  </si>
  <si>
    <t>adit</t>
  </si>
  <si>
    <t>1 Tahun</t>
  </si>
  <si>
    <t>Gendis</t>
  </si>
  <si>
    <t xml:space="preserve">Xyqho Qoulan </t>
  </si>
  <si>
    <t>Freya</t>
  </si>
  <si>
    <t>Alif Satrya Bintang p</t>
  </si>
  <si>
    <t xml:space="preserve">Adel (ex member) </t>
  </si>
  <si>
    <t>laily</t>
  </si>
  <si>
    <t>OLLA EH SAMA ELLA DEH</t>
  </si>
  <si>
    <t>Hima</t>
  </si>
  <si>
    <t>indah</t>
  </si>
  <si>
    <t xml:space="preserve">Ilham Firdaus </t>
  </si>
  <si>
    <t>Alya</t>
  </si>
  <si>
    <t>henny</t>
  </si>
  <si>
    <t>Freya, Fiony, Christy, Olla, Oniel (one Freya)</t>
  </si>
  <si>
    <t>Aura aghita angel .syl</t>
  </si>
  <si>
    <t xml:space="preserve">Ci lyn </t>
  </si>
  <si>
    <t>maulana raihan firdaus</t>
  </si>
  <si>
    <t>lily</t>
  </si>
  <si>
    <t xml:space="preserve">Angga putra Akbar </t>
  </si>
  <si>
    <t xml:space="preserve">Freya fiony Fritz </t>
  </si>
  <si>
    <t xml:space="preserve">Anggota komunitas fansjkt48 Sidoarjo </t>
  </si>
  <si>
    <t xml:space="preserve">Angelina Christy </t>
  </si>
  <si>
    <t>putra</t>
  </si>
  <si>
    <t>oniel</t>
  </si>
  <si>
    <t>Aan</t>
  </si>
  <si>
    <t>Ella, Lana, Fritzy</t>
  </si>
  <si>
    <t>Refi</t>
  </si>
  <si>
    <t>Delynn</t>
  </si>
  <si>
    <t>S</t>
  </si>
  <si>
    <t>zee</t>
  </si>
  <si>
    <t>pablo</t>
  </si>
  <si>
    <t>dian</t>
  </si>
  <si>
    <t>Melodi</t>
  </si>
  <si>
    <t>Amanda</t>
  </si>
  <si>
    <t xml:space="preserve">Putri </t>
  </si>
  <si>
    <t>Dhani</t>
  </si>
  <si>
    <t>Kanaya</t>
  </si>
  <si>
    <t>Gatau, ak bukak fans JKT😭🙏🏻</t>
  </si>
  <si>
    <t>Zahro</t>
  </si>
  <si>
    <t>Muhammad Dzaky Imansyah</t>
  </si>
  <si>
    <t>Flora</t>
  </si>
  <si>
    <t>hima</t>
  </si>
  <si>
    <t xml:space="preserve">Angelina chirsty </t>
  </si>
  <si>
    <t>Dani</t>
  </si>
  <si>
    <t>Christy</t>
  </si>
  <si>
    <t>Nanda Arina Rifqiani</t>
  </si>
  <si>
    <t>Adel</t>
  </si>
  <si>
    <t>Prasetyo M W</t>
  </si>
  <si>
    <t>Lulu</t>
  </si>
  <si>
    <t>Alif satrya bintang P</t>
  </si>
  <si>
    <t xml:space="preserve">Dio Delvin </t>
  </si>
  <si>
    <t>Chika</t>
  </si>
  <si>
    <t>Raden Rara Freyanashifa Jayawardana</t>
  </si>
  <si>
    <t>Don Limbangan</t>
  </si>
  <si>
    <t>Cynthia Yaputera,Fritzy Rosmerian,Kathrina Irene,Aurellia,Abigail Rachel,Mikaela Kusjanto</t>
  </si>
  <si>
    <t>Feby</t>
  </si>
  <si>
    <t xml:space="preserve">Kanza Ramadhino </t>
  </si>
  <si>
    <t>Saputra budi hartanto</t>
  </si>
  <si>
    <t>Feni fitriyanti</t>
  </si>
  <si>
    <t>Sirril</t>
  </si>
  <si>
    <t xml:space="preserve">Luhur Arif Nugroho </t>
  </si>
  <si>
    <t xml:space="preserve">Christy </t>
  </si>
  <si>
    <t xml:space="preserve">Agus mengalir </t>
  </si>
  <si>
    <t>Melody</t>
  </si>
  <si>
    <t>endin</t>
  </si>
  <si>
    <t xml:space="preserve">freya </t>
  </si>
  <si>
    <t xml:space="preserve">Muhammad Ardana </t>
  </si>
  <si>
    <t>Kathrina</t>
  </si>
  <si>
    <t xml:space="preserve">Rizki Abdullah </t>
  </si>
  <si>
    <t>olin</t>
  </si>
  <si>
    <t xml:space="preserve">dadan ramadani </t>
  </si>
  <si>
    <t>fritzy</t>
  </si>
  <si>
    <t xml:space="preserve">Rahmat Indra </t>
  </si>
  <si>
    <t>Gracia</t>
  </si>
  <si>
    <t xml:space="preserve">Rifki hamdani </t>
  </si>
  <si>
    <t>freya</t>
  </si>
  <si>
    <t>Ahmad Rizky</t>
  </si>
  <si>
    <t>Shani Indira</t>
  </si>
  <si>
    <t>Muhammad Fazar</t>
  </si>
  <si>
    <t>Arya Mahakan</t>
  </si>
  <si>
    <t>Shasa</t>
  </si>
  <si>
    <t>Julio Rizki</t>
  </si>
  <si>
    <t>Zee Asadel</t>
  </si>
  <si>
    <t>William Purna</t>
  </si>
  <si>
    <t>Ribi</t>
  </si>
  <si>
    <t>Bintang Saputra</t>
  </si>
  <si>
    <t>Lana</t>
  </si>
  <si>
    <t xml:space="preserve">nurohman fadil </t>
  </si>
  <si>
    <t>christy</t>
  </si>
  <si>
    <t>Tio Pratama</t>
  </si>
  <si>
    <t>Dean Andre</t>
  </si>
  <si>
    <t>Olin</t>
  </si>
  <si>
    <t xml:space="preserve">Fazril </t>
  </si>
  <si>
    <t>Akbar</t>
  </si>
  <si>
    <t>Indah</t>
  </si>
  <si>
    <t>Zidan</t>
  </si>
  <si>
    <t>Feni</t>
  </si>
  <si>
    <t xml:space="preserve">Rizky Pratama </t>
  </si>
  <si>
    <t>Akbar Ramadhan</t>
  </si>
  <si>
    <t>Marsha</t>
  </si>
  <si>
    <t>Fauzan</t>
  </si>
  <si>
    <t xml:space="preserve">Gita </t>
  </si>
  <si>
    <t xml:space="preserve">Rangga Syaputra </t>
  </si>
  <si>
    <t>Hanif Nugroho</t>
  </si>
  <si>
    <t xml:space="preserve">Denny Kurniawan </t>
  </si>
  <si>
    <t xml:space="preserve">Helisma </t>
  </si>
  <si>
    <t>Gilang</t>
  </si>
  <si>
    <t>Dimas</t>
  </si>
  <si>
    <t>Fiony</t>
  </si>
  <si>
    <t>Ganang</t>
  </si>
  <si>
    <t>Ola</t>
  </si>
  <si>
    <t xml:space="preserve">Yudha Yudhistira </t>
  </si>
  <si>
    <t xml:space="preserve">Flora </t>
  </si>
  <si>
    <t>Randi</t>
  </si>
  <si>
    <t>Agina</t>
  </si>
  <si>
    <t xml:space="preserve">Celine </t>
  </si>
  <si>
    <t xml:space="preserve">Sarah Pratiwi </t>
  </si>
  <si>
    <t xml:space="preserve">Aulia Andini </t>
  </si>
  <si>
    <t xml:space="preserve">Pratiwi </t>
  </si>
  <si>
    <t>Muthe</t>
  </si>
  <si>
    <t>Imel Annabelle</t>
  </si>
  <si>
    <t>Michi</t>
  </si>
  <si>
    <t xml:space="preserve">Laura Viana </t>
  </si>
  <si>
    <t xml:space="preserve">Zahra Randita </t>
  </si>
  <si>
    <t>Fikar radana</t>
  </si>
  <si>
    <t>Kimi</t>
  </si>
  <si>
    <t>Furqon Admaja</t>
  </si>
  <si>
    <t>Nala</t>
  </si>
  <si>
    <t>Firly Atmaja</t>
  </si>
  <si>
    <t>Oshi</t>
  </si>
  <si>
    <t>Candra manggala Adiguna</t>
  </si>
  <si>
    <t>Moreen</t>
  </si>
  <si>
    <t>Vika Dania</t>
  </si>
  <si>
    <t>Shanju</t>
  </si>
  <si>
    <t xml:space="preserve">Nathalia </t>
  </si>
  <si>
    <t>Reza hasbullah</t>
  </si>
  <si>
    <t>Erin</t>
  </si>
  <si>
    <t xml:space="preserve">Septian Mardinata </t>
  </si>
  <si>
    <t>michie</t>
  </si>
  <si>
    <t>Annisa</t>
  </si>
  <si>
    <t>Kala Chemical</t>
  </si>
  <si>
    <t xml:space="preserve">Ariana Dwi </t>
  </si>
  <si>
    <t>Gita</t>
  </si>
  <si>
    <t>Al Indraqi</t>
  </si>
  <si>
    <t>Deline</t>
  </si>
  <si>
    <t>Angel</t>
  </si>
  <si>
    <t xml:space="preserve">Gracia </t>
  </si>
  <si>
    <t xml:space="preserve">Fitriani Anggi </t>
  </si>
  <si>
    <t>Aditya farhan</t>
  </si>
  <si>
    <t>Olla</t>
  </si>
  <si>
    <t>Raja perwira</t>
  </si>
  <si>
    <t>Segara nafardhan</t>
  </si>
  <si>
    <t>Nachia</t>
  </si>
  <si>
    <t>Salma Raihana</t>
  </si>
  <si>
    <t>Shani</t>
  </si>
  <si>
    <t>Kianna Dara</t>
  </si>
  <si>
    <t>Arief Wijaya</t>
  </si>
  <si>
    <t>Greesella</t>
  </si>
  <si>
    <t>Ulfah</t>
  </si>
  <si>
    <t>Kalea Zevanya</t>
  </si>
  <si>
    <t>Naufal hidayat</t>
  </si>
  <si>
    <t>Syifa Aulia</t>
  </si>
  <si>
    <t xml:space="preserve">Zain fahmiya </t>
  </si>
  <si>
    <t>Adzka</t>
  </si>
  <si>
    <t xml:space="preserve">Chorisa </t>
  </si>
  <si>
    <t>Ella</t>
  </si>
  <si>
    <t>https://id.scribd.com/document/362110780/tabel-t-dan-r</t>
  </si>
  <si>
    <t>Subjek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</si>
  <si>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</si>
  <si>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</si>
  <si>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</si>
  <si>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</si>
  <si>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</si>
  <si>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</si>
  <si>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</si>
  <si>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</si>
  <si>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</si>
  <si>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</si>
  <si>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</si>
  <si>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</si>
  <si>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</si>
  <si>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</si>
  <si>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</si>
  <si>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</si>
  <si>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</si>
  <si>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</si>
  <si>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</si>
  <si>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</si>
  <si>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</si>
  <si>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</si>
  <si>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</si>
  <si>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X1.24</t>
  </si>
  <si>
    <t>X1.25</t>
  </si>
  <si>
    <t>X1.26</t>
  </si>
  <si>
    <t>X1.27</t>
  </si>
  <si>
    <t>X1.28</t>
  </si>
  <si>
    <t>X1.29</t>
  </si>
  <si>
    <t>X1.30</t>
  </si>
  <si>
    <t>X1.31</t>
  </si>
  <si>
    <t>X1.32</t>
  </si>
  <si>
    <t>X1.33</t>
  </si>
  <si>
    <t>X1.34</t>
  </si>
  <si>
    <t>X1.35</t>
  </si>
  <si>
    <t>X1.36</t>
  </si>
  <si>
    <t>Total</t>
  </si>
  <si>
    <t>Correlations</t>
  </si>
  <si>
    <t>X1.01</t>
  </si>
  <si>
    <t>X1.02</t>
  </si>
  <si>
    <t>X1.03</t>
  </si>
  <si>
    <t>X1.04</t>
  </si>
  <si>
    <t>X1.05</t>
  </si>
  <si>
    <t>X1.06</t>
  </si>
  <si>
    <t>X1.07</t>
  </si>
  <si>
    <t>X1.08</t>
  </si>
  <si>
    <t>X1.09</t>
  </si>
  <si>
    <t>Dukungan Sosial</t>
  </si>
  <si>
    <t>Pearson Correlation</t>
  </si>
  <si>
    <t>.282**</t>
  </si>
  <si>
    <t>.342**</t>
  </si>
  <si>
    <t>.332**</t>
  </si>
  <si>
    <t>.354**</t>
  </si>
  <si>
    <t>.276**</t>
  </si>
  <si>
    <t>.257**</t>
  </si>
  <si>
    <t>.363**</t>
  </si>
  <si>
    <t>.311**</t>
  </si>
  <si>
    <t>.194*</t>
  </si>
  <si>
    <t>.245*</t>
  </si>
  <si>
    <t>.359**</t>
  </si>
  <si>
    <t>.348**</t>
  </si>
  <si>
    <t>.195*</t>
  </si>
  <si>
    <t>.196*</t>
  </si>
  <si>
    <t>.238*</t>
  </si>
  <si>
    <t>.270**</t>
  </si>
  <si>
    <t>Sig. (2-tailed)</t>
  </si>
  <si>
    <t>N</t>
  </si>
  <si>
    <t>.203*</t>
  </si>
  <si>
    <t>.293**</t>
  </si>
  <si>
    <t>.295**</t>
  </si>
  <si>
    <t>.479**</t>
  </si>
  <si>
    <t>.199*</t>
  </si>
  <si>
    <t>.212*</t>
  </si>
  <si>
    <t>.210*</t>
  </si>
  <si>
    <t>.201*</t>
  </si>
  <si>
    <t>.337**</t>
  </si>
  <si>
    <t>.266**</t>
  </si>
  <si>
    <t>.275**</t>
  </si>
  <si>
    <t>.372**</t>
  </si>
  <si>
    <t>.365**</t>
  </si>
  <si>
    <t>.249*</t>
  </si>
  <si>
    <t>.440**</t>
  </si>
  <si>
    <t>.289**</t>
  </si>
  <si>
    <t>.247*</t>
  </si>
  <si>
    <t>.219*</t>
  </si>
  <si>
    <t>.278**</t>
  </si>
  <si>
    <t>.215*</t>
  </si>
  <si>
    <t>.421**</t>
  </si>
  <si>
    <t>.333**</t>
  </si>
  <si>
    <t>.331**</t>
  </si>
  <si>
    <t>.399**</t>
  </si>
  <si>
    <t>.510**</t>
  </si>
  <si>
    <t>.417**</t>
  </si>
  <si>
    <t>.221*</t>
  </si>
  <si>
    <t>.246*</t>
  </si>
  <si>
    <t>.382**</t>
  </si>
  <si>
    <t>.302**</t>
  </si>
  <si>
    <t>.391**</t>
  </si>
  <si>
    <t>.239*</t>
  </si>
  <si>
    <t>.226*</t>
  </si>
  <si>
    <t>.204*</t>
  </si>
  <si>
    <t>.200*</t>
  </si>
  <si>
    <t>.296**</t>
  </si>
  <si>
    <t>.263**</t>
  </si>
  <si>
    <t>.251**</t>
  </si>
  <si>
    <t>.401**</t>
  </si>
  <si>
    <t>.225*</t>
  </si>
  <si>
    <t>.235*</t>
  </si>
  <si>
    <t>.383**</t>
  </si>
  <si>
    <t>.237*</t>
  </si>
  <si>
    <t>.438**</t>
  </si>
  <si>
    <t>.334**</t>
  </si>
  <si>
    <t>.308**</t>
  </si>
  <si>
    <t>.328**</t>
  </si>
  <si>
    <t>.426**</t>
  </si>
  <si>
    <t>.301**</t>
  </si>
  <si>
    <t>.213*</t>
  </si>
  <si>
    <t>.313**</t>
  </si>
  <si>
    <t>.242*</t>
  </si>
  <si>
    <t>.207*</t>
  </si>
  <si>
    <t>.386**</t>
  </si>
  <si>
    <t>.439**</t>
  </si>
  <si>
    <t>.209*</t>
  </si>
  <si>
    <t>.260**</t>
  </si>
  <si>
    <t>.232*</t>
  </si>
  <si>
    <t>.255**</t>
  </si>
  <si>
    <t>.320**</t>
  </si>
  <si>
    <t>.269**</t>
  </si>
  <si>
    <t>.220*</t>
  </si>
  <si>
    <t>.319**</t>
  </si>
  <si>
    <t>.271**</t>
  </si>
  <si>
    <t>.272**</t>
  </si>
  <si>
    <t>.422**</t>
  </si>
  <si>
    <t>.304**</t>
  </si>
  <si>
    <t>.329**</t>
  </si>
  <si>
    <t>.297**</t>
  </si>
  <si>
    <t>.326**</t>
  </si>
  <si>
    <t>.233*</t>
  </si>
  <si>
    <t>.217*</t>
  </si>
  <si>
    <t>.352**</t>
  </si>
  <si>
    <t>.197*</t>
  </si>
  <si>
    <t>.338**</t>
  </si>
  <si>
    <t>.284**</t>
  </si>
  <si>
    <t>.211*</t>
  </si>
  <si>
    <t>.218*</t>
  </si>
  <si>
    <t>.327**</t>
  </si>
  <si>
    <t>.298**</t>
  </si>
  <si>
    <t>.336**</t>
  </si>
  <si>
    <t>.343**</t>
  </si>
  <si>
    <t>.291**</t>
  </si>
  <si>
    <t>.214*</t>
  </si>
  <si>
    <t>.228*</t>
  </si>
  <si>
    <t>.362**</t>
  </si>
  <si>
    <t>.294**</t>
  </si>
  <si>
    <t>.344**</t>
  </si>
  <si>
    <t>.264**</t>
  </si>
  <si>
    <t>.367**</t>
  </si>
  <si>
    <t>.312**</t>
  </si>
  <si>
    <t>.223*</t>
  </si>
  <si>
    <t>.419**</t>
  </si>
  <si>
    <t>.265**</t>
  </si>
  <si>
    <t>.227*</t>
  </si>
  <si>
    <t>.280**</t>
  </si>
  <si>
    <t>.446**</t>
  </si>
  <si>
    <t>.281**</t>
  </si>
  <si>
    <t>.340**</t>
  </si>
  <si>
    <t>.193*</t>
  </si>
  <si>
    <t>.324**</t>
  </si>
  <si>
    <t>.369**</t>
  </si>
  <si>
    <t>.317**</t>
  </si>
  <si>
    <t>.283**</t>
  </si>
  <si>
    <t>.202*</t>
  </si>
  <si>
    <t>.268**</t>
  </si>
  <si>
    <t>.437**</t>
  </si>
  <si>
    <t>.303**</t>
  </si>
  <si>
    <t>.224*</t>
  </si>
  <si>
    <t>.198*</t>
  </si>
  <si>
    <t>.356**</t>
  </si>
  <si>
    <t>.381**</t>
  </si>
  <si>
    <t>.292**</t>
  </si>
  <si>
    <t>.407**</t>
  </si>
  <si>
    <t>.192*</t>
  </si>
  <si>
    <t>.335**</t>
  </si>
  <si>
    <t>.371**</t>
  </si>
  <si>
    <t>.430**</t>
  </si>
  <si>
    <t>.360**</t>
  </si>
  <si>
    <t>.230*</t>
  </si>
  <si>
    <t>.413**</t>
  </si>
  <si>
    <t>.418**</t>
  </si>
  <si>
    <t>.408**</t>
  </si>
  <si>
    <t>.534**</t>
  </si>
  <si>
    <t>.612**</t>
  </si>
  <si>
    <t>.511**</t>
  </si>
  <si>
    <t>.402**</t>
  </si>
  <si>
    <t>.431**</t>
  </si>
  <si>
    <t>.405**</t>
  </si>
  <si>
    <t>.379**</t>
  </si>
  <si>
    <t>.550**</t>
  </si>
  <si>
    <t>.387**</t>
  </si>
  <si>
    <t>.459**</t>
  </si>
  <si>
    <t>.593**</t>
  </si>
  <si>
    <t>.582**</t>
  </si>
  <si>
    <t>.448**</t>
  </si>
  <si>
    <t>.532**</t>
  </si>
  <si>
    <t>.513**</t>
  </si>
  <si>
    <t>.516**</t>
  </si>
  <si>
    <t>.452**</t>
  </si>
  <si>
    <t>.462**</t>
  </si>
  <si>
    <t>.285**</t>
  </si>
  <si>
    <t>.512**</t>
  </si>
  <si>
    <t>.455**</t>
  </si>
  <si>
    <t>.473**</t>
  </si>
  <si>
    <t>.541**</t>
  </si>
  <si>
    <t>.368**</t>
  </si>
  <si>
    <t>.631**</t>
  </si>
  <si>
    <t>.613**</t>
  </si>
  <si>
    <t>.466**</t>
  </si>
  <si>
    <t>.629**</t>
  </si>
  <si>
    <t>.509**</t>
  </si>
  <si>
    <t>.476**</t>
  </si>
  <si>
    <t>.465**</t>
  </si>
  <si>
    <t>.523**</t>
  </si>
  <si>
    <t>.377**</t>
  </si>
  <si>
    <t>.490**</t>
  </si>
  <si>
    <t>.370**</t>
  </si>
  <si>
    <t>.415**</t>
  </si>
  <si>
    <t>.489**</t>
  </si>
  <si>
    <t>.524**</t>
  </si>
  <si>
    <t>.394**</t>
  </si>
  <si>
    <t>.423**</t>
  </si>
  <si>
    <t>.684**</t>
  </si>
  <si>
    <t>.731**</t>
  </si>
  <si>
    <t>.584**</t>
  </si>
  <si>
    <t>.521**</t>
  </si>
  <si>
    <t>.443**</t>
  </si>
  <si>
    <t>.403**</t>
  </si>
  <si>
    <t>.444**</t>
  </si>
  <si>
    <t>.507**</t>
  </si>
  <si>
    <t>.400**</t>
  </si>
  <si>
    <t>.497**</t>
  </si>
  <si>
    <t>.496**</t>
  </si>
  <si>
    <t>.424**</t>
  </si>
  <si>
    <t>.556**</t>
  </si>
  <si>
    <t>.467**</t>
  </si>
  <si>
    <t>.710**</t>
  </si>
  <si>
    <t>.499**</t>
  </si>
  <si>
    <t>.623**</t>
  </si>
  <si>
    <t>.445**</t>
  </si>
  <si>
    <t>.557**</t>
  </si>
  <si>
    <t>.666**</t>
  </si>
  <si>
    <t>.442**</t>
  </si>
  <si>
    <t>.535**</t>
  </si>
  <si>
    <t>.506**</t>
  </si>
  <si>
    <t>.366**</t>
  </si>
  <si>
    <t>.679**</t>
  </si>
  <si>
    <t>.536**</t>
  </si>
  <si>
    <t>.625**</t>
  </si>
  <si>
    <t>.545**</t>
  </si>
  <si>
    <t>.602**</t>
  </si>
  <si>
    <t>.562**</t>
  </si>
  <si>
    <t>.503**</t>
  </si>
  <si>
    <t>.501**</t>
  </si>
  <si>
    <t>.514**</t>
  </si>
  <si>
    <t>.525**</t>
  </si>
  <si>
    <t>.580**</t>
  </si>
  <si>
    <t>.428**</t>
  </si>
  <si>
    <t>.752**</t>
  </si>
  <si>
    <t>.608**</t>
  </si>
  <si>
    <t>.565**</t>
  </si>
  <si>
    <t>.561**</t>
  </si>
  <si>
    <t>.581**</t>
  </si>
  <si>
    <t>.630**</t>
  </si>
  <si>
    <t>.652**</t>
  </si>
  <si>
    <t>.494**</t>
  </si>
  <si>
    <t>.642**</t>
  </si>
  <si>
    <t>.689**</t>
  </si>
  <si>
    <t>.570**</t>
  </si>
  <si>
    <t>.548**</t>
  </si>
  <si>
    <t>.777**</t>
  </si>
  <si>
    <t>.475**</t>
  </si>
  <si>
    <t>.641**</t>
  </si>
  <si>
    <t>.619**</t>
  </si>
  <si>
    <t>.571**</t>
  </si>
  <si>
    <t>.579**</t>
  </si>
  <si>
    <t>.632**</t>
  </si>
  <si>
    <t>.683**</t>
  </si>
  <si>
    <t>.591**</t>
  </si>
  <si>
    <t>.531**</t>
  </si>
  <si>
    <t>.776**</t>
  </si>
  <si>
    <t>.480**</t>
  </si>
  <si>
    <t>.529**</t>
  </si>
  <si>
    <t>.590**</t>
  </si>
  <si>
    <t>.599**</t>
  </si>
  <si>
    <t>.569**</t>
  </si>
  <si>
    <t>.574**</t>
  </si>
  <si>
    <t>.389**</t>
  </si>
  <si>
    <t>.617**</t>
  </si>
  <si>
    <t>.380**</t>
  </si>
  <si>
    <t>.491**</t>
  </si>
  <si>
    <t>.411**</t>
  </si>
  <si>
    <t>.355**</t>
  </si>
  <si>
    <t>.341**</t>
  </si>
  <si>
    <t>.478**</t>
  </si>
  <si>
    <t>.492**</t>
  </si>
  <si>
    <t>.538**</t>
  </si>
  <si>
    <t>.633**</t>
  </si>
  <si>
    <t>.447**</t>
  </si>
  <si>
    <t>.585**</t>
  </si>
  <si>
    <t>.667**</t>
  </si>
  <si>
    <t>.696**</t>
  </si>
  <si>
    <t>.648**</t>
  </si>
  <si>
    <t>.723**</t>
  </si>
  <si>
    <t>.598**</t>
  </si>
  <si>
    <t>.605**</t>
  </si>
  <si>
    <t>.678**</t>
  </si>
  <si>
    <t>.701**</t>
  </si>
  <si>
    <t>.471**</t>
  </si>
  <si>
    <t>.729**</t>
  </si>
  <si>
    <t>.544**</t>
  </si>
  <si>
    <t>.517**</t>
  </si>
  <si>
    <t>.572**</t>
  </si>
  <si>
    <t>.607**</t>
  </si>
  <si>
    <t>.695**</t>
  </si>
  <si>
    <t>.668**</t>
  </si>
  <si>
    <t>.634**</t>
  </si>
  <si>
    <t>.537**</t>
  </si>
  <si>
    <t>.750**</t>
  </si>
  <si>
    <t>.637**</t>
  </si>
  <si>
    <t>.669**</t>
  </si>
  <si>
    <t>.643**</t>
  </si>
  <si>
    <t>.732**</t>
  </si>
  <si>
    <t>.588**</t>
  </si>
  <si>
    <t>.699**</t>
  </si>
  <si>
    <t>.654**</t>
  </si>
  <si>
    <t>.740**</t>
  </si>
  <si>
    <t>.624**</t>
  </si>
  <si>
    <t>.614**</t>
  </si>
  <si>
    <t>.756**</t>
  </si>
  <si>
    <t>.528**</t>
  </si>
  <si>
    <t>.690**</t>
  </si>
  <si>
    <t>.660**</t>
  </si>
  <si>
    <t>** Correlation is significant at the 0.01 level (2-tailed).</t>
  </si>
  <si>
    <t>* Correlation is significant at the 0.05 level (2-tailed).</t>
  </si>
  <si>
    <t>Reliability Statistics</t>
  </si>
  <si>
    <t>Item-Total Statistics</t>
  </si>
  <si>
    <t>Cronbach's Alpha</t>
  </si>
  <si>
    <t>N of Items</t>
  </si>
  <si>
    <t>Scale Mean if Item Deleted</t>
  </si>
  <si>
    <t>Scale Variance if Item Deleted</t>
  </si>
  <si>
    <t>Corrected Item-Total Correlation</t>
  </si>
  <si>
    <t>Cronbach's Alpha if Item Deleted</t>
  </si>
  <si>
    <t>0,940</t>
  </si>
  <si>
    <t>99.77</t>
  </si>
  <si>
    <t>100.06</t>
  </si>
  <si>
    <t>99.91</t>
  </si>
  <si>
    <t>99.78</t>
  </si>
  <si>
    <t>99.93</t>
  </si>
  <si>
    <t>99.79</t>
  </si>
  <si>
    <t>99.95</t>
  </si>
  <si>
    <t>99.90</t>
  </si>
  <si>
    <t>100.08</t>
  </si>
  <si>
    <t>99.82</t>
  </si>
  <si>
    <t>99.76</t>
  </si>
  <si>
    <t>99.80</t>
  </si>
  <si>
    <t>100.41</t>
  </si>
  <si>
    <t>100.20</t>
  </si>
  <si>
    <t>100.32</t>
  </si>
  <si>
    <t>100.17</t>
  </si>
  <si>
    <t>100.33</t>
  </si>
  <si>
    <t>100.29</t>
  </si>
  <si>
    <t>100.30</t>
  </si>
  <si>
    <t>100.25</t>
  </si>
  <si>
    <t>100.16</t>
  </si>
  <si>
    <t>100.13</t>
  </si>
  <si>
    <t>100.21</t>
  </si>
  <si>
    <t>100.12</t>
  </si>
  <si>
    <t>100.14</t>
  </si>
  <si>
    <t>X2.1</t>
  </si>
  <si>
    <t>X2.2</t>
  </si>
  <si>
    <t>X2.3</t>
  </si>
  <si>
    <t>X2.4</t>
  </si>
  <si>
    <t>X2.5</t>
  </si>
  <si>
    <t>X2.6</t>
  </si>
  <si>
    <t>X2.7</t>
  </si>
  <si>
    <t>X2.8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</si>
  <si>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</si>
  <si>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</si>
  <si>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</si>
  <si>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</si>
  <si>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</si>
  <si>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</si>
  <si>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</si>
  <si>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</si>
  <si>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</si>
  <si>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</si>
  <si>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X2.22</t>
  </si>
  <si>
    <t>X2.23</t>
  </si>
  <si>
    <t>X2.24</t>
  </si>
  <si>
    <t>X2.25</t>
  </si>
  <si>
    <t>X2.28</t>
  </si>
  <si>
    <t>X2.29</t>
  </si>
  <si>
    <t>X2.31</t>
  </si>
  <si>
    <t>X2.33</t>
  </si>
  <si>
    <t>X2.01</t>
  </si>
  <si>
    <t>X2.02</t>
  </si>
  <si>
    <t>X2.03</t>
  </si>
  <si>
    <t>X2.04</t>
  </si>
  <si>
    <t>X2.05</t>
  </si>
  <si>
    <t>X2.06</t>
  </si>
  <si>
    <t>X2.07</t>
  </si>
  <si>
    <t>X2.08</t>
  </si>
  <si>
    <t>Celebrity Worship</t>
  </si>
  <si>
    <t>.259**</t>
  </si>
  <si>
    <t>.288**</t>
  </si>
  <si>
    <t>.206*</t>
  </si>
  <si>
    <t>.404**</t>
  </si>
  <si>
    <t>.240*</t>
  </si>
  <si>
    <t>.229*</t>
  </si>
  <si>
    <t>.410**</t>
  </si>
  <si>
    <t>.305**</t>
  </si>
  <si>
    <t>.586**</t>
  </si>
  <si>
    <t>.250*</t>
  </si>
  <si>
    <t>.300**</t>
  </si>
  <si>
    <t>.397**</t>
  </si>
  <si>
    <t>.234*</t>
  </si>
  <si>
    <t>.262**</t>
  </si>
  <si>
    <t>.208*</t>
  </si>
  <si>
    <t>.323**</t>
  </si>
  <si>
    <t>.483**</t>
  </si>
  <si>
    <t>.451**</t>
  </si>
  <si>
    <t>.504**</t>
  </si>
  <si>
    <t>.241*</t>
  </si>
  <si>
    <t>.256**</t>
  </si>
  <si>
    <t>.378**</t>
  </si>
  <si>
    <t>.486**</t>
  </si>
  <si>
    <t>.375**</t>
  </si>
  <si>
    <t>.474**</t>
  </si>
  <si>
    <t>.216*</t>
  </si>
  <si>
    <t>.222*</t>
  </si>
  <si>
    <t>.460**</t>
  </si>
  <si>
    <t>.560**</t>
  </si>
  <si>
    <t>.243*</t>
  </si>
  <si>
    <t>.398**</t>
  </si>
  <si>
    <t>.322**</t>
  </si>
  <si>
    <t>.434**</t>
  </si>
  <si>
    <t>.351**</t>
  </si>
  <si>
    <t>.205*</t>
  </si>
  <si>
    <t>.472**</t>
  </si>
  <si>
    <t>.349**</t>
  </si>
  <si>
    <t>.252**</t>
  </si>
  <si>
    <t>-.221*</t>
  </si>
  <si>
    <t>-.240*</t>
  </si>
  <si>
    <t>.558**</t>
  </si>
  <si>
    <t>.519**</t>
  </si>
  <si>
    <t>.406**</t>
  </si>
  <si>
    <t>.248*</t>
  </si>
  <si>
    <t>.287**</t>
  </si>
  <si>
    <t>.350**</t>
  </si>
  <si>
    <t>.388**</t>
  </si>
  <si>
    <t>.414**</t>
  </si>
  <si>
    <t>-.215*</t>
  </si>
  <si>
    <t>-.259**</t>
  </si>
  <si>
    <t>.416**</t>
  </si>
  <si>
    <t>.555**</t>
  </si>
  <si>
    <t>.273**</t>
  </si>
  <si>
    <t>.449**</t>
  </si>
  <si>
    <t>.470**</t>
  </si>
  <si>
    <t>.664**</t>
  </si>
  <si>
    <t>.316**</t>
  </si>
  <si>
    <t>.520**</t>
  </si>
  <si>
    <t>.254**</t>
  </si>
  <si>
    <t>.347**</t>
  </si>
  <si>
    <t>.321**</t>
  </si>
  <si>
    <t>.477**</t>
  </si>
  <si>
    <t>.420**</t>
  </si>
  <si>
    <t>.435**</t>
  </si>
  <si>
    <t>.484**</t>
  </si>
  <si>
    <t>0,860</t>
  </si>
  <si>
    <t>89.82</t>
  </si>
  <si>
    <t>88.83</t>
  </si>
  <si>
    <t>88.93</t>
  </si>
  <si>
    <t>89.42</t>
  </si>
  <si>
    <t>88.95</t>
  </si>
  <si>
    <t>89.47</t>
  </si>
  <si>
    <t>89.01</t>
  </si>
  <si>
    <t>88.90</t>
  </si>
  <si>
    <t>89.30</t>
  </si>
  <si>
    <t>89.03</t>
  </si>
  <si>
    <t>89.89</t>
  </si>
  <si>
    <t>88.77</t>
  </si>
  <si>
    <t>88.76</t>
  </si>
  <si>
    <t>88.68</t>
  </si>
  <si>
    <t>88.80</t>
  </si>
  <si>
    <t>88.86</t>
  </si>
  <si>
    <t>88.85</t>
  </si>
  <si>
    <t>88.97</t>
  </si>
  <si>
    <t>90.02</t>
  </si>
  <si>
    <t>90.20</t>
  </si>
  <si>
    <t>90.37</t>
  </si>
  <si>
    <t>89.28</t>
  </si>
  <si>
    <t>90.10</t>
  </si>
  <si>
    <t>89.64</t>
  </si>
  <si>
    <t>88.99</t>
  </si>
  <si>
    <t>89.85</t>
  </si>
  <si>
    <t>Y1.1</t>
  </si>
  <si>
    <t>Y1.2</t>
  </si>
  <si>
    <t>Y1.3</t>
  </si>
  <si>
    <t>Y1.4</t>
  </si>
  <si>
    <t>Y1.5</t>
  </si>
  <si>
    <t>SWLS.01</t>
  </si>
  <si>
    <t>SWLS.02</t>
  </si>
  <si>
    <t>SWLS.03</t>
  </si>
  <si>
    <t>SWLS.04</t>
  </si>
  <si>
    <t>SWLS.05</t>
  </si>
  <si>
    <t>Total.SWLS</t>
  </si>
  <si>
    <t>.464**</t>
  </si>
  <si>
    <t>.575**</t>
  </si>
  <si>
    <t>.456**</t>
  </si>
  <si>
    <t>.604**</t>
  </si>
  <si>
    <t>.692**</t>
  </si>
  <si>
    <t>0,631</t>
  </si>
  <si>
    <t>13.57</t>
  </si>
  <si>
    <t>13.48</t>
  </si>
  <si>
    <t>13.43</t>
  </si>
  <si>
    <t>13.91</t>
  </si>
  <si>
    <t>Y2.1</t>
  </si>
  <si>
    <t>Y2.2</t>
  </si>
  <si>
    <t>Y2.3</t>
  </si>
  <si>
    <t>Y2.4</t>
  </si>
  <si>
    <t>Y2.5</t>
  </si>
  <si>
    <t>Y2.6</t>
  </si>
  <si>
    <t>Y2.7</t>
  </si>
  <si>
    <t>Y2.8</t>
  </si>
  <si>
    <t>Y2.9</t>
  </si>
  <si>
    <t>Y2.10</t>
  </si>
  <si>
    <t>PA.01</t>
  </si>
  <si>
    <t>PA.02</t>
  </si>
  <si>
    <t>PA.03</t>
  </si>
  <si>
    <t>PA.04</t>
  </si>
  <si>
    <t>PA.05</t>
  </si>
  <si>
    <t>PA.06</t>
  </si>
  <si>
    <t>PA.07</t>
  </si>
  <si>
    <t>PA.08</t>
  </si>
  <si>
    <t>PA.09</t>
  </si>
  <si>
    <t>PA.10</t>
  </si>
  <si>
    <t>Total.PA</t>
  </si>
  <si>
    <t>.274**</t>
  </si>
  <si>
    <t>.358**</t>
  </si>
  <si>
    <t>.315**</t>
  </si>
  <si>
    <t>.330**</t>
  </si>
  <si>
    <t>.306**</t>
  </si>
  <si>
    <t>.454**</t>
  </si>
  <si>
    <t>.703**</t>
  </si>
  <si>
    <t>.299**</t>
  </si>
  <si>
    <t>.495**</t>
  </si>
  <si>
    <t>.258**</t>
  </si>
  <si>
    <t>.485**</t>
  </si>
  <si>
    <t>.374**</t>
  </si>
  <si>
    <t>.709**</t>
  </si>
  <si>
    <t>0,815</t>
  </si>
  <si>
    <t>32.71</t>
  </si>
  <si>
    <t>32.16</t>
  </si>
  <si>
    <t>32.08</t>
  </si>
  <si>
    <t>32.21</t>
  </si>
  <si>
    <t>32.20</t>
  </si>
  <si>
    <t>32.59</t>
  </si>
  <si>
    <t>32.06</t>
  </si>
  <si>
    <t>32.04</t>
  </si>
  <si>
    <t>32.31</t>
  </si>
  <si>
    <t>32.10</t>
  </si>
  <si>
    <t>Y3.1</t>
  </si>
  <si>
    <t>Y3.2</t>
  </si>
  <si>
    <t>Y3.3</t>
  </si>
  <si>
    <t>Y3.4</t>
  </si>
  <si>
    <t>Y3.5</t>
  </si>
  <si>
    <t>Y3.6</t>
  </si>
  <si>
    <t>Y3.7</t>
  </si>
  <si>
    <t>Y3.8</t>
  </si>
  <si>
    <t>Y3.9</t>
  </si>
  <si>
    <t>Y3.10</t>
  </si>
  <si>
    <t>NA.01</t>
  </si>
  <si>
    <t>NA.02</t>
  </si>
  <si>
    <t>NA.03</t>
  </si>
  <si>
    <t>NA.04</t>
  </si>
  <si>
    <t>NA.05</t>
  </si>
  <si>
    <t>NA.06</t>
  </si>
  <si>
    <t>NA.07</t>
  </si>
  <si>
    <t>NA.08</t>
  </si>
  <si>
    <t>NA.09</t>
  </si>
  <si>
    <t>NA.10</t>
  </si>
  <si>
    <t>TOTAL.NA</t>
  </si>
  <si>
    <t>,242*</t>
  </si>
  <si>
    <t>,230*</t>
  </si>
  <si>
    <t>,289**</t>
  </si>
  <si>
    <t>,229*</t>
  </si>
  <si>
    <t>,312**</t>
  </si>
  <si>
    <t>,267**</t>
  </si>
  <si>
    <t>,246*</t>
  </si>
  <si>
    <t>,261**</t>
  </si>
  <si>
    <t>,556**</t>
  </si>
  <si>
    <t>,215*</t>
  </si>
  <si>
    <t>,324**</t>
  </si>
  <si>
    <t>,307**</t>
  </si>
  <si>
    <t>,232*</t>
  </si>
  <si>
    <t>,355**</t>
  </si>
  <si>
    <t>,553**</t>
  </si>
  <si>
    <t>,237*</t>
  </si>
  <si>
    <t>,325**</t>
  </si>
  <si>
    <t>,333**</t>
  </si>
  <si>
    <t>,213*</t>
  </si>
  <si>
    <t>,296**</t>
  </si>
  <si>
    <t>,551**</t>
  </si>
  <si>
    <t>,343**</t>
  </si>
  <si>
    <t>,203*</t>
  </si>
  <si>
    <t>,316**</t>
  </si>
  <si>
    <t>,496**</t>
  </si>
  <si>
    <t>,642**</t>
  </si>
  <si>
    <t>,241*</t>
  </si>
  <si>
    <t>,376**</t>
  </si>
  <si>
    <t>,395**</t>
  </si>
  <si>
    <t>,570**</t>
  </si>
  <si>
    <t>,251*</t>
  </si>
  <si>
    <t>,500**</t>
  </si>
  <si>
    <t>,204*</t>
  </si>
  <si>
    <t>,345**</t>
  </si>
  <si>
    <t>,304**</t>
  </si>
  <si>
    <t>,308**</t>
  </si>
  <si>
    <t>,473**</t>
  </si>
  <si>
    <t>,354**</t>
  </si>
  <si>
    <t>,576**</t>
  </si>
  <si>
    <t>,725**</t>
  </si>
  <si>
    <t>0,747</t>
  </si>
  <si>
    <t>L 6 bulan</t>
  </si>
  <si>
    <t>L 1 Tahun</t>
  </si>
  <si>
    <t>Umur</t>
  </si>
  <si>
    <t>Frekuensi</t>
  </si>
  <si>
    <t>Persentase</t>
  </si>
  <si>
    <t>15-20</t>
  </si>
  <si>
    <t>21-25</t>
  </si>
  <si>
    <t>26-30</t>
  </si>
  <si>
    <t>Lama Anggota</t>
  </si>
  <si>
    <t>&gt;6 Bulan</t>
  </si>
  <si>
    <t>&gt;1 Tahun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</si>
</sst>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dd.mm"/>
  </numFmts>
  <fonts count="13">
    <font>
      <sz val="10.0"/>
      <color rgb="FF000000"/>
      <name val="Arial"/>
      <scheme val="minor"/>
    </font>
    <font>
      <color rgb="FFFFFFFF"/>
      <name val="Roboto"/>
    </font>
    <font>
      <b/>
      <color rgb="FFFFFFFF"/>
      <name val="Roboto"/>
    </font>
    <font>
      <color rgb="FF434343"/>
      <name val="Roboto"/>
    </font>
    <font>
      <color theme="1"/>
      <name val="Arial"/>
      <scheme val="minor"/>
    </font>
    <font>
      <u/>
      <color rgb="FF0000FF"/>
    </font>
    <font>
      <b/>
      <color rgb="FFFFFFFF"/>
      <name val="Arial"/>
      <scheme val="minor"/>
    </font>
    <font>
      <b/>
      <color rgb="FFFF0000"/>
      <name val="Arial"/>
      <scheme val="minor"/>
    </font>
    <font>
      <color rgb="FFFF0000"/>
      <name val="Roboto"/>
    </font>
    <font>
      <color rgb="FFFF0000"/>
      <name val="Arial"/>
      <scheme val="minor"/>
    </font>
    <font/>
    <font>
      <color theme="1"/>
      <name val="Arial"/>
    </font>
    <font>
      <u/>
      <color rgb="FF0000FF"/>
    </font>
  </fonts>
  <fills count="11">
    <fill>
      <patternFill patternType="none"/>
    </fill>
    <fill>
      <patternFill patternType="lightGray"/>
    </fill>
    <fill>
      <patternFill patternType="solid">
        <fgColor rgb="FF5B3F86"/>
        <bgColor rgb="FF5B3F86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F8F9FA"/>
        <bgColor rgb="FFF8F9FA"/>
      </patternFill>
    </fill>
    <fill>
      <patternFill patternType="solid">
        <fgColor rgb="FF76A5AF"/>
        <bgColor rgb="FF76A5AF"/>
      </patternFill>
    </fill>
    <fill>
      <patternFill patternType="solid">
        <fgColor rgb="FFFF9900"/>
        <bgColor rgb="FFFF9900"/>
      </patternFill>
    </fill>
    <fill>
      <patternFill patternType="solid">
        <fgColor rgb="FF6AA84F"/>
        <bgColor rgb="FF6AA84F"/>
      </patternFill>
    </fill>
    <fill>
      <patternFill patternType="solid">
        <fgColor rgb="FF45818E"/>
        <bgColor rgb="FF45818E"/>
      </patternFill>
    </fill>
  </fills>
  <borders count="20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8F9FA"/>
      </left>
      <top style="thin">
        <color rgb="FFF8F9FA"/>
      </top>
      <bottom style="thin">
        <color rgb="FFF8F9FA"/>
      </bottom>
    </border>
    <border>
      <left style="thin">
        <color rgb="FFFFFFFF"/>
      </left>
      <top style="thin">
        <color rgb="FFFFFFFF"/>
      </top>
      <bottom style="thin">
        <color rgb="FF442F65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center" wrapText="0"/>
    </xf>
    <xf borderId="2" fillId="2" fontId="2" numFmtId="0" xfId="0" applyAlignment="1" applyBorder="1" applyFont="1">
      <alignment horizontal="left" readingOrder="0" shrinkToFit="0" vertical="center" wrapText="0"/>
    </xf>
    <xf borderId="2" fillId="2" fontId="1" numFmtId="0" xfId="0" applyAlignment="1" applyBorder="1" applyFont="1">
      <alignment horizontal="left" readingOrder="0" shrinkToFit="0" vertical="center" wrapText="0"/>
    </xf>
    <xf borderId="2" fillId="3" fontId="1" numFmtId="0" xfId="0" applyAlignment="1" applyBorder="1" applyFill="1" applyFont="1">
      <alignment horizontal="left" readingOrder="0" shrinkToFit="0" vertical="center" wrapText="0"/>
    </xf>
    <xf borderId="3" fillId="2" fontId="1" numFmtId="0" xfId="0" applyAlignment="1" applyBorder="1" applyFont="1">
      <alignment horizontal="left" readingOrder="0" shrinkToFit="0" vertical="center" wrapText="0"/>
    </xf>
    <xf borderId="4" fillId="4" fontId="3" numFmtId="164" xfId="0" applyAlignment="1" applyBorder="1" applyFill="1" applyFont="1" applyNumberFormat="1">
      <alignment horizontal="right" shrinkToFit="0" vertical="center" wrapText="0"/>
    </xf>
    <xf borderId="5" fillId="4" fontId="3" numFmtId="0" xfId="0" applyAlignment="1" applyBorder="1" applyFont="1">
      <alignment shrinkToFit="0" vertical="center" wrapText="0"/>
    </xf>
    <xf borderId="5" fillId="4" fontId="3" numFmtId="0" xfId="0" applyAlignment="1" applyBorder="1" applyFont="1">
      <alignment horizontal="right" shrinkToFit="0" vertical="center" wrapText="0"/>
    </xf>
    <xf borderId="5" fillId="5" fontId="3" numFmtId="0" xfId="0" applyAlignment="1" applyBorder="1" applyFill="1" applyFont="1">
      <alignment shrinkToFit="0" vertical="center" wrapText="0"/>
    </xf>
    <xf borderId="5" fillId="3" fontId="3" numFmtId="0" xfId="0" applyAlignment="1" applyBorder="1" applyFont="1">
      <alignment shrinkToFit="0" vertical="center" wrapText="0"/>
    </xf>
    <xf borderId="6" fillId="4" fontId="3" numFmtId="0" xfId="0" applyAlignment="1" applyBorder="1" applyFont="1">
      <alignment shrinkToFit="0" vertical="center" wrapText="0"/>
    </xf>
    <xf borderId="7" fillId="6" fontId="3" numFmtId="164" xfId="0" applyAlignment="1" applyBorder="1" applyFill="1" applyFont="1" applyNumberFormat="1">
      <alignment horizontal="right" shrinkToFit="0" vertical="center" wrapText="0"/>
    </xf>
    <xf borderId="8" fillId="6" fontId="3" numFmtId="0" xfId="0" applyAlignment="1" applyBorder="1" applyFont="1">
      <alignment shrinkToFit="0" vertical="center" wrapText="0"/>
    </xf>
    <xf borderId="8" fillId="6" fontId="3" numFmtId="0" xfId="0" applyAlignment="1" applyBorder="1" applyFont="1">
      <alignment horizontal="right" shrinkToFit="0" vertical="center" wrapText="0"/>
    </xf>
    <xf borderId="8" fillId="5" fontId="3" numFmtId="0" xfId="0" applyAlignment="1" applyBorder="1" applyFont="1">
      <alignment shrinkToFit="0" vertical="center" wrapText="0"/>
    </xf>
    <xf borderId="8" fillId="3" fontId="3" numFmtId="0" xfId="0" applyAlignment="1" applyBorder="1" applyFont="1">
      <alignment shrinkToFit="0" vertical="center" wrapText="0"/>
    </xf>
    <xf borderId="9" fillId="6" fontId="3" numFmtId="0" xfId="0" applyAlignment="1" applyBorder="1" applyFont="1">
      <alignment shrinkToFit="0" vertical="center" wrapText="0"/>
    </xf>
    <xf borderId="10" fillId="4" fontId="3" numFmtId="164" xfId="0" applyAlignment="1" applyBorder="1" applyFont="1" applyNumberFormat="1">
      <alignment horizontal="right" shrinkToFit="0" vertical="center" wrapText="0"/>
    </xf>
    <xf borderId="11" fillId="4" fontId="3" numFmtId="0" xfId="0" applyAlignment="1" applyBorder="1" applyFont="1">
      <alignment shrinkToFit="0" vertical="center" wrapText="0"/>
    </xf>
    <xf borderId="11" fillId="4" fontId="3" numFmtId="0" xfId="0" applyAlignment="1" applyBorder="1" applyFont="1">
      <alignment horizontal="right" shrinkToFit="0" vertical="center" wrapText="0"/>
    </xf>
    <xf borderId="11" fillId="5" fontId="3" numFmtId="0" xfId="0" applyAlignment="1" applyBorder="1" applyFont="1">
      <alignment shrinkToFit="0" vertical="center" wrapText="0"/>
    </xf>
    <xf borderId="11" fillId="3" fontId="3" numFmtId="0" xfId="0" applyAlignment="1" applyBorder="1" applyFont="1">
      <alignment shrinkToFit="0" vertical="center" wrapText="0"/>
    </xf>
    <xf borderId="12" fillId="4" fontId="3" numFmtId="0" xfId="0" applyAlignment="1" applyBorder="1" applyFont="1">
      <alignment shrinkToFit="0" vertical="center" wrapText="0"/>
    </xf>
    <xf borderId="0" fillId="3" fontId="4" numFmtId="0" xfId="0" applyFont="1"/>
    <xf borderId="0" fillId="0" fontId="5" numFmtId="0" xfId="0" applyAlignment="1" applyFont="1">
      <alignment readingOrder="0"/>
    </xf>
    <xf borderId="0" fillId="7" fontId="6" numFmtId="0" xfId="0" applyAlignment="1" applyFill="1" applyFont="1">
      <alignment horizontal="center" readingOrder="0"/>
    </xf>
    <xf borderId="13" fillId="7" fontId="6" numFmtId="0" xfId="0" applyAlignment="1" applyBorder="1" applyFont="1">
      <alignment horizontal="center" readingOrder="0"/>
    </xf>
    <xf borderId="13" fillId="7" fontId="7" numFmtId="0" xfId="0" applyAlignment="1" applyBorder="1" applyFont="1">
      <alignment horizontal="center" readingOrder="0"/>
    </xf>
    <xf borderId="0" fillId="0" fontId="4" numFmtId="0" xfId="0" applyAlignment="1" applyFont="1">
      <alignment readingOrder="0"/>
    </xf>
    <xf borderId="14" fillId="0" fontId="3" numFmtId="0" xfId="0" applyAlignment="1" applyBorder="1" applyFont="1">
      <alignment shrinkToFit="0" wrapText="0"/>
    </xf>
    <xf borderId="13" fillId="0" fontId="3" numFmtId="0" xfId="0" applyAlignment="1" applyBorder="1" applyFont="1">
      <alignment horizontal="center" readingOrder="0" shrinkToFit="0" vertical="center" wrapText="0"/>
    </xf>
    <xf borderId="13" fillId="0" fontId="8" numFmtId="0" xfId="0" applyAlignment="1" applyBorder="1" applyFont="1">
      <alignment horizontal="center" readingOrder="0" shrinkToFit="0" vertical="center" wrapText="0"/>
    </xf>
    <xf borderId="13" fillId="0" fontId="3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shrinkToFit="0" wrapText="0"/>
    </xf>
    <xf borderId="15" fillId="0" fontId="3" numFmtId="0" xfId="0" applyAlignment="1" applyBorder="1" applyFont="1">
      <alignment shrinkToFit="0" wrapText="0"/>
    </xf>
    <xf borderId="15" fillId="0" fontId="3" numFmtId="0" xfId="0" applyAlignment="1" applyBorder="1" applyFont="1">
      <alignment shrinkToFit="0" wrapText="0"/>
    </xf>
    <xf borderId="13" fillId="0" fontId="3" numFmtId="0" xfId="0" applyAlignment="1" applyBorder="1" applyFont="1">
      <alignment shrinkToFit="0" wrapText="0"/>
    </xf>
    <xf borderId="14" fillId="8" fontId="3" numFmtId="0" xfId="0" applyAlignment="1" applyBorder="1" applyFill="1" applyFont="1">
      <alignment shrinkToFit="0" wrapText="0"/>
    </xf>
    <xf borderId="15" fillId="8" fontId="3" numFmtId="0" xfId="0" applyAlignment="1" applyBorder="1" applyFont="1">
      <alignment shrinkToFit="0" wrapText="0"/>
    </xf>
    <xf borderId="16" fillId="8" fontId="3" numFmtId="0" xfId="0" applyAlignment="1" applyBorder="1" applyFont="1">
      <alignment shrinkToFit="0" wrapText="0"/>
    </xf>
    <xf borderId="0" fillId="0" fontId="9" numFmtId="0" xfId="0" applyFont="1"/>
    <xf borderId="5" fillId="0" fontId="3" numFmtId="0" xfId="0" applyAlignment="1" applyBorder="1" applyFont="1">
      <alignment shrinkToFit="0" wrapText="0"/>
    </xf>
    <xf borderId="5" fillId="0" fontId="3" numFmtId="0" xfId="0" applyAlignment="1" applyBorder="1" applyFont="1">
      <alignment horizontal="center" readingOrder="0" shrinkToFit="0" vertical="center" wrapText="0"/>
    </xf>
    <xf borderId="5" fillId="3" fontId="3" numFmtId="0" xfId="0" applyAlignment="1" applyBorder="1" applyFont="1">
      <alignment horizontal="center" readingOrder="0" shrinkToFit="0" vertical="center" wrapText="0"/>
    </xf>
    <xf borderId="5" fillId="5" fontId="3" numFmtId="0" xfId="0" applyAlignment="1" applyBorder="1" applyFont="1">
      <alignment horizontal="center" readingOrder="0" shrinkToFit="0" vertical="center" wrapText="0"/>
    </xf>
    <xf borderId="0" fillId="9" fontId="3" numFmtId="0" xfId="0" applyAlignment="1" applyFill="1" applyFont="1">
      <alignment horizontal="center" shrinkToFit="0" vertical="center" wrapText="0"/>
    </xf>
    <xf borderId="8" fillId="0" fontId="3" numFmtId="0" xfId="0" applyAlignment="1" applyBorder="1" applyFont="1">
      <alignment shrinkToFit="0" wrapText="0"/>
    </xf>
    <xf borderId="8" fillId="0" fontId="3" numFmtId="0" xfId="0" applyAlignment="1" applyBorder="1" applyFont="1">
      <alignment horizontal="center" readingOrder="0" shrinkToFit="0" vertical="center" wrapText="0"/>
    </xf>
    <xf borderId="8" fillId="3" fontId="3" numFmtId="0" xfId="0" applyAlignment="1" applyBorder="1" applyFont="1">
      <alignment horizontal="center" readingOrder="0" shrinkToFit="0" vertical="center" wrapText="0"/>
    </xf>
    <xf borderId="8" fillId="5" fontId="3" numFmtId="0" xfId="0" applyAlignment="1" applyBorder="1" applyFont="1">
      <alignment horizontal="center" readingOrder="0" shrinkToFit="0" vertical="center" wrapText="0"/>
    </xf>
    <xf borderId="8" fillId="0" fontId="3" numFmtId="0" xfId="0" applyAlignment="1" applyBorder="1" applyFont="1">
      <alignment shrinkToFit="0" wrapText="0"/>
    </xf>
    <xf borderId="0" fillId="9" fontId="3" numFmtId="0" xfId="0" applyAlignment="1" applyFont="1">
      <alignment shrinkToFit="0" wrapText="0"/>
    </xf>
    <xf borderId="5" fillId="8" fontId="3" numFmtId="0" xfId="0" applyAlignment="1" applyBorder="1" applyFont="1">
      <alignment shrinkToFit="0" wrapText="0"/>
    </xf>
    <xf borderId="5" fillId="8" fontId="3" numFmtId="0" xfId="0" applyAlignment="1" applyBorder="1" applyFont="1">
      <alignment horizontal="center" readingOrder="0" shrinkToFit="0" vertical="center" wrapText="0"/>
    </xf>
    <xf borderId="8" fillId="8" fontId="3" numFmtId="0" xfId="0" applyAlignment="1" applyBorder="1" applyFont="1">
      <alignment shrinkToFit="0" wrapText="0"/>
    </xf>
    <xf borderId="8" fillId="8" fontId="3" numFmtId="0" xfId="0" applyAlignment="1" applyBorder="1" applyFont="1">
      <alignment horizontal="center" readingOrder="0" shrinkToFit="0" vertical="center" wrapText="0"/>
    </xf>
    <xf borderId="11" fillId="8" fontId="3" numFmtId="0" xfId="0" applyAlignment="1" applyBorder="1" applyFont="1">
      <alignment shrinkToFit="0" wrapText="0"/>
    </xf>
    <xf borderId="11" fillId="8" fontId="3" numFmtId="0" xfId="0" applyAlignment="1" applyBorder="1" applyFont="1">
      <alignment horizontal="center" readingOrder="0" shrinkToFit="0" vertical="center" wrapText="0"/>
    </xf>
    <xf borderId="0" fillId="0" fontId="4" numFmtId="0" xfId="0" applyAlignment="1" applyFont="1">
      <alignment readingOrder="0"/>
    </xf>
    <xf borderId="0" fillId="0" fontId="4" numFmtId="3" xfId="0" applyAlignment="1" applyFont="1" applyNumberFormat="1">
      <alignment readingOrder="0"/>
    </xf>
    <xf borderId="17" fillId="0" fontId="4" numFmtId="0" xfId="0" applyAlignment="1" applyBorder="1" applyFont="1">
      <alignment horizontal="center" readingOrder="0"/>
    </xf>
    <xf borderId="18" fillId="0" fontId="4" numFmtId="0" xfId="0" applyAlignment="1" applyBorder="1" applyFont="1">
      <alignment horizontal="center" readingOrder="0"/>
    </xf>
    <xf borderId="19" fillId="0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13" fillId="0" fontId="4" numFmtId="0" xfId="0" applyAlignment="1" applyBorder="1" applyFont="1">
      <alignment horizontal="center" readingOrder="0" vertical="center"/>
    </xf>
    <xf borderId="13" fillId="0" fontId="4" numFmtId="0" xfId="0" applyAlignment="1" applyBorder="1" applyFont="1">
      <alignment shrinkToFit="0" wrapText="1"/>
    </xf>
    <xf borderId="13" fillId="0" fontId="4" numFmtId="0" xfId="0" applyAlignment="1" applyBorder="1" applyFont="1">
      <alignment readingOrder="0" shrinkToFit="0" vertical="center" wrapText="1"/>
    </xf>
    <xf borderId="13" fillId="0" fontId="4" numFmtId="49" xfId="0" applyAlignment="1" applyBorder="1" applyFont="1" applyNumberFormat="1">
      <alignment horizontal="center" readingOrder="0"/>
    </xf>
    <xf borderId="13" fillId="0" fontId="4" numFmtId="0" xfId="0" applyAlignment="1" applyBorder="1" applyFont="1">
      <alignment horizontal="center" readingOrder="0"/>
    </xf>
    <xf borderId="13" fillId="0" fontId="4" numFmtId="0" xfId="0" applyAlignment="1" applyBorder="1" applyFont="1">
      <alignment readingOrder="0"/>
    </xf>
    <xf borderId="13" fillId="0" fontId="4" numFmtId="3" xfId="0" applyAlignment="1" applyBorder="1" applyFont="1" applyNumberFormat="1">
      <alignment readingOrder="0"/>
    </xf>
    <xf borderId="14" fillId="4" fontId="3" numFmtId="0" xfId="0" applyAlignment="1" applyBorder="1" applyFont="1">
      <alignment shrinkToFit="0" wrapText="0"/>
    </xf>
    <xf borderId="13" fillId="0" fontId="3" numFmtId="0" xfId="0" applyAlignment="1" applyBorder="1" applyFont="1">
      <alignment horizontal="center" readingOrder="0" shrinkToFit="0" vertical="center" wrapText="0"/>
    </xf>
    <xf borderId="13" fillId="0" fontId="8" numFmtId="0" xfId="0" applyAlignment="1" applyBorder="1" applyFont="1">
      <alignment horizontal="center" readingOrder="0" shrinkToFit="0" vertical="center" wrapText="0"/>
    </xf>
    <xf borderId="15" fillId="6" fontId="3" numFmtId="0" xfId="0" applyAlignment="1" applyBorder="1" applyFont="1">
      <alignment shrinkToFit="0" wrapText="0"/>
    </xf>
    <xf borderId="5" fillId="4" fontId="3" numFmtId="0" xfId="0" applyAlignment="1" applyBorder="1" applyFont="1">
      <alignment shrinkToFit="0" wrapText="0"/>
    </xf>
    <xf borderId="5" fillId="4" fontId="3" numFmtId="0" xfId="0" applyAlignment="1" applyBorder="1" applyFont="1">
      <alignment horizontal="center" readingOrder="0" shrinkToFit="0" vertical="center" wrapText="0"/>
    </xf>
    <xf borderId="8" fillId="6" fontId="3" numFmtId="0" xfId="0" applyAlignment="1" applyBorder="1" applyFont="1">
      <alignment shrinkToFit="0" wrapText="0"/>
    </xf>
    <xf borderId="8" fillId="6" fontId="3" numFmtId="0" xfId="0" applyAlignment="1" applyBorder="1" applyFont="1">
      <alignment horizontal="center" readingOrder="0" shrinkToFit="0" vertical="center" wrapText="0"/>
    </xf>
    <xf borderId="0" fillId="0" fontId="3" numFmtId="0" xfId="0" applyAlignment="1" applyFont="1">
      <alignment horizontal="center" shrinkToFit="0" vertical="center" wrapText="0"/>
    </xf>
    <xf borderId="17" fillId="0" fontId="4" numFmtId="0" xfId="0" applyAlignment="1" applyBorder="1" applyFont="1">
      <alignment horizontal="center" readingOrder="0" vertical="center"/>
    </xf>
    <xf borderId="18" fillId="0" fontId="10" numFmtId="0" xfId="0" applyBorder="1" applyFont="1"/>
    <xf borderId="19" fillId="0" fontId="4" numFmtId="0" xfId="0" applyAlignment="1" applyBorder="1" applyFont="1">
      <alignment horizontal="center" readingOrder="0" vertical="center"/>
    </xf>
    <xf borderId="18" fillId="0" fontId="4" numFmtId="0" xfId="0" applyAlignment="1" applyBorder="1" applyFont="1">
      <alignment horizontal="center" readingOrder="0" vertical="center"/>
    </xf>
    <xf borderId="13" fillId="0" fontId="4" numFmtId="0" xfId="0" applyAlignment="1" applyBorder="1" applyFont="1">
      <alignment vertical="center"/>
    </xf>
    <xf borderId="13" fillId="0" fontId="4" numFmtId="49" xfId="0" applyAlignment="1" applyBorder="1" applyFont="1" applyNumberFormat="1">
      <alignment horizontal="center" readingOrder="0" vertical="center"/>
    </xf>
    <xf borderId="0" fillId="7" fontId="6" numFmtId="0" xfId="0" applyAlignment="1" applyFont="1">
      <alignment horizontal="center" readingOrder="0" vertical="center"/>
    </xf>
    <xf borderId="13" fillId="7" fontId="6" numFmtId="0" xfId="0" applyAlignment="1" applyBorder="1" applyFont="1">
      <alignment horizontal="center" readingOrder="0" vertical="center"/>
    </xf>
    <xf borderId="14" fillId="4" fontId="3" numFmtId="0" xfId="0" applyAlignment="1" applyBorder="1" applyFont="1">
      <alignment horizontal="left" shrinkToFit="0" vertical="center" wrapText="0"/>
    </xf>
    <xf borderId="13" fillId="0" fontId="3" numFmtId="0" xfId="0" applyAlignment="1" applyBorder="1" applyFont="1">
      <alignment horizontal="center" readingOrder="0" shrinkToFit="0" vertical="center" wrapText="0"/>
    </xf>
    <xf borderId="15" fillId="6" fontId="3" numFmtId="0" xfId="0" applyAlignment="1" applyBorder="1" applyFont="1">
      <alignment horizontal="left" shrinkToFit="0" vertical="center" wrapText="0"/>
    </xf>
    <xf borderId="15" fillId="0" fontId="3" numFmtId="0" xfId="0" applyAlignment="1" applyBorder="1" applyFont="1">
      <alignment horizontal="left" shrinkToFit="0" vertical="center" wrapText="0"/>
    </xf>
    <xf borderId="14" fillId="8" fontId="3" numFmtId="0" xfId="0" applyAlignment="1" applyBorder="1" applyFont="1">
      <alignment horizontal="left" shrinkToFit="0" vertical="center" wrapText="0"/>
    </xf>
    <xf borderId="13" fillId="0" fontId="3" numFmtId="0" xfId="0" applyAlignment="1" applyBorder="1" applyFont="1">
      <alignment horizontal="center" readingOrder="0" shrinkToFit="0" vertical="center" wrapText="0"/>
    </xf>
    <xf borderId="15" fillId="8" fontId="3" numFmtId="0" xfId="0" applyAlignment="1" applyBorder="1" applyFont="1">
      <alignment horizontal="left" shrinkToFit="0" vertical="center" wrapText="0"/>
    </xf>
    <xf borderId="16" fillId="8" fontId="3" numFmtId="0" xfId="0" applyAlignment="1" applyBorder="1" applyFont="1">
      <alignment horizontal="left" shrinkToFit="0" vertical="center" wrapText="0"/>
    </xf>
    <xf borderId="0" fillId="0" fontId="4" numFmtId="0" xfId="0" applyAlignment="1" applyFont="1">
      <alignment horizontal="center" readingOrder="0" vertical="center"/>
    </xf>
    <xf borderId="0" fillId="0" fontId="4" numFmtId="0" xfId="0" applyAlignment="1" applyFont="1">
      <alignment readingOrder="0" shrinkToFit="0" vertical="center" wrapText="1"/>
    </xf>
    <xf borderId="0" fillId="0" fontId="4" numFmtId="49" xfId="0" applyAlignment="1" applyFont="1" applyNumberFormat="1">
      <alignment horizontal="center" readingOrder="0" vertical="center"/>
    </xf>
    <xf borderId="0" fillId="0" fontId="4" numFmtId="165" xfId="0" applyAlignment="1" applyFont="1" applyNumberFormat="1">
      <alignment readingOrder="0"/>
    </xf>
    <xf borderId="13" fillId="0" fontId="4" numFmtId="0" xfId="0" applyAlignment="1" applyBorder="1" applyFont="1">
      <alignment horizontal="center"/>
    </xf>
    <xf borderId="0" fillId="0" fontId="11" numFmtId="0" xfId="0" applyAlignment="1" applyFont="1">
      <alignment vertical="bottom"/>
    </xf>
    <xf borderId="0" fillId="0" fontId="12" numFmtId="0" xfId="0" applyAlignment="1" applyFont="1">
      <alignment readingOrder="0"/>
    </xf>
    <xf borderId="0" fillId="0" fontId="4" numFmtId="49" xfId="0" applyAlignment="1" applyFont="1" applyNumberFormat="1">
      <alignment readingOrder="0"/>
    </xf>
    <xf borderId="5" fillId="4" fontId="3" numFmtId="0" xfId="0" applyAlignment="1" applyBorder="1" applyFont="1">
      <alignment horizontal="center" readingOrder="0" shrinkToFit="0" vertical="center" wrapText="0"/>
    </xf>
    <xf borderId="6" fillId="4" fontId="3" numFmtId="0" xfId="0" applyAlignment="1" applyBorder="1" applyFont="1">
      <alignment horizontal="center" readingOrder="0" shrinkToFit="0" vertical="center" wrapText="0"/>
    </xf>
    <xf borderId="0" fillId="9" fontId="4" numFmtId="0" xfId="0" applyAlignment="1" applyFont="1">
      <alignment horizontal="center"/>
    </xf>
    <xf borderId="8" fillId="6" fontId="3" numFmtId="0" xfId="0" applyAlignment="1" applyBorder="1" applyFont="1">
      <alignment horizontal="center" readingOrder="0" shrinkToFit="0" vertical="center" wrapText="0"/>
    </xf>
    <xf borderId="9" fillId="6" fontId="3" numFmtId="0" xfId="0" applyAlignment="1" applyBorder="1" applyFont="1">
      <alignment horizontal="center" readingOrder="0" shrinkToFit="0" vertical="center" wrapText="0"/>
    </xf>
    <xf borderId="9" fillId="8" fontId="3" numFmtId="0" xfId="0" applyAlignment="1" applyBorder="1" applyFont="1">
      <alignment horizontal="center" readingOrder="0" shrinkToFit="0" vertical="center" wrapText="0"/>
    </xf>
    <xf borderId="0" fillId="0" fontId="4" numFmtId="0" xfId="0" applyAlignment="1" applyFont="1">
      <alignment horizontal="center"/>
    </xf>
    <xf borderId="6" fillId="8" fontId="3" numFmtId="0" xfId="0" applyAlignment="1" applyBorder="1" applyFont="1">
      <alignment horizontal="center" readingOrder="0" shrinkToFit="0" vertical="center" wrapText="0"/>
    </xf>
    <xf borderId="12" fillId="8" fontId="3" numFmtId="0" xfId="0" applyAlignment="1" applyBorder="1" applyFont="1">
      <alignment horizontal="center" readingOrder="0" shrinkToFit="0" vertical="center" wrapText="0"/>
    </xf>
    <xf borderId="19" fillId="0" fontId="10" numFmtId="0" xfId="0" applyBorder="1" applyFont="1"/>
    <xf borderId="13" fillId="0" fontId="4" numFmtId="0" xfId="0" applyBorder="1" applyFont="1"/>
    <xf borderId="5" fillId="4" fontId="3" numFmtId="0" xfId="0" applyAlignment="1" applyBorder="1" applyFont="1">
      <alignment horizontal="right" shrinkToFit="0" wrapText="0"/>
    </xf>
    <xf borderId="5" fillId="4" fontId="3" numFmtId="0" xfId="0" applyAlignment="1" applyBorder="1" applyFont="1">
      <alignment readingOrder="0" shrinkToFit="0" wrapText="0"/>
    </xf>
    <xf borderId="0" fillId="4" fontId="3" numFmtId="0" xfId="0" applyAlignment="1" applyFont="1">
      <alignment shrinkToFit="0" wrapText="0"/>
    </xf>
    <xf borderId="8" fillId="6" fontId="3" numFmtId="0" xfId="0" applyAlignment="1" applyBorder="1" applyFont="1">
      <alignment horizontal="right" shrinkToFit="0" wrapText="0"/>
    </xf>
    <xf borderId="8" fillId="6" fontId="3" numFmtId="0" xfId="0" applyAlignment="1" applyBorder="1" applyFont="1">
      <alignment readingOrder="0" shrinkToFit="0" wrapText="0"/>
    </xf>
    <xf borderId="0" fillId="6" fontId="3" numFmtId="0" xfId="0" applyAlignment="1" applyFont="1">
      <alignment shrinkToFit="0" wrapText="0"/>
    </xf>
    <xf borderId="13" fillId="10" fontId="6" numFmtId="0" xfId="0" applyAlignment="1" applyBorder="1" applyFill="1" applyFont="1">
      <alignment horizontal="center" readingOrder="0"/>
    </xf>
    <xf borderId="0" fillId="10" fontId="6" numFmtId="0" xfId="0" applyAlignment="1" applyFont="1">
      <alignment horizontal="center" readingOrder="0"/>
    </xf>
    <xf borderId="0" fillId="0" fontId="4" numFmtId="0" xfId="0" applyFont="1"/>
    <xf borderId="0" fillId="0" fontId="4" numFmtId="10" xfId="0" applyFont="1" applyNumberFormat="1"/>
    <xf borderId="0" fillId="10" fontId="6" numFmtId="0" xfId="0" applyAlignment="1" applyFont="1">
      <alignment horizontal="center" readingOrder="0" vertical="center"/>
    </xf>
    <xf borderId="5" fillId="4" fontId="3" numFmtId="0" xfId="0" applyAlignment="1" applyBorder="1" applyFont="1">
      <alignment horizontal="right" readingOrder="0" shrinkToFit="0" wrapText="0"/>
    </xf>
    <xf borderId="11" fillId="4" fontId="3" numFmtId="0" xfId="0" applyAlignment="1" applyBorder="1" applyFont="1">
      <alignment shrinkToFit="0" wrapText="0"/>
    </xf>
    <xf borderId="11" fillId="4" fontId="3" numFmtId="0" xfId="0" applyAlignment="1" applyBorder="1" applyFont="1">
      <alignment horizontal="right" shrinkToFit="0" wrapText="0"/>
    </xf>
    <xf borderId="11" fillId="4" fontId="3" numFmtId="0" xfId="0" applyAlignment="1" applyBorder="1" applyFont="1">
      <alignment readingOrder="0" shrinkToFit="0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6">
    <tableStyle count="4" pivot="0" name="Responden-style">
      <tableStyleElement dxfId="1" type="headerRow"/>
      <tableStyleElement dxfId="2" type="firstRowStripe"/>
      <tableStyleElement dxfId="3" type="secondRowStripe"/>
      <tableStyleElement dxfId="4" size="0" type="wholeTable"/>
    </tableStyle>
    <tableStyle count="2" pivot="0" name="Before Validitas Dukungan Sosia-style">
      <tableStyleElement dxfId="2" type="firstRowStripe"/>
      <tableStyleElement dxfId="3" type="secondRowStripe"/>
    </tableStyle>
    <tableStyle count="2" pivot="0" name="Before Validitas Dukungan Sosia-style 2">
      <tableStyleElement dxfId="2" type="firstRowStripe"/>
      <tableStyleElement dxfId="3" type="secondRowStripe"/>
    </tableStyle>
    <tableStyle count="2" pivot="0" name="After Validitas Dukungan Sosial-style">
      <tableStyleElement dxfId="2" type="firstRowStripe"/>
      <tableStyleElement dxfId="3" type="secondRowStripe"/>
    </tableStyle>
    <tableStyle count="2" pivot="0" name="After Validitas Dukungan Sosial-style 2">
      <tableStyleElement dxfId="2" type="firstRowStripe"/>
      <tableStyleElement dxfId="3" type="secondRowStripe"/>
    </tableStyle>
    <tableStyle count="2" pivot="0" name="Before Validitas CSW After Filt-style">
      <tableStyleElement dxfId="2" type="firstRowStripe"/>
      <tableStyleElement dxfId="3" type="secondRowStripe"/>
    </tableStyle>
    <tableStyle count="2" pivot="0" name="Before Validitas CSW After Filt-style 2">
      <tableStyleElement dxfId="2" type="firstRowStripe"/>
      <tableStyleElement dxfId="3" type="secondRowStripe"/>
    </tableStyle>
    <tableStyle count="2" pivot="0" name="After Validitas CSW After Filte-style">
      <tableStyleElement dxfId="2" type="firstRowStripe"/>
      <tableStyleElement dxfId="3" type="secondRowStripe"/>
    </tableStyle>
    <tableStyle count="2" pivot="0" name="After Validitas CSW After Filte-style 2">
      <tableStyleElement dxfId="2" type="firstRowStripe"/>
      <tableStyleElement dxfId="3" type="secondRowStripe"/>
    </tableStyle>
    <tableStyle count="2" pivot="0" name="SWLS-style">
      <tableStyleElement dxfId="2" type="firstRowStripe"/>
      <tableStyleElement dxfId="3" type="secondRowStripe"/>
    </tableStyle>
    <tableStyle count="2" pivot="0" name="SWLS-style 2">
      <tableStyleElement dxfId="2" type="firstRowStripe"/>
      <tableStyleElement dxfId="3" type="secondRowStripe"/>
    </tableStyle>
    <tableStyle count="2" pivot="0" name="Positive Affect-style">
      <tableStyleElement dxfId="2" type="firstRowStripe"/>
      <tableStyleElement dxfId="3" type="secondRowStripe"/>
    </tableStyle>
    <tableStyle count="2" pivot="0" name="Negative Affect-style">
      <tableStyleElement dxfId="2" type="firstRowStripe"/>
      <tableStyleElement dxfId="3" type="secondRowStripe"/>
    </tableStyle>
    <tableStyle count="2" pivot="0" name="Dibalik awal Negative Affect-style">
      <tableStyleElement dxfId="2" type="firstRowStripe"/>
      <tableStyleElement dxfId="3" type="secondRowStripe"/>
    </tableStyle>
    <tableStyle count="2" pivot="0" name="Gambaran Responden-style">
      <tableStyleElement dxfId="2" type="firstRowStripe"/>
      <tableStyleElement dxfId="3" type="secondRowStripe"/>
    </tableStyle>
    <tableStyle count="2" pivot="0" name="Gambaran Responden-style 2"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11" Type="http://schemas.openxmlformats.org/officeDocument/2006/relationships/worksheet" Target="worksheets/sheet7.xml"/><Relationship Id="rId22" Type="http://schemas.openxmlformats.org/officeDocument/2006/relationships/worksheet" Target="worksheets/sheet18.xml"/><Relationship Id="rId10" Type="http://schemas.openxmlformats.org/officeDocument/2006/relationships/worksheet" Target="worksheets/sheet6.xml"/><Relationship Id="rId21" Type="http://schemas.openxmlformats.org/officeDocument/2006/relationships/worksheet" Target="worksheets/sheet17.xml"/><Relationship Id="rId13" Type="http://schemas.openxmlformats.org/officeDocument/2006/relationships/worksheet" Target="worksheets/sheet9.xml"/><Relationship Id="rId24" Type="http://schemas.openxmlformats.org/officeDocument/2006/relationships/worksheet" Target="worksheets/sheet20.xml"/><Relationship Id="rId12" Type="http://schemas.openxmlformats.org/officeDocument/2006/relationships/worksheet" Target="worksheets/sheet8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CW106" displayName="Table1" name="Table1" id="1">
  <tableColumns count="101">
    <tableColumn name="Timestamp" id="1"/>
    <tableColumn name="Nama" id="2"/>
    <tableColumn name="Jenis Kelamin" id="3"/>
    <tableColumn name="Usia" id="4"/>
    <tableColumn name="Berapa lama menjadi bagian  FansJKT48Sidoarjo" id="5"/>
    <tableColumn name="Member Favorit (Oshi)" id="6"/>
    <tableColumn name="Jika saya bertemu dengan idol favorit saya, bagaimanapun juga dia akan langsung tahu kalau saya adalah penggemar beratnya" id="7"/>
    <tableColumn name="Salah satu alasan mengapa saya menyukai idol favorit saya adalah, karena hal itu memberikan saya sebuah pelarian sementara dari masalah kehidupan" id="8"/>
    <tableColumn name="Idol favorit saya sempurna dalam segala hal" id="9"/>
    <tableColumn name="Saya berbagi ikatan khusus dengan idol favorit saya yang tidak bisa dijelaskan dengan kata-kata" id="10"/>
    <tableColumn name="Mengenali idol favorit saya adalah (cara) untuk mencintainya" id="11"/>
    <tableColumn name="Ketika sesuatu yang buruk terjadi pada idol favorit saya, saya merasa kalau itu juga terjadi kepada saya" id="12"/>
    <tableColumn name="Ketika idol favorit saya gagal atau kalah dalam suatu hal, saya juga ikut merasakannya" id="13"/>
    <tableColumn name="Kesuksesan idol favorit saya adalah kesuksesan saya juga" id="14"/>
    <tableColumn name="Saya menganggap idol favorit saya sebagai belahan jiwa saya" id="15"/>
    <tableColumn name="Ketika idol favorit saya sekarat/meninggal, saya juga merasa seperti sekarat (akan meninggal)" id="16"/>
    <tableColumn name="Jika seseorang memberikan saya sejumlah uang untuk melakukan apapun yang saya inginkan, saya akan menggunakannya untuk membeli barang-barang pribadi (seperti pakaian dan aksesoris) yang pernah digunakan oleh idol favorit saya" id="17"/>
    <tableColumn name="Ketika hal baik terjadi pada idol favorit saya, saya merasa hal itu terjadi kepada saya juga" id="18"/>
    <tableColumn name="Saya terobsesi dengan detail kehidupan idol favorit saya" id="19"/>
    <tableColumn name="Saya memiliki foto dan/atau merchandise idol favorit yang selalu saya simpan di tempat yang sama" id="20"/>
    <tableColumn name="Saya senang berbicara dengan orang lain yang juga mengagumi idol favorit saya" id="21"/>
    <tableColumn name="Mengikuti berita tentang idol favorit adalah hiburan untuk saya" id="22"/>
    <tableColumn name="Saya senang ketika dikelilingi oleh orang-orang yang juga menyukai idol favorit saya" id="23"/>
    <tableColumn name="Saya menikmati menonton, membaca, dan mendengarkan sesuatu mengenai idol favorit saya, karena hal itu menyenangkan" id="24"/>
    <tableColumn name="Mempelajari kehidupan idol favorit saya merupakan hal yang menyenangkan" id="25"/>
    <tableColumn name="Saya suka menonton dan mendengarkan apapun tentang idol favorit ketika saya sedang berada di kerumunan orang banyak" id="26"/>
    <tableColumn name="Saya dan teman-teman senang membahas apa yang telah dilakukan oleh idol favorit saya" id="27"/>
    <tableColumn name="Saya rela mati untuk menyelamatkan idol favorit saya" id="28"/>
    <tableColumn name="Jika saya cukup beruntung untuk bertemu dengan idol favorit saya, dan diminta untuk melakukan hal yang dilarang, saya akan melakukannya" id="29"/>
    <tableColumn name="Jika saya memasuki rumah idol favorit saya tanpa diundang, dia akan senang melihat saya" id="30"/>
    <tableColumn name="Saya sering memikirkan tentang idol favorit saya, bahkan ketika saya sedang tidak ingin memikirkannya" id="31"/>
    <tableColumn name="Saya ingin terus mengetahui kebiasaan pribadi yang dilakukan idol favorit saya" id="32"/>
    <tableColumn name="Idol favorit saya akan segera menyelamatkan saya jika saya membutuhkan pertolongan" id="33"/>
    <tableColumn name="Saya dan idol favorit saya memiliki kode tersendiri sehingga kami bisa berkomunikasi satu sama lain secara rahasia (seperti pada konser atau kata-kata di radio)" id="34"/>
    <tableColumn name="Jika idol favorit saya dituduh melakukan kejahatan, tuduhan itu pasti akan salah" id="35"/>
    <tableColumn name="Jika idol favorit saya menjadi bintang iklan obat penenang yang legal namun berbahaya bagi kesehatan, saya akan mencobanya" id="36"/>
    <tableColumn name="Berita mengenai idol favorit saya adalah hiburan yang menyenangkan dari kejamnya dunia" id="37"/>
    <tableColumn name="Jika idol favorit saya menemukan saya duduk di dalam kendaraannya, dia akan marah" id="38"/>
    <tableColumn name="Akan menyenangkan apabila saya dan idol favorit terkunci dalam suatu ruangan selama beberapa hari" id="39"/>
    <tableColumn name="Jika idol favorit melihat saya di restoran, dia akan mengajak saya untuk duduk dan berbincang" id="40"/>
    <tableColumn name="Teman-teman saya selalu terbuka untuk mendengar curhatan saya" id="41"/>
    <tableColumn name="Teman teman saya mendengarkan pendapat saya" id="42"/>
    <tableColumn name="Teman-teman memuji saya saat saya berhasil mencapai tujuan yang saya inginkan" id="43"/>
    <tableColumn name="Ketika saya gagal dalam suatu hal, teman-teman saya memberi dorongan bahwa saya nanti dapat melakukan yang lebih baik lagi" id="44"/>
    <tableColumn name="Saat saya memerlukan bantuan terkait tugas sekolah/kuliah, teman-teman saya akan langsung membantu saya" id="45"/>
    <tableColumn name="Saat saya melakukan kesalahan, teman-teman saya akan memberikan saran untuk memperbaiki kesalahan tersebut" id="46"/>
    <tableColumn name="Teman-teman mengajak saya untuk mendukung kegiatan idola kami" id="47"/>
    <tableColumn name="Teman-teman saya meluangkan waktu mereka untuk melakukan kegiatan bersama" id="48"/>
    <tableColumn name="Saat saya berhadapan dengan suatu masalah, teman-teman saya percaya kalau saya dapat menghadapinya" id="49"/>
    <tableColumn name="Teman-teman saya memperhatikan saya" id="50"/>
    <tableColumn name="Teman-teman saya ikut bersuka cita merayakan keberhasilan saya mencapai sesuatu" id="51"/>
    <tableColumn name="Saat saya tidak membawa kendaraan, teman saya bersedia memberikan tumpangan kepada saya" id="52"/>
    <tableColumn name="Teman-teman saya meminjamkan uang ketika saya kekurangan uang" id="53"/>
    <tableColumn name="Teman-teman saya memberikan nasihat terkait permasalahan yang sedang saya hadapi" id="54"/>
    <tableColumn name="Ketika saya ketinggalan sebuah informasi penting, teman-teman saya bersedia untuk menjelaskan ulang kepada saya" id="55"/>
    <tableColumn name="Saya dan teman-teman saya saling membutuhkan satu sama lain" id="56"/>
    <tableColumn name="Teman-teman meremehkan kemampuan saya saat menghadapi suatu permasalahan" id="57"/>
    <tableColumn name="Teman-teman diam-diam membicarakan saya di belakang" id="58"/>
    <tableColumn name="Teman-teman saya meremehkan pencapaian yang berhasil saya capai" id="59"/>
    <tableColumn name="Teman-teman saya membuat saya pesimis untuk dapat bangkit dari kegagalan" id="60"/>
    <tableColumn name="Teman-teman saya menolak membantu saya ketika saya kesulitan dalam tugas sekolah/kuliah" id="61"/>
    <tableColumn name="Teman-teman saya tidak mau meminjamkan barang mereka kepada saya" id="62"/>
    <tableColumn name="Teman-teman saya enggan memberikan saran saat saya sedang menghadapi permasalahan" id="63"/>
    <tableColumn name="Teman-teman saya tidak peduli jika saya sedang kebingungan dalam memahami suatu hal" id="64"/>
    <tableColumn name="Teman-teman saya tidak mengajak saya untuk mendukung kegiatan idola kami" id="65"/>
    <tableColumn name="Teman-teman saya enggan meluangkan waktu mereka untuk melakukan kegiatan bersama" id="66"/>
    <tableColumn name="Teman-teman tidak bertanya saya sakit apa saat saya sedang sakit" id="67"/>
    <tableColumn name="Saya mendapatkan tatapan sinis dari teman-teman saat saya menyampaikan sesuatu" id="68"/>
    <tableColumn name="Teman-teman saya tidak mau ikut merayakan keberhasilan yang saya capai" id="69"/>
    <tableColumn name="Teman-teman saya mengacuhkan saya saat saya ingin menyerah" id="70"/>
    <tableColumn name="Teman-teman menghindar saat saya memerlukan bantuan mereka" id="71"/>
    <tableColumn name="Teman-teman saya enggan meminjamkan uang mereka saat saya kekurangan uang" id="72"/>
    <tableColumn name="Teman-teman saya tidak menasehati saya ketika saya melakukan kesalahan" id="73"/>
    <tableColumn name="Teman-teman saya enggan membagikan informasi yang mereka ketahui kepada saya" id="74"/>
    <tableColumn name="Teman-teman saya ikut kegiatan yang mengatasnamakan idola kami secara secara diam-diam tanpa mengajak saya" id="75"/>
    <tableColumn name="Teman-teman saya tidak menganggap saya ada dalam pertemanan" id="76"/>
    <tableColumn name="Secara keseluruhan, kehidupan saya hampir seperti dengan apa yang saya harapkan." id="77"/>
    <tableColumn name="Kondisi kehidupan saya sangat baik." id="78"/>
    <tableColumn name="Saya puas dengan kehidupan saya." id="79"/>
    <tableColumn name="Sejauh ini, saya telah mendapatkan hal penting yang saya inginkan dalam hidup." id="80"/>
    <tableColumn name="Seandainya saya dapat mengulang hidup saya, hampir tidak ada yang ingin saya ubah." id="81"/>
    <tableColumn name="Tertarik" id="82"/>
    <tableColumn name="Tertekan" id="83"/>
    <tableColumn name="Bersemangat" id="84"/>
    <tableColumn name="Kesal" id="85"/>
    <tableColumn name="Kuat" id="86"/>
    <tableColumn name="Bersalah" id="87"/>
    <tableColumn name="Takut" id="88"/>
    <tableColumn name="Bermusuhan" id="89"/>
    <tableColumn name="Antusias" id="90"/>
    <tableColumn name="Bangga" id="91"/>
    <tableColumn name="Mudah marah" id="92"/>
    <tableColumn name="Waspada" id="93"/>
    <tableColumn name="Malu" id="94"/>
    <tableColumn name="Terinspirasi" id="95"/>
    <tableColumn name="Gugup" id="96"/>
    <tableColumn name="Bertekad kuat" id="97"/>
    <tableColumn name="Penuh perhatian" id="98"/>
    <tableColumn name="Gelisah" id="99"/>
    <tableColumn name="Aktif" id="100"/>
    <tableColumn name="Khawatir" id="101"/>
  </tableColumns>
  <tableStyleInfo name="Responden-style" showColumnStripes="0" showFirstColumn="1" showLastColumn="1" showRowStripes="1"/>
</table>
</file>

<file path=xl/tables/table2.xml><?xml version="1.0" encoding="utf-8"?>
<table xmlns="http://schemas.openxmlformats.org/spreadsheetml/2006/main" headerRowCount="0" ref="A2:A106" displayName="Table_1" name="Table_1" id="2">
  <tableColumns count="1">
    <tableColumn name="Column1" id="1"/>
  </tableColumns>
  <tableStyleInfo name="Before Validitas Dukungan Sosia-style" showColumnStripes="0" showFirstColumn="1" showLastColumn="1" showRowStripes="1"/>
</table>
</file>

<file path=xl/tables/table3.xml><?xml version="1.0" encoding="utf-8"?>
<table xmlns="http://schemas.openxmlformats.org/spreadsheetml/2006/main" headerRowCount="0" ref="B2:BB106" displayName="Table_2" name="Table_2" id="3">
  <tableColumns count="53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  <tableColumn name="Column41" id="41"/>
    <tableColumn name="Column42" id="42"/>
    <tableColumn name="Column43" id="43"/>
    <tableColumn name="Column44" id="44"/>
    <tableColumn name="Column45" id="45"/>
    <tableColumn name="Column46" id="46"/>
    <tableColumn name="Column47" id="47"/>
    <tableColumn name="Column48" id="48"/>
    <tableColumn name="Column49" id="49"/>
    <tableColumn name="Column50" id="50"/>
    <tableColumn name="Column51" id="51"/>
    <tableColumn name="Column52" id="52"/>
    <tableColumn name="Column53" id="53"/>
  </tableColumns>
  <tableStyleInfo name="Before Validitas Dukungan Sosia-style 2" showColumnStripes="0" showFirstColumn="1" showLastColumn="1" showRowStripes="1"/>
</table>
</file>

<file path=xl/tables/table4.xml><?xml version="1.0" encoding="utf-8"?>
<table xmlns="http://schemas.openxmlformats.org/spreadsheetml/2006/main" headerRowCount="0" ref="A2:A106" displayName="Table_3" name="Table_3" id="4">
  <tableColumns count="1">
    <tableColumn name="Column1" id="1"/>
  </tableColumns>
  <tableStyleInfo name="After Validitas Dukungan Sosial-style" showColumnStripes="0" showFirstColumn="1" showLastColumn="1" showRowStripes="1"/>
</table>
</file>

<file path=xl/tables/table5.xml><?xml version="1.0" encoding="utf-8"?>
<table xmlns="http://schemas.openxmlformats.org/spreadsheetml/2006/main" headerRowCount="0" ref="B2:BA106" displayName="Table_4" name="Table_4" id="5">
  <tableColumns count="52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  <tableColumn name="Column41" id="41"/>
    <tableColumn name="Column42" id="42"/>
    <tableColumn name="Column43" id="43"/>
    <tableColumn name="Column44" id="44"/>
    <tableColumn name="Column45" id="45"/>
    <tableColumn name="Column46" id="46"/>
    <tableColumn name="Column47" id="47"/>
    <tableColumn name="Column48" id="48"/>
    <tableColumn name="Column49" id="49"/>
    <tableColumn name="Column50" id="50"/>
    <tableColumn name="Column51" id="51"/>
    <tableColumn name="Column52" id="52"/>
  </tableColumns>
  <tableStyleInfo name="After Validitas Dukungan Sosial-style 2" showColumnStripes="0" showFirstColumn="1" showLastColumn="1" showRowStripes="1"/>
</table>
</file>

<file path=xl/tables/table6.xml><?xml version="1.0" encoding="utf-8"?>
<table xmlns="http://schemas.openxmlformats.org/spreadsheetml/2006/main" headerRowCount="0" ref="A2:A106" displayName="Table_5" name="Table_5" id="6">
  <tableColumns count="1">
    <tableColumn name="Column1" id="1"/>
  </tableColumns>
  <tableStyleInfo name="Before Validitas CSW After Filt-style" showColumnStripes="0" showFirstColumn="1" showLastColumn="1" showRowStripes="1"/>
</table>
</file>

<file path=xl/tables/table7.xml><?xml version="1.0" encoding="utf-8"?>
<table xmlns="http://schemas.openxmlformats.org/spreadsheetml/2006/main" headerRowCount="0" ref="B2:AT106" displayName="Table_6" name="Table_6" id="7">
  <tableColumns count="45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  <tableColumn name="Column41" id="41"/>
    <tableColumn name="Column42" id="42"/>
    <tableColumn name="Column43" id="43"/>
    <tableColumn name="Column44" id="44"/>
    <tableColumn name="Column45" id="45"/>
  </tableColumns>
  <tableStyleInfo name="Before Validitas CSW After Filt-style 2" showColumnStripes="0" showFirstColumn="1" showLastColumn="1" showRowStripes="1"/>
</table>
</file>

<file path=xl/tables/table8.xml><?xml version="1.0" encoding="utf-8"?>
<table xmlns="http://schemas.openxmlformats.org/spreadsheetml/2006/main" headerRowCount="0" ref="A2:A106" displayName="Table_7" name="Table_7" id="8">
  <tableColumns count="1">
    <tableColumn name="Column1" id="1"/>
  </tableColumns>
  <tableStyleInfo name="After Validitas CSW After Filte-style" showColumnStripes="0" showFirstColumn="1" showLastColumn="1" showRowStripes="1"/>
</table>
</file>

<file path=xl/tables/table9.xml><?xml version="1.0" encoding="utf-8"?>
<table xmlns="http://schemas.openxmlformats.org/spreadsheetml/2006/main" headerRowCount="0" ref="B2:AS106" displayName="Table_8" name="Table_8" id="9">
  <tableColumns count="44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  <tableColumn name="Column41" id="41"/>
    <tableColumn name="Column42" id="42"/>
    <tableColumn name="Column43" id="43"/>
    <tableColumn name="Column44" id="44"/>
  </tableColumns>
  <tableStyleInfo name="After Validitas CSW After Filte-style 2" showColumnStripes="0" showFirstColumn="1" showLastColumn="1" showRowStripes="1"/>
</table>
</file>

<file path=xl/tables/table10.xml><?xml version="1.0" encoding="utf-8"?>
<table xmlns="http://schemas.openxmlformats.org/spreadsheetml/2006/main" headerRowCount="0" ref="A2:A106" displayName="Table_9" name="Table_9" id="10">
  <tableColumns count="1">
    <tableColumn name="Column1" id="1"/>
  </tableColumns>
  <tableStyleInfo name="SWLS-style" showColumnStripes="0" showFirstColumn="1" showLastColumn="1" showRowStripes="1"/>
</table>
</file>

<file path=xl/tables/table11.xml><?xml version="1.0" encoding="utf-8"?>
<table xmlns="http://schemas.openxmlformats.org/spreadsheetml/2006/main" headerRowCount="0" ref="B2:G106" displayName="Table_10" name="Table_10" id="11">
  <tableColumns count="6">
    <tableColumn name="Column1" id="1"/>
    <tableColumn name="Column2" id="2"/>
    <tableColumn name="Column3" id="3"/>
    <tableColumn name="Column4" id="4"/>
    <tableColumn name="Column5" id="5"/>
    <tableColumn name="Column6" id="6"/>
  </tableColumns>
  <tableStyleInfo name="SWLS-style 2" showColumnStripes="0" showFirstColumn="1" showLastColumn="1" showRowStripes="1"/>
</table>
</file>

<file path=xl/tables/table12.xml><?xml version="1.0" encoding="utf-8"?>
<table xmlns="http://schemas.openxmlformats.org/spreadsheetml/2006/main" headerRowCount="0" ref="A2:A106" displayName="Table_11" name="Table_11" id="12">
  <tableColumns count="1">
    <tableColumn name="Column1" id="1"/>
  </tableColumns>
  <tableStyleInfo name="Positive Affect-style" showColumnStripes="0" showFirstColumn="1" showLastColumn="1" showRowStripes="1"/>
</table>
</file>

<file path=xl/tables/table13.xml><?xml version="1.0" encoding="utf-8"?>
<table xmlns="http://schemas.openxmlformats.org/spreadsheetml/2006/main" headerRowCount="0" ref="A2:A106" displayName="Table_12" name="Table_12" id="13">
  <tableColumns count="1">
    <tableColumn name="Column1" id="1"/>
  </tableColumns>
  <tableStyleInfo name="Negative Affect-style" showColumnStripes="0" showFirstColumn="1" showLastColumn="1" showRowStripes="1"/>
</table>
</file>

<file path=xl/tables/table14.xml><?xml version="1.0" encoding="utf-8"?>
<table xmlns="http://schemas.openxmlformats.org/spreadsheetml/2006/main" headerRowCount="0" ref="A2:A106" displayName="Table_13" name="Table_13" id="14">
  <tableColumns count="1">
    <tableColumn name="Column1" id="1"/>
  </tableColumns>
  <tableStyleInfo name="Dibalik awal Negative Affect-style" showColumnStripes="0" showFirstColumn="1" showLastColumn="1" showRowStripes="1"/>
</table>
</file>

<file path=xl/tables/table15.xml><?xml version="1.0" encoding="utf-8"?>
<table xmlns="http://schemas.openxmlformats.org/spreadsheetml/2006/main" headerRowCount="0" ref="A1:C105" displayName="Table_14" name="Table_14" id="15">
  <tableColumns count="3">
    <tableColumn name="Column1" id="1"/>
    <tableColumn name="Column2" id="2"/>
    <tableColumn name="Column3" id="3"/>
  </tableColumns>
  <tableStyleInfo name="Gambaran Responden-style" showColumnStripes="0" showFirstColumn="1" showLastColumn="1" showRowStripes="1"/>
</table>
</file>

<file path=xl/tables/table16.xml><?xml version="1.0" encoding="utf-8"?>
<table xmlns="http://schemas.openxmlformats.org/spreadsheetml/2006/main" headerRowCount="0" ref="K1:L105" displayName="Table_15" name="Table_15" id="16">
  <tableColumns count="2">
    <tableColumn name="Column1" id="1"/>
    <tableColumn name="Column2" id="2"/>
  </tableColumns>
  <tableStyleInfo name="Gambaran Responden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id.scribd.com/document/362110780/tabel-t-dan-r" TargetMode="External"/><Relationship Id="rId2" Type="http://schemas.openxmlformats.org/officeDocument/2006/relationships/drawing" Target="../drawings/drawing1.xml"/><Relationship Id="rId4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4" Type="http://schemas.openxmlformats.org/officeDocument/2006/relationships/table" Target="../tables/table2.xml"/><Relationship Id="rId5" Type="http://schemas.openxmlformats.org/officeDocument/2006/relationships/table" Target="../tables/table3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4" Type="http://schemas.openxmlformats.org/officeDocument/2006/relationships/table" Target="../tables/table4.xml"/><Relationship Id="rId5" Type="http://schemas.openxmlformats.org/officeDocument/2006/relationships/table" Target="../tables/table5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4" Type="http://schemas.openxmlformats.org/officeDocument/2006/relationships/table" Target="../tables/table6.xml"/><Relationship Id="rId5" Type="http://schemas.openxmlformats.org/officeDocument/2006/relationships/table" Target="../tables/table7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4" Type="http://schemas.openxmlformats.org/officeDocument/2006/relationships/table" Target="../tables/table8.xml"/><Relationship Id="rId5" Type="http://schemas.openxmlformats.org/officeDocument/2006/relationships/table" Target="../tables/table9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4" Type="http://schemas.openxmlformats.org/officeDocument/2006/relationships/table" Target="../tables/table10.xml"/><Relationship Id="rId5" Type="http://schemas.openxmlformats.org/officeDocument/2006/relationships/table" Target="../tables/table11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Relationship Id="rId3" Type="http://schemas.openxmlformats.org/officeDocument/2006/relationships/table" Target="../tables/table12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hyperlink" Target="http://total.pa" TargetMode="External"/><Relationship Id="rId2" Type="http://schemas.openxmlformats.org/officeDocument/2006/relationships/hyperlink" Target="http://total.pa" TargetMode="External"/><Relationship Id="rId3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Relationship Id="rId3" Type="http://schemas.openxmlformats.org/officeDocument/2006/relationships/table" Target="../tables/table13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Relationship Id="rId3" Type="http://schemas.openxmlformats.org/officeDocument/2006/relationships/table" Target="../tables/table14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hyperlink" Target="http://total.na" TargetMode="External"/><Relationship Id="rId2" Type="http://schemas.openxmlformats.org/officeDocument/2006/relationships/hyperlink" Target="http://total.na" TargetMode="External"/><Relationship Id="rId3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Relationship Id="rId4" Type="http://schemas.openxmlformats.org/officeDocument/2006/relationships/table" Target="../tables/table15.xml"/><Relationship Id="rId5" Type="http://schemas.openxmlformats.org/officeDocument/2006/relationships/table" Target="../tables/table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 ht="22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4" t="s">
        <v>81</v>
      </c>
      <c r="CE1" s="3" t="s">
        <v>82</v>
      </c>
      <c r="CF1" s="4" t="s">
        <v>83</v>
      </c>
      <c r="CG1" s="3" t="s">
        <v>84</v>
      </c>
      <c r="CH1" s="4" t="s">
        <v>85</v>
      </c>
      <c r="CI1" s="3" t="s">
        <v>86</v>
      </c>
      <c r="CJ1" s="3" t="s">
        <v>87</v>
      </c>
      <c r="CK1" s="3" t="s">
        <v>88</v>
      </c>
      <c r="CL1" s="4" t="s">
        <v>89</v>
      </c>
      <c r="CM1" s="4" t="s">
        <v>90</v>
      </c>
      <c r="CN1" s="3" t="s">
        <v>91</v>
      </c>
      <c r="CO1" s="4" t="s">
        <v>92</v>
      </c>
      <c r="CP1" s="3" t="s">
        <v>93</v>
      </c>
      <c r="CQ1" s="4" t="s">
        <v>94</v>
      </c>
      <c r="CR1" s="3" t="s">
        <v>95</v>
      </c>
      <c r="CS1" s="4" t="s">
        <v>96</v>
      </c>
      <c r="CT1" s="4" t="s">
        <v>97</v>
      </c>
      <c r="CU1" s="3" t="s">
        <v>98</v>
      </c>
      <c r="CV1" s="4" t="s">
        <v>99</v>
      </c>
      <c r="CW1" s="5" t="s">
        <v>100</v>
      </c>
    </row>
    <row r="2" ht="22.5" customHeight="1">
      <c r="A2" s="6">
        <v>45994.73859217593</v>
      </c>
      <c r="B2" s="7" t="s">
        <v>101</v>
      </c>
      <c r="C2" s="7" t="s">
        <v>102</v>
      </c>
      <c r="D2" s="8">
        <v>21.0</v>
      </c>
      <c r="E2" s="7" t="s">
        <v>103</v>
      </c>
      <c r="F2" s="7" t="s">
        <v>104</v>
      </c>
      <c r="G2" s="7" t="s">
        <v>105</v>
      </c>
      <c r="H2" s="7" t="s">
        <v>106</v>
      </c>
      <c r="I2" s="7" t="s">
        <v>105</v>
      </c>
      <c r="J2" s="7" t="s">
        <v>105</v>
      </c>
      <c r="K2" s="7" t="s">
        <v>105</v>
      </c>
      <c r="L2" s="7" t="s">
        <v>105</v>
      </c>
      <c r="M2" s="7" t="s">
        <v>106</v>
      </c>
      <c r="N2" s="7" t="s">
        <v>105</v>
      </c>
      <c r="O2" s="7" t="s">
        <v>105</v>
      </c>
      <c r="P2" s="7" t="s">
        <v>105</v>
      </c>
      <c r="Q2" s="7" t="s">
        <v>105</v>
      </c>
      <c r="R2" s="7" t="s">
        <v>106</v>
      </c>
      <c r="S2" s="7" t="s">
        <v>105</v>
      </c>
      <c r="T2" s="7" t="s">
        <v>106</v>
      </c>
      <c r="U2" s="7" t="s">
        <v>105</v>
      </c>
      <c r="V2" s="7" t="s">
        <v>106</v>
      </c>
      <c r="W2" s="7" t="s">
        <v>106</v>
      </c>
      <c r="X2" s="7" t="s">
        <v>106</v>
      </c>
      <c r="Y2" s="7" t="s">
        <v>105</v>
      </c>
      <c r="Z2" s="7" t="s">
        <v>105</v>
      </c>
      <c r="AA2" s="7" t="s">
        <v>105</v>
      </c>
      <c r="AB2" s="7" t="s">
        <v>105</v>
      </c>
      <c r="AC2" s="7" t="s">
        <v>107</v>
      </c>
      <c r="AD2" s="7" t="s">
        <v>108</v>
      </c>
      <c r="AE2" s="7" t="s">
        <v>105</v>
      </c>
      <c r="AF2" s="7" t="s">
        <v>108</v>
      </c>
      <c r="AG2" s="7" t="s">
        <v>105</v>
      </c>
      <c r="AH2" s="7" t="s">
        <v>105</v>
      </c>
      <c r="AI2" s="7" t="s">
        <v>105</v>
      </c>
      <c r="AJ2" s="7" t="s">
        <v>108</v>
      </c>
      <c r="AK2" s="7" t="s">
        <v>105</v>
      </c>
      <c r="AL2" s="7" t="s">
        <v>105</v>
      </c>
      <c r="AM2" s="7" t="s">
        <v>108</v>
      </c>
      <c r="AN2" s="9" t="s">
        <v>105</v>
      </c>
      <c r="AO2" s="7" t="s">
        <v>106</v>
      </c>
      <c r="AP2" s="7" t="s">
        <v>106</v>
      </c>
      <c r="AQ2" s="7" t="s">
        <v>106</v>
      </c>
      <c r="AR2" s="7" t="s">
        <v>106</v>
      </c>
      <c r="AS2" s="7" t="s">
        <v>106</v>
      </c>
      <c r="AT2" s="7" t="s">
        <v>106</v>
      </c>
      <c r="AU2" s="7" t="s">
        <v>106</v>
      </c>
      <c r="AV2" s="7" t="s">
        <v>106</v>
      </c>
      <c r="AW2" s="7" t="s">
        <v>106</v>
      </c>
      <c r="AX2" s="7" t="s">
        <v>108</v>
      </c>
      <c r="AY2" s="7" t="s">
        <v>106</v>
      </c>
      <c r="AZ2" s="7" t="s">
        <v>106</v>
      </c>
      <c r="BA2" s="7" t="s">
        <v>106</v>
      </c>
      <c r="BB2" s="7" t="s">
        <v>106</v>
      </c>
      <c r="BC2" s="7" t="s">
        <v>106</v>
      </c>
      <c r="BD2" s="7" t="s">
        <v>106</v>
      </c>
      <c r="BE2" s="7" t="s">
        <v>108</v>
      </c>
      <c r="BF2" s="7" t="s">
        <v>108</v>
      </c>
      <c r="BG2" s="7" t="s">
        <v>108</v>
      </c>
      <c r="BH2" s="7" t="s">
        <v>108</v>
      </c>
      <c r="BI2" s="7" t="s">
        <v>108</v>
      </c>
      <c r="BJ2" s="7" t="s">
        <v>108</v>
      </c>
      <c r="BK2" s="7" t="s">
        <v>108</v>
      </c>
      <c r="BL2" s="7" t="s">
        <v>108</v>
      </c>
      <c r="BM2" s="7" t="s">
        <v>108</v>
      </c>
      <c r="BN2" s="7" t="s">
        <v>108</v>
      </c>
      <c r="BO2" s="7" t="s">
        <v>108</v>
      </c>
      <c r="BP2" s="7" t="s">
        <v>108</v>
      </c>
      <c r="BQ2" s="7" t="s">
        <v>108</v>
      </c>
      <c r="BR2" s="7" t="s">
        <v>108</v>
      </c>
      <c r="BS2" s="7" t="s">
        <v>108</v>
      </c>
      <c r="BT2" s="7" t="s">
        <v>108</v>
      </c>
      <c r="BU2" s="7" t="s">
        <v>108</v>
      </c>
      <c r="BV2" s="7" t="s">
        <v>108</v>
      </c>
      <c r="BW2" s="7" t="s">
        <v>108</v>
      </c>
      <c r="BX2" s="9" t="s">
        <v>108</v>
      </c>
      <c r="BY2" s="7" t="s">
        <v>105</v>
      </c>
      <c r="BZ2" s="7" t="s">
        <v>105</v>
      </c>
      <c r="CA2" s="7" t="s">
        <v>105</v>
      </c>
      <c r="CB2" s="7" t="s">
        <v>108</v>
      </c>
      <c r="CC2" s="9" t="s">
        <v>108</v>
      </c>
      <c r="CD2" s="10" t="s">
        <v>109</v>
      </c>
      <c r="CE2" s="7" t="s">
        <v>109</v>
      </c>
      <c r="CF2" s="10" t="s">
        <v>110</v>
      </c>
      <c r="CG2" s="7" t="s">
        <v>109</v>
      </c>
      <c r="CH2" s="10" t="s">
        <v>109</v>
      </c>
      <c r="CI2" s="7" t="s">
        <v>110</v>
      </c>
      <c r="CJ2" s="7" t="s">
        <v>110</v>
      </c>
      <c r="CK2" s="7" t="s">
        <v>111</v>
      </c>
      <c r="CL2" s="10" t="s">
        <v>110</v>
      </c>
      <c r="CM2" s="10" t="s">
        <v>109</v>
      </c>
      <c r="CN2" s="7" t="s">
        <v>109</v>
      </c>
      <c r="CO2" s="10" t="s">
        <v>110</v>
      </c>
      <c r="CP2" s="7" t="s">
        <v>109</v>
      </c>
      <c r="CQ2" s="10" t="s">
        <v>110</v>
      </c>
      <c r="CR2" s="7" t="s">
        <v>110</v>
      </c>
      <c r="CS2" s="10" t="s">
        <v>110</v>
      </c>
      <c r="CT2" s="10" t="s">
        <v>109</v>
      </c>
      <c r="CU2" s="7" t="s">
        <v>109</v>
      </c>
      <c r="CV2" s="10" t="s">
        <v>109</v>
      </c>
      <c r="CW2" s="11" t="s">
        <v>110</v>
      </c>
    </row>
    <row r="3" ht="22.5" customHeight="1">
      <c r="A3" s="12">
        <v>45994.75341445602</v>
      </c>
      <c r="B3" s="13" t="s">
        <v>112</v>
      </c>
      <c r="C3" s="13" t="s">
        <v>102</v>
      </c>
      <c r="D3" s="14">
        <v>21.0</v>
      </c>
      <c r="E3" s="13" t="s">
        <v>113</v>
      </c>
      <c r="F3" s="13" t="s">
        <v>114</v>
      </c>
      <c r="G3" s="13" t="s">
        <v>115</v>
      </c>
      <c r="H3" s="13" t="s">
        <v>108</v>
      </c>
      <c r="I3" s="13" t="s">
        <v>106</v>
      </c>
      <c r="J3" s="13" t="s">
        <v>105</v>
      </c>
      <c r="K3" s="13" t="s">
        <v>115</v>
      </c>
      <c r="L3" s="13" t="s">
        <v>106</v>
      </c>
      <c r="M3" s="13" t="s">
        <v>115</v>
      </c>
      <c r="N3" s="13" t="s">
        <v>115</v>
      </c>
      <c r="O3" s="13" t="s">
        <v>106</v>
      </c>
      <c r="P3" s="13" t="s">
        <v>108</v>
      </c>
      <c r="Q3" s="13" t="s">
        <v>115</v>
      </c>
      <c r="R3" s="13" t="s">
        <v>105</v>
      </c>
      <c r="S3" s="13" t="s">
        <v>108</v>
      </c>
      <c r="T3" s="13" t="s">
        <v>115</v>
      </c>
      <c r="U3" s="13" t="s">
        <v>115</v>
      </c>
      <c r="V3" s="13" t="s">
        <v>106</v>
      </c>
      <c r="W3" s="13" t="s">
        <v>105</v>
      </c>
      <c r="X3" s="13" t="s">
        <v>106</v>
      </c>
      <c r="Y3" s="13" t="s">
        <v>115</v>
      </c>
      <c r="Z3" s="13" t="s">
        <v>106</v>
      </c>
      <c r="AA3" s="13" t="s">
        <v>105</v>
      </c>
      <c r="AB3" s="13" t="s">
        <v>106</v>
      </c>
      <c r="AC3" s="13" t="s">
        <v>107</v>
      </c>
      <c r="AD3" s="13" t="s">
        <v>107</v>
      </c>
      <c r="AE3" s="13" t="s">
        <v>105</v>
      </c>
      <c r="AF3" s="13" t="s">
        <v>105</v>
      </c>
      <c r="AG3" s="13" t="s">
        <v>107</v>
      </c>
      <c r="AH3" s="13" t="s">
        <v>115</v>
      </c>
      <c r="AI3" s="13" t="s">
        <v>105</v>
      </c>
      <c r="AJ3" s="13" t="s">
        <v>107</v>
      </c>
      <c r="AK3" s="13" t="s">
        <v>106</v>
      </c>
      <c r="AL3" s="13" t="s">
        <v>115</v>
      </c>
      <c r="AM3" s="13" t="s">
        <v>105</v>
      </c>
      <c r="AN3" s="15" t="s">
        <v>108</v>
      </c>
      <c r="AO3" s="13" t="s">
        <v>106</v>
      </c>
      <c r="AP3" s="13" t="s">
        <v>106</v>
      </c>
      <c r="AQ3" s="13" t="s">
        <v>115</v>
      </c>
      <c r="AR3" s="13" t="s">
        <v>115</v>
      </c>
      <c r="AS3" s="13" t="s">
        <v>108</v>
      </c>
      <c r="AT3" s="13" t="s">
        <v>106</v>
      </c>
      <c r="AU3" s="13" t="s">
        <v>106</v>
      </c>
      <c r="AV3" s="13" t="s">
        <v>108</v>
      </c>
      <c r="AW3" s="13" t="s">
        <v>106</v>
      </c>
      <c r="AX3" s="13" t="s">
        <v>107</v>
      </c>
      <c r="AY3" s="13" t="s">
        <v>115</v>
      </c>
      <c r="AZ3" s="13" t="s">
        <v>106</v>
      </c>
      <c r="BA3" s="13" t="s">
        <v>115</v>
      </c>
      <c r="BB3" s="13" t="s">
        <v>115</v>
      </c>
      <c r="BC3" s="13" t="s">
        <v>115</v>
      </c>
      <c r="BD3" s="13" t="s">
        <v>115</v>
      </c>
      <c r="BE3" s="13" t="s">
        <v>108</v>
      </c>
      <c r="BF3" s="13" t="s">
        <v>115</v>
      </c>
      <c r="BG3" s="13" t="s">
        <v>108</v>
      </c>
      <c r="BH3" s="13" t="s">
        <v>107</v>
      </c>
      <c r="BI3" s="13" t="s">
        <v>108</v>
      </c>
      <c r="BJ3" s="13" t="s">
        <v>108</v>
      </c>
      <c r="BK3" s="13" t="s">
        <v>107</v>
      </c>
      <c r="BL3" s="13" t="s">
        <v>108</v>
      </c>
      <c r="BM3" s="13" t="s">
        <v>108</v>
      </c>
      <c r="BN3" s="13" t="s">
        <v>115</v>
      </c>
      <c r="BO3" s="13" t="s">
        <v>107</v>
      </c>
      <c r="BP3" s="13" t="s">
        <v>108</v>
      </c>
      <c r="BQ3" s="13" t="s">
        <v>108</v>
      </c>
      <c r="BR3" s="13" t="s">
        <v>107</v>
      </c>
      <c r="BS3" s="13" t="s">
        <v>107</v>
      </c>
      <c r="BT3" s="13" t="s">
        <v>108</v>
      </c>
      <c r="BU3" s="13" t="s">
        <v>108</v>
      </c>
      <c r="BV3" s="13" t="s">
        <v>107</v>
      </c>
      <c r="BW3" s="13" t="s">
        <v>108</v>
      </c>
      <c r="BX3" s="15" t="s">
        <v>107</v>
      </c>
      <c r="BY3" s="13" t="s">
        <v>105</v>
      </c>
      <c r="BZ3" s="13" t="s">
        <v>108</v>
      </c>
      <c r="CA3" s="13" t="s">
        <v>105</v>
      </c>
      <c r="CB3" s="13" t="s">
        <v>105</v>
      </c>
      <c r="CC3" s="15" t="s">
        <v>107</v>
      </c>
      <c r="CD3" s="16" t="s">
        <v>109</v>
      </c>
      <c r="CE3" s="13" t="s">
        <v>110</v>
      </c>
      <c r="CF3" s="16" t="s">
        <v>110</v>
      </c>
      <c r="CG3" s="13" t="s">
        <v>110</v>
      </c>
      <c r="CH3" s="16" t="s">
        <v>116</v>
      </c>
      <c r="CI3" s="13" t="s">
        <v>110</v>
      </c>
      <c r="CJ3" s="13" t="s">
        <v>116</v>
      </c>
      <c r="CK3" s="13" t="s">
        <v>109</v>
      </c>
      <c r="CL3" s="16" t="s">
        <v>109</v>
      </c>
      <c r="CM3" s="16" t="s">
        <v>110</v>
      </c>
      <c r="CN3" s="13" t="s">
        <v>109</v>
      </c>
      <c r="CO3" s="16" t="s">
        <v>109</v>
      </c>
      <c r="CP3" s="13" t="s">
        <v>117</v>
      </c>
      <c r="CQ3" s="16" t="s">
        <v>110</v>
      </c>
      <c r="CR3" s="13" t="s">
        <v>110</v>
      </c>
      <c r="CS3" s="16" t="s">
        <v>110</v>
      </c>
      <c r="CT3" s="16" t="s">
        <v>109</v>
      </c>
      <c r="CU3" s="13" t="s">
        <v>110</v>
      </c>
      <c r="CV3" s="16" t="s">
        <v>110</v>
      </c>
      <c r="CW3" s="17" t="s">
        <v>110</v>
      </c>
    </row>
    <row r="4" ht="22.5" customHeight="1">
      <c r="A4" s="6">
        <v>45995.39484579861</v>
      </c>
      <c r="B4" s="7" t="s">
        <v>118</v>
      </c>
      <c r="C4" s="7" t="s">
        <v>119</v>
      </c>
      <c r="D4" s="8">
        <v>29.0</v>
      </c>
      <c r="E4" s="7" t="s">
        <v>113</v>
      </c>
      <c r="F4" s="7" t="s">
        <v>120</v>
      </c>
      <c r="G4" s="7" t="s">
        <v>115</v>
      </c>
      <c r="H4" s="7" t="s">
        <v>107</v>
      </c>
      <c r="I4" s="7" t="s">
        <v>115</v>
      </c>
      <c r="J4" s="7" t="s">
        <v>108</v>
      </c>
      <c r="K4" s="7" t="s">
        <v>106</v>
      </c>
      <c r="L4" s="7" t="s">
        <v>108</v>
      </c>
      <c r="M4" s="7" t="s">
        <v>106</v>
      </c>
      <c r="N4" s="7" t="s">
        <v>106</v>
      </c>
      <c r="O4" s="7" t="s">
        <v>106</v>
      </c>
      <c r="P4" s="7" t="s">
        <v>108</v>
      </c>
      <c r="Q4" s="7" t="s">
        <v>108</v>
      </c>
      <c r="R4" s="7" t="s">
        <v>115</v>
      </c>
      <c r="S4" s="7" t="s">
        <v>108</v>
      </c>
      <c r="T4" s="7" t="s">
        <v>115</v>
      </c>
      <c r="U4" s="7" t="s">
        <v>115</v>
      </c>
      <c r="V4" s="7" t="s">
        <v>115</v>
      </c>
      <c r="W4" s="7" t="s">
        <v>115</v>
      </c>
      <c r="X4" s="7" t="s">
        <v>115</v>
      </c>
      <c r="Y4" s="7" t="s">
        <v>115</v>
      </c>
      <c r="Z4" s="7" t="s">
        <v>115</v>
      </c>
      <c r="AA4" s="7" t="s">
        <v>115</v>
      </c>
      <c r="AB4" s="7" t="s">
        <v>108</v>
      </c>
      <c r="AC4" s="7" t="s">
        <v>108</v>
      </c>
      <c r="AD4" s="7" t="s">
        <v>108</v>
      </c>
      <c r="AE4" s="7" t="s">
        <v>105</v>
      </c>
      <c r="AF4" s="7" t="s">
        <v>106</v>
      </c>
      <c r="AG4" s="7" t="s">
        <v>105</v>
      </c>
      <c r="AH4" s="7" t="s">
        <v>108</v>
      </c>
      <c r="AI4" s="7" t="s">
        <v>107</v>
      </c>
      <c r="AJ4" s="7" t="s">
        <v>108</v>
      </c>
      <c r="AK4" s="7" t="s">
        <v>106</v>
      </c>
      <c r="AL4" s="7" t="s">
        <v>108</v>
      </c>
      <c r="AM4" s="7" t="s">
        <v>106</v>
      </c>
      <c r="AN4" s="9" t="s">
        <v>105</v>
      </c>
      <c r="AO4" s="7" t="s">
        <v>106</v>
      </c>
      <c r="AP4" s="7" t="s">
        <v>106</v>
      </c>
      <c r="AQ4" s="7" t="s">
        <v>106</v>
      </c>
      <c r="AR4" s="7" t="s">
        <v>115</v>
      </c>
      <c r="AS4" s="7" t="s">
        <v>115</v>
      </c>
      <c r="AT4" s="7" t="s">
        <v>115</v>
      </c>
      <c r="AU4" s="7" t="s">
        <v>115</v>
      </c>
      <c r="AV4" s="7" t="s">
        <v>115</v>
      </c>
      <c r="AW4" s="7" t="s">
        <v>115</v>
      </c>
      <c r="AX4" s="7" t="s">
        <v>106</v>
      </c>
      <c r="AY4" s="7" t="s">
        <v>106</v>
      </c>
      <c r="AZ4" s="7" t="s">
        <v>106</v>
      </c>
      <c r="BA4" s="7" t="s">
        <v>106</v>
      </c>
      <c r="BB4" s="7" t="s">
        <v>106</v>
      </c>
      <c r="BC4" s="7" t="s">
        <v>106</v>
      </c>
      <c r="BD4" s="7" t="s">
        <v>106</v>
      </c>
      <c r="BE4" s="7" t="s">
        <v>108</v>
      </c>
      <c r="BF4" s="7" t="s">
        <v>108</v>
      </c>
      <c r="BG4" s="7" t="s">
        <v>108</v>
      </c>
      <c r="BH4" s="7" t="s">
        <v>108</v>
      </c>
      <c r="BI4" s="7" t="s">
        <v>108</v>
      </c>
      <c r="BJ4" s="7" t="s">
        <v>108</v>
      </c>
      <c r="BK4" s="7" t="s">
        <v>108</v>
      </c>
      <c r="BL4" s="7" t="s">
        <v>108</v>
      </c>
      <c r="BM4" s="7" t="s">
        <v>108</v>
      </c>
      <c r="BN4" s="7" t="s">
        <v>108</v>
      </c>
      <c r="BO4" s="7" t="s">
        <v>108</v>
      </c>
      <c r="BP4" s="7" t="s">
        <v>108</v>
      </c>
      <c r="BQ4" s="7" t="s">
        <v>108</v>
      </c>
      <c r="BR4" s="7" t="s">
        <v>108</v>
      </c>
      <c r="BS4" s="7" t="s">
        <v>108</v>
      </c>
      <c r="BT4" s="7" t="s">
        <v>108</v>
      </c>
      <c r="BU4" s="7" t="s">
        <v>108</v>
      </c>
      <c r="BV4" s="7" t="s">
        <v>108</v>
      </c>
      <c r="BW4" s="7" t="s">
        <v>108</v>
      </c>
      <c r="BX4" s="9" t="s">
        <v>108</v>
      </c>
      <c r="BY4" s="7" t="s">
        <v>108</v>
      </c>
      <c r="BZ4" s="7" t="s">
        <v>105</v>
      </c>
      <c r="CA4" s="7" t="s">
        <v>105</v>
      </c>
      <c r="CB4" s="7" t="s">
        <v>105</v>
      </c>
      <c r="CC4" s="9" t="s">
        <v>108</v>
      </c>
      <c r="CD4" s="10" t="s">
        <v>117</v>
      </c>
      <c r="CE4" s="7" t="s">
        <v>109</v>
      </c>
      <c r="CF4" s="10" t="s">
        <v>116</v>
      </c>
      <c r="CG4" s="7" t="s">
        <v>109</v>
      </c>
      <c r="CH4" s="10" t="s">
        <v>117</v>
      </c>
      <c r="CI4" s="7" t="s">
        <v>116</v>
      </c>
      <c r="CJ4" s="7" t="s">
        <v>117</v>
      </c>
      <c r="CK4" s="7" t="s">
        <v>117</v>
      </c>
      <c r="CL4" s="10" t="s">
        <v>117</v>
      </c>
      <c r="CM4" s="10" t="s">
        <v>117</v>
      </c>
      <c r="CN4" s="7" t="s">
        <v>110</v>
      </c>
      <c r="CO4" s="10" t="s">
        <v>117</v>
      </c>
      <c r="CP4" s="7" t="s">
        <v>117</v>
      </c>
      <c r="CQ4" s="10" t="s">
        <v>110</v>
      </c>
      <c r="CR4" s="7" t="s">
        <v>110</v>
      </c>
      <c r="CS4" s="10" t="s">
        <v>111</v>
      </c>
      <c r="CT4" s="10" t="s">
        <v>109</v>
      </c>
      <c r="CU4" s="7" t="s">
        <v>109</v>
      </c>
      <c r="CV4" s="10" t="s">
        <v>109</v>
      </c>
      <c r="CW4" s="11" t="s">
        <v>110</v>
      </c>
    </row>
    <row r="5" ht="22.5" customHeight="1">
      <c r="A5" s="12">
        <v>45995.40367662037</v>
      </c>
      <c r="B5" s="13" t="s">
        <v>121</v>
      </c>
      <c r="C5" s="13" t="s">
        <v>102</v>
      </c>
      <c r="D5" s="14">
        <v>19.0</v>
      </c>
      <c r="E5" s="13" t="s">
        <v>122</v>
      </c>
      <c r="F5" s="13" t="s">
        <v>123</v>
      </c>
      <c r="G5" s="13" t="s">
        <v>106</v>
      </c>
      <c r="H5" s="13" t="s">
        <v>115</v>
      </c>
      <c r="I5" s="13" t="s">
        <v>115</v>
      </c>
      <c r="J5" s="13" t="s">
        <v>115</v>
      </c>
      <c r="K5" s="13" t="s">
        <v>115</v>
      </c>
      <c r="L5" s="13" t="s">
        <v>105</v>
      </c>
      <c r="M5" s="13" t="s">
        <v>106</v>
      </c>
      <c r="N5" s="13" t="s">
        <v>106</v>
      </c>
      <c r="O5" s="13" t="s">
        <v>115</v>
      </c>
      <c r="P5" s="13" t="s">
        <v>108</v>
      </c>
      <c r="Q5" s="13" t="s">
        <v>108</v>
      </c>
      <c r="R5" s="13" t="s">
        <v>115</v>
      </c>
      <c r="S5" s="13" t="s">
        <v>105</v>
      </c>
      <c r="T5" s="13" t="s">
        <v>115</v>
      </c>
      <c r="U5" s="13" t="s">
        <v>115</v>
      </c>
      <c r="V5" s="13" t="s">
        <v>115</v>
      </c>
      <c r="W5" s="13" t="s">
        <v>115</v>
      </c>
      <c r="X5" s="13" t="s">
        <v>115</v>
      </c>
      <c r="Y5" s="13" t="s">
        <v>115</v>
      </c>
      <c r="Z5" s="13" t="s">
        <v>115</v>
      </c>
      <c r="AA5" s="13" t="s">
        <v>115</v>
      </c>
      <c r="AB5" s="13" t="s">
        <v>105</v>
      </c>
      <c r="AC5" s="13" t="s">
        <v>108</v>
      </c>
      <c r="AD5" s="13" t="s">
        <v>107</v>
      </c>
      <c r="AE5" s="13" t="s">
        <v>106</v>
      </c>
      <c r="AF5" s="13" t="s">
        <v>106</v>
      </c>
      <c r="AG5" s="13" t="s">
        <v>108</v>
      </c>
      <c r="AH5" s="13" t="s">
        <v>108</v>
      </c>
      <c r="AI5" s="13" t="s">
        <v>107</v>
      </c>
      <c r="AJ5" s="13" t="s">
        <v>107</v>
      </c>
      <c r="AK5" s="13" t="s">
        <v>106</v>
      </c>
      <c r="AL5" s="13" t="s">
        <v>115</v>
      </c>
      <c r="AM5" s="13" t="s">
        <v>107</v>
      </c>
      <c r="AN5" s="15" t="s">
        <v>105</v>
      </c>
      <c r="AO5" s="13" t="s">
        <v>115</v>
      </c>
      <c r="AP5" s="13" t="s">
        <v>115</v>
      </c>
      <c r="AQ5" s="13" t="s">
        <v>115</v>
      </c>
      <c r="AR5" s="13" t="s">
        <v>115</v>
      </c>
      <c r="AS5" s="13" t="s">
        <v>115</v>
      </c>
      <c r="AT5" s="13" t="s">
        <v>115</v>
      </c>
      <c r="AU5" s="13" t="s">
        <v>115</v>
      </c>
      <c r="AV5" s="13" t="s">
        <v>115</v>
      </c>
      <c r="AW5" s="13" t="s">
        <v>115</v>
      </c>
      <c r="AX5" s="13" t="s">
        <v>115</v>
      </c>
      <c r="AY5" s="13" t="s">
        <v>115</v>
      </c>
      <c r="AZ5" s="13" t="s">
        <v>115</v>
      </c>
      <c r="BA5" s="13" t="s">
        <v>115</v>
      </c>
      <c r="BB5" s="13" t="s">
        <v>115</v>
      </c>
      <c r="BC5" s="13" t="s">
        <v>115</v>
      </c>
      <c r="BD5" s="13" t="s">
        <v>115</v>
      </c>
      <c r="BE5" s="13" t="s">
        <v>108</v>
      </c>
      <c r="BF5" s="13" t="s">
        <v>108</v>
      </c>
      <c r="BG5" s="13" t="s">
        <v>108</v>
      </c>
      <c r="BH5" s="13" t="s">
        <v>108</v>
      </c>
      <c r="BI5" s="13" t="s">
        <v>108</v>
      </c>
      <c r="BJ5" s="13" t="s">
        <v>108</v>
      </c>
      <c r="BK5" s="13" t="s">
        <v>108</v>
      </c>
      <c r="BL5" s="13" t="s">
        <v>108</v>
      </c>
      <c r="BM5" s="13" t="s">
        <v>108</v>
      </c>
      <c r="BN5" s="13" t="s">
        <v>108</v>
      </c>
      <c r="BO5" s="13" t="s">
        <v>108</v>
      </c>
      <c r="BP5" s="13" t="s">
        <v>108</v>
      </c>
      <c r="BQ5" s="13" t="s">
        <v>108</v>
      </c>
      <c r="BR5" s="13" t="s">
        <v>108</v>
      </c>
      <c r="BS5" s="13" t="s">
        <v>108</v>
      </c>
      <c r="BT5" s="13" t="s">
        <v>108</v>
      </c>
      <c r="BU5" s="13" t="s">
        <v>108</v>
      </c>
      <c r="BV5" s="13" t="s">
        <v>108</v>
      </c>
      <c r="BW5" s="13" t="s">
        <v>108</v>
      </c>
      <c r="BX5" s="15" t="s">
        <v>108</v>
      </c>
      <c r="BY5" s="13" t="s">
        <v>106</v>
      </c>
      <c r="BZ5" s="13" t="s">
        <v>105</v>
      </c>
      <c r="CA5" s="13" t="s">
        <v>105</v>
      </c>
      <c r="CB5" s="13" t="s">
        <v>106</v>
      </c>
      <c r="CC5" s="15" t="s">
        <v>105</v>
      </c>
      <c r="CD5" s="16" t="s">
        <v>110</v>
      </c>
      <c r="CE5" s="13" t="s">
        <v>116</v>
      </c>
      <c r="CF5" s="16" t="s">
        <v>117</v>
      </c>
      <c r="CG5" s="13" t="s">
        <v>116</v>
      </c>
      <c r="CH5" s="16" t="s">
        <v>109</v>
      </c>
      <c r="CI5" s="13" t="s">
        <v>116</v>
      </c>
      <c r="CJ5" s="13" t="s">
        <v>116</v>
      </c>
      <c r="CK5" s="13" t="s">
        <v>117</v>
      </c>
      <c r="CL5" s="16" t="s">
        <v>110</v>
      </c>
      <c r="CM5" s="16" t="s">
        <v>110</v>
      </c>
      <c r="CN5" s="13" t="s">
        <v>117</v>
      </c>
      <c r="CO5" s="16" t="s">
        <v>110</v>
      </c>
      <c r="CP5" s="13" t="s">
        <v>116</v>
      </c>
      <c r="CQ5" s="16" t="s">
        <v>116</v>
      </c>
      <c r="CR5" s="13" t="s">
        <v>109</v>
      </c>
      <c r="CS5" s="16" t="s">
        <v>117</v>
      </c>
      <c r="CT5" s="16" t="s">
        <v>110</v>
      </c>
      <c r="CU5" s="13" t="s">
        <v>117</v>
      </c>
      <c r="CV5" s="16" t="s">
        <v>117</v>
      </c>
      <c r="CW5" s="17" t="s">
        <v>116</v>
      </c>
    </row>
    <row r="6" ht="22.5" customHeight="1">
      <c r="A6" s="6">
        <v>45995.40414840278</v>
      </c>
      <c r="B6" s="7" t="s">
        <v>124</v>
      </c>
      <c r="C6" s="7" t="s">
        <v>102</v>
      </c>
      <c r="D6" s="8">
        <v>23.0</v>
      </c>
      <c r="E6" s="7" t="s">
        <v>103</v>
      </c>
      <c r="F6" s="7" t="s">
        <v>125</v>
      </c>
      <c r="G6" s="7" t="s">
        <v>107</v>
      </c>
      <c r="H6" s="7" t="s">
        <v>106</v>
      </c>
      <c r="I6" s="7" t="s">
        <v>106</v>
      </c>
      <c r="J6" s="7" t="s">
        <v>107</v>
      </c>
      <c r="K6" s="7" t="s">
        <v>106</v>
      </c>
      <c r="L6" s="7" t="s">
        <v>105</v>
      </c>
      <c r="M6" s="7" t="s">
        <v>105</v>
      </c>
      <c r="N6" s="7" t="s">
        <v>115</v>
      </c>
      <c r="O6" s="7" t="s">
        <v>105</v>
      </c>
      <c r="P6" s="7" t="s">
        <v>115</v>
      </c>
      <c r="Q6" s="7" t="s">
        <v>106</v>
      </c>
      <c r="R6" s="7" t="s">
        <v>106</v>
      </c>
      <c r="S6" s="7" t="s">
        <v>105</v>
      </c>
      <c r="T6" s="7" t="s">
        <v>106</v>
      </c>
      <c r="U6" s="7" t="s">
        <v>115</v>
      </c>
      <c r="V6" s="7" t="s">
        <v>106</v>
      </c>
      <c r="W6" s="7" t="s">
        <v>115</v>
      </c>
      <c r="X6" s="7" t="s">
        <v>115</v>
      </c>
      <c r="Y6" s="7" t="s">
        <v>106</v>
      </c>
      <c r="Z6" s="7" t="s">
        <v>115</v>
      </c>
      <c r="AA6" s="7" t="s">
        <v>115</v>
      </c>
      <c r="AB6" s="7" t="s">
        <v>105</v>
      </c>
      <c r="AC6" s="7" t="s">
        <v>107</v>
      </c>
      <c r="AD6" s="7" t="s">
        <v>107</v>
      </c>
      <c r="AE6" s="7" t="s">
        <v>107</v>
      </c>
      <c r="AF6" s="7" t="s">
        <v>107</v>
      </c>
      <c r="AG6" s="7" t="s">
        <v>105</v>
      </c>
      <c r="AH6" s="7" t="s">
        <v>107</v>
      </c>
      <c r="AI6" s="7" t="s">
        <v>105</v>
      </c>
      <c r="AJ6" s="7" t="s">
        <v>107</v>
      </c>
      <c r="AK6" s="7" t="s">
        <v>106</v>
      </c>
      <c r="AL6" s="7" t="s">
        <v>115</v>
      </c>
      <c r="AM6" s="7" t="s">
        <v>107</v>
      </c>
      <c r="AN6" s="9" t="s">
        <v>105</v>
      </c>
      <c r="AO6" s="7" t="s">
        <v>106</v>
      </c>
      <c r="AP6" s="7" t="s">
        <v>108</v>
      </c>
      <c r="AQ6" s="7" t="s">
        <v>115</v>
      </c>
      <c r="AR6" s="7" t="s">
        <v>107</v>
      </c>
      <c r="AS6" s="7" t="s">
        <v>106</v>
      </c>
      <c r="AT6" s="7" t="s">
        <v>108</v>
      </c>
      <c r="AU6" s="7" t="s">
        <v>106</v>
      </c>
      <c r="AV6" s="7" t="s">
        <v>115</v>
      </c>
      <c r="AW6" s="7" t="s">
        <v>106</v>
      </c>
      <c r="AX6" s="7" t="s">
        <v>108</v>
      </c>
      <c r="AY6" s="7" t="s">
        <v>106</v>
      </c>
      <c r="AZ6" s="7" t="s">
        <v>106</v>
      </c>
      <c r="BA6" s="7" t="s">
        <v>106</v>
      </c>
      <c r="BB6" s="7" t="s">
        <v>106</v>
      </c>
      <c r="BC6" s="7" t="s">
        <v>106</v>
      </c>
      <c r="BD6" s="7" t="s">
        <v>106</v>
      </c>
      <c r="BE6" s="7" t="s">
        <v>106</v>
      </c>
      <c r="BF6" s="7" t="s">
        <v>106</v>
      </c>
      <c r="BG6" s="7" t="s">
        <v>108</v>
      </c>
      <c r="BH6" s="7" t="s">
        <v>108</v>
      </c>
      <c r="BI6" s="7" t="s">
        <v>108</v>
      </c>
      <c r="BJ6" s="7" t="s">
        <v>108</v>
      </c>
      <c r="BK6" s="7" t="s">
        <v>108</v>
      </c>
      <c r="BL6" s="7" t="s">
        <v>108</v>
      </c>
      <c r="BM6" s="7" t="s">
        <v>108</v>
      </c>
      <c r="BN6" s="7" t="s">
        <v>108</v>
      </c>
      <c r="BO6" s="7" t="s">
        <v>108</v>
      </c>
      <c r="BP6" s="7" t="s">
        <v>108</v>
      </c>
      <c r="BQ6" s="7" t="s">
        <v>108</v>
      </c>
      <c r="BR6" s="7" t="s">
        <v>108</v>
      </c>
      <c r="BS6" s="7" t="s">
        <v>108</v>
      </c>
      <c r="BT6" s="7" t="s">
        <v>108</v>
      </c>
      <c r="BU6" s="7" t="s">
        <v>108</v>
      </c>
      <c r="BV6" s="7" t="s">
        <v>108</v>
      </c>
      <c r="BW6" s="7" t="s">
        <v>108</v>
      </c>
      <c r="BX6" s="9" t="s">
        <v>108</v>
      </c>
      <c r="BY6" s="7" t="s">
        <v>105</v>
      </c>
      <c r="BZ6" s="7" t="s">
        <v>105</v>
      </c>
      <c r="CA6" s="7" t="s">
        <v>105</v>
      </c>
      <c r="CB6" s="7" t="s">
        <v>105</v>
      </c>
      <c r="CC6" s="9" t="s">
        <v>107</v>
      </c>
      <c r="CD6" s="10" t="s">
        <v>109</v>
      </c>
      <c r="CE6" s="7" t="s">
        <v>110</v>
      </c>
      <c r="CF6" s="10" t="s">
        <v>109</v>
      </c>
      <c r="CG6" s="7" t="s">
        <v>110</v>
      </c>
      <c r="CH6" s="10" t="s">
        <v>117</v>
      </c>
      <c r="CI6" s="7" t="s">
        <v>110</v>
      </c>
      <c r="CJ6" s="7" t="s">
        <v>110</v>
      </c>
      <c r="CK6" s="7" t="s">
        <v>109</v>
      </c>
      <c r="CL6" s="10" t="s">
        <v>109</v>
      </c>
      <c r="CM6" s="10" t="s">
        <v>109</v>
      </c>
      <c r="CN6" s="7" t="s">
        <v>109</v>
      </c>
      <c r="CO6" s="10" t="s">
        <v>109</v>
      </c>
      <c r="CP6" s="7" t="s">
        <v>109</v>
      </c>
      <c r="CQ6" s="10" t="s">
        <v>109</v>
      </c>
      <c r="CR6" s="7" t="s">
        <v>117</v>
      </c>
      <c r="CS6" s="10" t="s">
        <v>117</v>
      </c>
      <c r="CT6" s="10" t="s">
        <v>109</v>
      </c>
      <c r="CU6" s="7" t="s">
        <v>109</v>
      </c>
      <c r="CV6" s="10" t="s">
        <v>117</v>
      </c>
      <c r="CW6" s="11" t="s">
        <v>110</v>
      </c>
    </row>
    <row r="7" ht="22.5" customHeight="1">
      <c r="A7" s="12">
        <v>45995.437072870365</v>
      </c>
      <c r="B7" s="13" t="s">
        <v>126</v>
      </c>
      <c r="C7" s="13" t="s">
        <v>102</v>
      </c>
      <c r="D7" s="14">
        <v>15.0</v>
      </c>
      <c r="E7" s="13" t="s">
        <v>113</v>
      </c>
      <c r="F7" s="13" t="s">
        <v>127</v>
      </c>
      <c r="G7" s="13" t="s">
        <v>106</v>
      </c>
      <c r="H7" s="13" t="s">
        <v>115</v>
      </c>
      <c r="I7" s="13" t="s">
        <v>115</v>
      </c>
      <c r="J7" s="13" t="s">
        <v>115</v>
      </c>
      <c r="K7" s="13" t="s">
        <v>115</v>
      </c>
      <c r="L7" s="13" t="s">
        <v>106</v>
      </c>
      <c r="M7" s="13" t="s">
        <v>107</v>
      </c>
      <c r="N7" s="13" t="s">
        <v>115</v>
      </c>
      <c r="O7" s="13" t="s">
        <v>115</v>
      </c>
      <c r="P7" s="13" t="s">
        <v>115</v>
      </c>
      <c r="Q7" s="13" t="s">
        <v>115</v>
      </c>
      <c r="R7" s="13" t="s">
        <v>115</v>
      </c>
      <c r="S7" s="13" t="s">
        <v>115</v>
      </c>
      <c r="T7" s="13" t="s">
        <v>115</v>
      </c>
      <c r="U7" s="13" t="s">
        <v>115</v>
      </c>
      <c r="V7" s="13" t="s">
        <v>115</v>
      </c>
      <c r="W7" s="13" t="s">
        <v>115</v>
      </c>
      <c r="X7" s="13" t="s">
        <v>115</v>
      </c>
      <c r="Y7" s="13" t="s">
        <v>115</v>
      </c>
      <c r="Z7" s="13" t="s">
        <v>115</v>
      </c>
      <c r="AA7" s="13" t="s">
        <v>106</v>
      </c>
      <c r="AB7" s="13" t="s">
        <v>115</v>
      </c>
      <c r="AC7" s="13" t="s">
        <v>108</v>
      </c>
      <c r="AD7" s="13" t="s">
        <v>108</v>
      </c>
      <c r="AE7" s="13" t="s">
        <v>106</v>
      </c>
      <c r="AF7" s="13" t="s">
        <v>115</v>
      </c>
      <c r="AG7" s="13" t="s">
        <v>106</v>
      </c>
      <c r="AH7" s="13" t="s">
        <v>108</v>
      </c>
      <c r="AI7" s="13" t="s">
        <v>105</v>
      </c>
      <c r="AJ7" s="13" t="s">
        <v>115</v>
      </c>
      <c r="AK7" s="13" t="s">
        <v>106</v>
      </c>
      <c r="AL7" s="13" t="s">
        <v>106</v>
      </c>
      <c r="AM7" s="13" t="s">
        <v>105</v>
      </c>
      <c r="AN7" s="15" t="s">
        <v>105</v>
      </c>
      <c r="AO7" s="13" t="s">
        <v>108</v>
      </c>
      <c r="AP7" s="13" t="s">
        <v>106</v>
      </c>
      <c r="AQ7" s="13" t="s">
        <v>106</v>
      </c>
      <c r="AR7" s="13" t="s">
        <v>106</v>
      </c>
      <c r="AS7" s="13" t="s">
        <v>106</v>
      </c>
      <c r="AT7" s="13" t="s">
        <v>108</v>
      </c>
      <c r="AU7" s="13" t="s">
        <v>108</v>
      </c>
      <c r="AV7" s="13" t="s">
        <v>107</v>
      </c>
      <c r="AW7" s="13" t="s">
        <v>106</v>
      </c>
      <c r="AX7" s="13" t="s">
        <v>106</v>
      </c>
      <c r="AY7" s="13" t="s">
        <v>106</v>
      </c>
      <c r="AZ7" s="13" t="s">
        <v>106</v>
      </c>
      <c r="BA7" s="13" t="s">
        <v>115</v>
      </c>
      <c r="BB7" s="13" t="s">
        <v>106</v>
      </c>
      <c r="BC7" s="13" t="s">
        <v>108</v>
      </c>
      <c r="BD7" s="13" t="s">
        <v>106</v>
      </c>
      <c r="BE7" s="13" t="s">
        <v>106</v>
      </c>
      <c r="BF7" s="13" t="s">
        <v>115</v>
      </c>
      <c r="BG7" s="13" t="s">
        <v>115</v>
      </c>
      <c r="BH7" s="13" t="s">
        <v>108</v>
      </c>
      <c r="BI7" s="13" t="s">
        <v>106</v>
      </c>
      <c r="BJ7" s="13" t="s">
        <v>115</v>
      </c>
      <c r="BK7" s="13" t="s">
        <v>115</v>
      </c>
      <c r="BL7" s="13" t="s">
        <v>108</v>
      </c>
      <c r="BM7" s="13" t="s">
        <v>106</v>
      </c>
      <c r="BN7" s="13" t="s">
        <v>107</v>
      </c>
      <c r="BO7" s="13" t="s">
        <v>106</v>
      </c>
      <c r="BP7" s="13" t="s">
        <v>106</v>
      </c>
      <c r="BQ7" s="13" t="s">
        <v>108</v>
      </c>
      <c r="BR7" s="13" t="s">
        <v>106</v>
      </c>
      <c r="BS7" s="13" t="s">
        <v>108</v>
      </c>
      <c r="BT7" s="13" t="s">
        <v>107</v>
      </c>
      <c r="BU7" s="13" t="s">
        <v>106</v>
      </c>
      <c r="BV7" s="13" t="s">
        <v>107</v>
      </c>
      <c r="BW7" s="13" t="s">
        <v>108</v>
      </c>
      <c r="BX7" s="15" t="s">
        <v>108</v>
      </c>
      <c r="BY7" s="13" t="s">
        <v>106</v>
      </c>
      <c r="BZ7" s="13" t="s">
        <v>115</v>
      </c>
      <c r="CA7" s="13" t="s">
        <v>115</v>
      </c>
      <c r="CB7" s="13" t="s">
        <v>108</v>
      </c>
      <c r="CC7" s="15" t="s">
        <v>108</v>
      </c>
      <c r="CD7" s="16" t="s">
        <v>116</v>
      </c>
      <c r="CE7" s="13" t="s">
        <v>109</v>
      </c>
      <c r="CF7" s="16" t="s">
        <v>116</v>
      </c>
      <c r="CG7" s="13" t="s">
        <v>117</v>
      </c>
      <c r="CH7" s="16" t="s">
        <v>110</v>
      </c>
      <c r="CI7" s="13" t="s">
        <v>109</v>
      </c>
      <c r="CJ7" s="13" t="s">
        <v>110</v>
      </c>
      <c r="CK7" s="13" t="s">
        <v>117</v>
      </c>
      <c r="CL7" s="16" t="s">
        <v>110</v>
      </c>
      <c r="CM7" s="16" t="s">
        <v>116</v>
      </c>
      <c r="CN7" s="13" t="s">
        <v>110</v>
      </c>
      <c r="CO7" s="16" t="s">
        <v>109</v>
      </c>
      <c r="CP7" s="13" t="s">
        <v>109</v>
      </c>
      <c r="CQ7" s="16" t="s">
        <v>110</v>
      </c>
      <c r="CR7" s="13" t="s">
        <v>109</v>
      </c>
      <c r="CS7" s="16" t="s">
        <v>110</v>
      </c>
      <c r="CT7" s="16" t="s">
        <v>110</v>
      </c>
      <c r="CU7" s="13" t="s">
        <v>109</v>
      </c>
      <c r="CV7" s="16" t="s">
        <v>116</v>
      </c>
      <c r="CW7" s="17" t="s">
        <v>109</v>
      </c>
    </row>
    <row r="8" ht="22.5" customHeight="1">
      <c r="A8" s="6">
        <v>45995.43826928241</v>
      </c>
      <c r="B8" s="7" t="s">
        <v>128</v>
      </c>
      <c r="C8" s="7" t="s">
        <v>119</v>
      </c>
      <c r="D8" s="8">
        <v>17.0</v>
      </c>
      <c r="E8" s="7" t="s">
        <v>103</v>
      </c>
      <c r="F8" s="7" t="s">
        <v>129</v>
      </c>
      <c r="G8" s="7" t="s">
        <v>105</v>
      </c>
      <c r="H8" s="7" t="s">
        <v>115</v>
      </c>
      <c r="I8" s="7" t="s">
        <v>106</v>
      </c>
      <c r="J8" s="7" t="s">
        <v>106</v>
      </c>
      <c r="K8" s="7" t="s">
        <v>106</v>
      </c>
      <c r="L8" s="7" t="s">
        <v>106</v>
      </c>
      <c r="M8" s="7" t="s">
        <v>106</v>
      </c>
      <c r="N8" s="7" t="s">
        <v>106</v>
      </c>
      <c r="O8" s="7" t="s">
        <v>105</v>
      </c>
      <c r="P8" s="7" t="s">
        <v>108</v>
      </c>
      <c r="Q8" s="7" t="s">
        <v>105</v>
      </c>
      <c r="R8" s="7" t="s">
        <v>105</v>
      </c>
      <c r="S8" s="7" t="s">
        <v>107</v>
      </c>
      <c r="T8" s="7" t="s">
        <v>105</v>
      </c>
      <c r="U8" s="7" t="s">
        <v>106</v>
      </c>
      <c r="V8" s="7" t="s">
        <v>106</v>
      </c>
      <c r="W8" s="7" t="s">
        <v>105</v>
      </c>
      <c r="X8" s="7" t="s">
        <v>106</v>
      </c>
      <c r="Y8" s="7" t="s">
        <v>105</v>
      </c>
      <c r="Z8" s="7" t="s">
        <v>105</v>
      </c>
      <c r="AA8" s="7" t="s">
        <v>105</v>
      </c>
      <c r="AB8" s="7" t="s">
        <v>107</v>
      </c>
      <c r="AC8" s="7" t="s">
        <v>107</v>
      </c>
      <c r="AD8" s="7" t="s">
        <v>107</v>
      </c>
      <c r="AE8" s="7" t="s">
        <v>105</v>
      </c>
      <c r="AF8" s="7" t="s">
        <v>107</v>
      </c>
      <c r="AG8" s="7" t="s">
        <v>108</v>
      </c>
      <c r="AH8" s="7" t="s">
        <v>108</v>
      </c>
      <c r="AI8" s="7" t="s">
        <v>108</v>
      </c>
      <c r="AJ8" s="7" t="s">
        <v>107</v>
      </c>
      <c r="AK8" s="7" t="s">
        <v>107</v>
      </c>
      <c r="AL8" s="7" t="s">
        <v>105</v>
      </c>
      <c r="AM8" s="7" t="s">
        <v>107</v>
      </c>
      <c r="AN8" s="9" t="s">
        <v>105</v>
      </c>
      <c r="AO8" s="7" t="s">
        <v>108</v>
      </c>
      <c r="AP8" s="7" t="s">
        <v>106</v>
      </c>
      <c r="AQ8" s="7" t="s">
        <v>106</v>
      </c>
      <c r="AR8" s="7" t="s">
        <v>106</v>
      </c>
      <c r="AS8" s="7" t="s">
        <v>106</v>
      </c>
      <c r="AT8" s="7" t="s">
        <v>115</v>
      </c>
      <c r="AU8" s="7" t="s">
        <v>106</v>
      </c>
      <c r="AV8" s="7" t="s">
        <v>106</v>
      </c>
      <c r="AW8" s="7" t="s">
        <v>106</v>
      </c>
      <c r="AX8" s="7" t="s">
        <v>108</v>
      </c>
      <c r="AY8" s="7" t="s">
        <v>106</v>
      </c>
      <c r="AZ8" s="7" t="s">
        <v>106</v>
      </c>
      <c r="BA8" s="7" t="s">
        <v>106</v>
      </c>
      <c r="BB8" s="7" t="s">
        <v>106</v>
      </c>
      <c r="BC8" s="7" t="s">
        <v>106</v>
      </c>
      <c r="BD8" s="7" t="s">
        <v>106</v>
      </c>
      <c r="BE8" s="7" t="s">
        <v>108</v>
      </c>
      <c r="BF8" s="7" t="s">
        <v>108</v>
      </c>
      <c r="BG8" s="7" t="s">
        <v>108</v>
      </c>
      <c r="BH8" s="7" t="s">
        <v>108</v>
      </c>
      <c r="BI8" s="7" t="s">
        <v>108</v>
      </c>
      <c r="BJ8" s="7" t="s">
        <v>108</v>
      </c>
      <c r="BK8" s="7" t="s">
        <v>108</v>
      </c>
      <c r="BL8" s="7" t="s">
        <v>108</v>
      </c>
      <c r="BM8" s="7" t="s">
        <v>108</v>
      </c>
      <c r="BN8" s="7" t="s">
        <v>106</v>
      </c>
      <c r="BO8" s="7" t="s">
        <v>108</v>
      </c>
      <c r="BP8" s="7" t="s">
        <v>106</v>
      </c>
      <c r="BQ8" s="7" t="s">
        <v>108</v>
      </c>
      <c r="BR8" s="7" t="s">
        <v>108</v>
      </c>
      <c r="BS8" s="7" t="s">
        <v>108</v>
      </c>
      <c r="BT8" s="7" t="s">
        <v>108</v>
      </c>
      <c r="BU8" s="7" t="s">
        <v>108</v>
      </c>
      <c r="BV8" s="7" t="s">
        <v>108</v>
      </c>
      <c r="BW8" s="7" t="s">
        <v>108</v>
      </c>
      <c r="BX8" s="9" t="s">
        <v>107</v>
      </c>
      <c r="BY8" s="7" t="s">
        <v>105</v>
      </c>
      <c r="BZ8" s="7" t="s">
        <v>105</v>
      </c>
      <c r="CA8" s="7" t="s">
        <v>105</v>
      </c>
      <c r="CB8" s="7" t="s">
        <v>106</v>
      </c>
      <c r="CC8" s="9" t="s">
        <v>107</v>
      </c>
      <c r="CD8" s="10" t="s">
        <v>109</v>
      </c>
      <c r="CE8" s="7" t="s">
        <v>116</v>
      </c>
      <c r="CF8" s="10" t="s">
        <v>116</v>
      </c>
      <c r="CG8" s="7" t="s">
        <v>109</v>
      </c>
      <c r="CH8" s="10" t="s">
        <v>110</v>
      </c>
      <c r="CI8" s="7" t="s">
        <v>109</v>
      </c>
      <c r="CJ8" s="7" t="s">
        <v>116</v>
      </c>
      <c r="CK8" s="7" t="s">
        <v>117</v>
      </c>
      <c r="CL8" s="10" t="s">
        <v>109</v>
      </c>
      <c r="CM8" s="10" t="s">
        <v>109</v>
      </c>
      <c r="CN8" s="7" t="s">
        <v>109</v>
      </c>
      <c r="CO8" s="10" t="s">
        <v>109</v>
      </c>
      <c r="CP8" s="7" t="s">
        <v>110</v>
      </c>
      <c r="CQ8" s="10" t="s">
        <v>109</v>
      </c>
      <c r="CR8" s="7" t="s">
        <v>117</v>
      </c>
      <c r="CS8" s="10" t="s">
        <v>109</v>
      </c>
      <c r="CT8" s="10" t="s">
        <v>117</v>
      </c>
      <c r="CU8" s="7" t="s">
        <v>117</v>
      </c>
      <c r="CV8" s="10" t="s">
        <v>110</v>
      </c>
      <c r="CW8" s="11" t="s">
        <v>109</v>
      </c>
    </row>
    <row r="9" ht="22.5" customHeight="1">
      <c r="A9" s="12">
        <v>45995.452210358795</v>
      </c>
      <c r="B9" s="13" t="s">
        <v>130</v>
      </c>
      <c r="C9" s="13" t="s">
        <v>102</v>
      </c>
      <c r="D9" s="14">
        <v>29.0</v>
      </c>
      <c r="E9" s="13" t="s">
        <v>113</v>
      </c>
      <c r="F9" s="13" t="s">
        <v>131</v>
      </c>
      <c r="G9" s="13" t="s">
        <v>107</v>
      </c>
      <c r="H9" s="13" t="s">
        <v>115</v>
      </c>
      <c r="I9" s="13" t="s">
        <v>115</v>
      </c>
      <c r="J9" s="13" t="s">
        <v>107</v>
      </c>
      <c r="K9" s="13" t="s">
        <v>115</v>
      </c>
      <c r="L9" s="13" t="s">
        <v>115</v>
      </c>
      <c r="M9" s="13" t="s">
        <v>115</v>
      </c>
      <c r="N9" s="13" t="s">
        <v>115</v>
      </c>
      <c r="O9" s="13" t="s">
        <v>105</v>
      </c>
      <c r="P9" s="13" t="s">
        <v>115</v>
      </c>
      <c r="Q9" s="13" t="s">
        <v>115</v>
      </c>
      <c r="R9" s="13" t="s">
        <v>115</v>
      </c>
      <c r="S9" s="13" t="s">
        <v>107</v>
      </c>
      <c r="T9" s="13" t="s">
        <v>115</v>
      </c>
      <c r="U9" s="13" t="s">
        <v>105</v>
      </c>
      <c r="V9" s="13" t="s">
        <v>115</v>
      </c>
      <c r="W9" s="13" t="s">
        <v>115</v>
      </c>
      <c r="X9" s="13" t="s">
        <v>115</v>
      </c>
      <c r="Y9" s="13" t="s">
        <v>115</v>
      </c>
      <c r="Z9" s="13" t="s">
        <v>105</v>
      </c>
      <c r="AA9" s="13" t="s">
        <v>105</v>
      </c>
      <c r="AB9" s="13" t="s">
        <v>107</v>
      </c>
      <c r="AC9" s="13" t="s">
        <v>105</v>
      </c>
      <c r="AD9" s="13" t="s">
        <v>107</v>
      </c>
      <c r="AE9" s="13" t="s">
        <v>115</v>
      </c>
      <c r="AF9" s="13" t="s">
        <v>115</v>
      </c>
      <c r="AG9" s="13" t="s">
        <v>107</v>
      </c>
      <c r="AH9" s="13" t="s">
        <v>107</v>
      </c>
      <c r="AI9" s="13" t="s">
        <v>105</v>
      </c>
      <c r="AJ9" s="13" t="s">
        <v>105</v>
      </c>
      <c r="AK9" s="13" t="s">
        <v>115</v>
      </c>
      <c r="AL9" s="13" t="s">
        <v>105</v>
      </c>
      <c r="AM9" s="13" t="s">
        <v>105</v>
      </c>
      <c r="AN9" s="15" t="s">
        <v>105</v>
      </c>
      <c r="AO9" s="13" t="s">
        <v>115</v>
      </c>
      <c r="AP9" s="13" t="s">
        <v>106</v>
      </c>
      <c r="AQ9" s="13" t="s">
        <v>106</v>
      </c>
      <c r="AR9" s="13" t="s">
        <v>106</v>
      </c>
      <c r="AS9" s="13" t="s">
        <v>108</v>
      </c>
      <c r="AT9" s="13" t="s">
        <v>106</v>
      </c>
      <c r="AU9" s="13" t="s">
        <v>106</v>
      </c>
      <c r="AV9" s="13" t="s">
        <v>106</v>
      </c>
      <c r="AW9" s="13" t="s">
        <v>106</v>
      </c>
      <c r="AX9" s="13" t="s">
        <v>115</v>
      </c>
      <c r="AY9" s="13" t="s">
        <v>115</v>
      </c>
      <c r="AZ9" s="13" t="s">
        <v>115</v>
      </c>
      <c r="BA9" s="13" t="s">
        <v>115</v>
      </c>
      <c r="BB9" s="13" t="s">
        <v>115</v>
      </c>
      <c r="BC9" s="13" t="s">
        <v>115</v>
      </c>
      <c r="BD9" s="13" t="s">
        <v>106</v>
      </c>
      <c r="BE9" s="13" t="s">
        <v>108</v>
      </c>
      <c r="BF9" s="13" t="s">
        <v>107</v>
      </c>
      <c r="BG9" s="13" t="s">
        <v>107</v>
      </c>
      <c r="BH9" s="13" t="s">
        <v>107</v>
      </c>
      <c r="BI9" s="13" t="s">
        <v>108</v>
      </c>
      <c r="BJ9" s="13" t="s">
        <v>108</v>
      </c>
      <c r="BK9" s="13" t="s">
        <v>107</v>
      </c>
      <c r="BL9" s="13" t="s">
        <v>107</v>
      </c>
      <c r="BM9" s="13" t="s">
        <v>107</v>
      </c>
      <c r="BN9" s="13" t="s">
        <v>107</v>
      </c>
      <c r="BO9" s="13" t="s">
        <v>106</v>
      </c>
      <c r="BP9" s="13" t="s">
        <v>107</v>
      </c>
      <c r="BQ9" s="13" t="s">
        <v>107</v>
      </c>
      <c r="BR9" s="13" t="s">
        <v>107</v>
      </c>
      <c r="BS9" s="13" t="s">
        <v>107</v>
      </c>
      <c r="BT9" s="13" t="s">
        <v>107</v>
      </c>
      <c r="BU9" s="13" t="s">
        <v>107</v>
      </c>
      <c r="BV9" s="13" t="s">
        <v>107</v>
      </c>
      <c r="BW9" s="13" t="s">
        <v>108</v>
      </c>
      <c r="BX9" s="15" t="s">
        <v>107</v>
      </c>
      <c r="BY9" s="13" t="s">
        <v>105</v>
      </c>
      <c r="BZ9" s="13" t="s">
        <v>105</v>
      </c>
      <c r="CA9" s="13" t="s">
        <v>105</v>
      </c>
      <c r="CB9" s="13" t="s">
        <v>105</v>
      </c>
      <c r="CC9" s="15" t="s">
        <v>107</v>
      </c>
      <c r="CD9" s="16" t="s">
        <v>109</v>
      </c>
      <c r="CE9" s="13" t="s">
        <v>109</v>
      </c>
      <c r="CF9" s="16" t="s">
        <v>116</v>
      </c>
      <c r="CG9" s="13" t="s">
        <v>109</v>
      </c>
      <c r="CH9" s="16" t="s">
        <v>116</v>
      </c>
      <c r="CI9" s="13" t="s">
        <v>109</v>
      </c>
      <c r="CJ9" s="13" t="s">
        <v>109</v>
      </c>
      <c r="CK9" s="13" t="s">
        <v>111</v>
      </c>
      <c r="CL9" s="16" t="s">
        <v>116</v>
      </c>
      <c r="CM9" s="16" t="s">
        <v>116</v>
      </c>
      <c r="CN9" s="13" t="s">
        <v>116</v>
      </c>
      <c r="CO9" s="16" t="s">
        <v>109</v>
      </c>
      <c r="CP9" s="13" t="s">
        <v>109</v>
      </c>
      <c r="CQ9" s="16" t="s">
        <v>109</v>
      </c>
      <c r="CR9" s="13" t="s">
        <v>109</v>
      </c>
      <c r="CS9" s="16" t="s">
        <v>109</v>
      </c>
      <c r="CT9" s="16" t="s">
        <v>109</v>
      </c>
      <c r="CU9" s="13" t="s">
        <v>109</v>
      </c>
      <c r="CV9" s="16" t="s">
        <v>109</v>
      </c>
      <c r="CW9" s="17" t="s">
        <v>109</v>
      </c>
    </row>
    <row r="10" ht="22.5" customHeight="1">
      <c r="A10" s="6">
        <v>45995.45520523148</v>
      </c>
      <c r="B10" s="7" t="s">
        <v>132</v>
      </c>
      <c r="C10" s="7" t="s">
        <v>102</v>
      </c>
      <c r="D10" s="8">
        <v>22.0</v>
      </c>
      <c r="E10" s="7" t="s">
        <v>103</v>
      </c>
      <c r="F10" s="7" t="s">
        <v>133</v>
      </c>
      <c r="G10" s="7" t="s">
        <v>115</v>
      </c>
      <c r="H10" s="7" t="s">
        <v>108</v>
      </c>
      <c r="I10" s="7" t="s">
        <v>105</v>
      </c>
      <c r="J10" s="7" t="s">
        <v>106</v>
      </c>
      <c r="K10" s="7" t="s">
        <v>105</v>
      </c>
      <c r="L10" s="7" t="s">
        <v>107</v>
      </c>
      <c r="M10" s="7" t="s">
        <v>107</v>
      </c>
      <c r="N10" s="7" t="s">
        <v>106</v>
      </c>
      <c r="O10" s="7" t="s">
        <v>105</v>
      </c>
      <c r="P10" s="7" t="s">
        <v>107</v>
      </c>
      <c r="Q10" s="7" t="s">
        <v>107</v>
      </c>
      <c r="R10" s="7" t="s">
        <v>106</v>
      </c>
      <c r="S10" s="7" t="s">
        <v>105</v>
      </c>
      <c r="T10" s="7" t="s">
        <v>115</v>
      </c>
      <c r="U10" s="7" t="s">
        <v>115</v>
      </c>
      <c r="V10" s="7" t="s">
        <v>106</v>
      </c>
      <c r="W10" s="7" t="s">
        <v>115</v>
      </c>
      <c r="X10" s="7" t="s">
        <v>105</v>
      </c>
      <c r="Y10" s="7" t="s">
        <v>105</v>
      </c>
      <c r="Z10" s="7" t="s">
        <v>115</v>
      </c>
      <c r="AA10" s="7" t="s">
        <v>115</v>
      </c>
      <c r="AB10" s="7" t="s">
        <v>107</v>
      </c>
      <c r="AC10" s="7" t="s">
        <v>107</v>
      </c>
      <c r="AD10" s="7" t="s">
        <v>107</v>
      </c>
      <c r="AE10" s="7" t="s">
        <v>108</v>
      </c>
      <c r="AF10" s="7" t="s">
        <v>105</v>
      </c>
      <c r="AG10" s="7" t="s">
        <v>107</v>
      </c>
      <c r="AH10" s="7" t="s">
        <v>115</v>
      </c>
      <c r="AI10" s="7" t="s">
        <v>105</v>
      </c>
      <c r="AJ10" s="7" t="s">
        <v>105</v>
      </c>
      <c r="AK10" s="7" t="s">
        <v>115</v>
      </c>
      <c r="AL10" s="7" t="s">
        <v>105</v>
      </c>
      <c r="AM10" s="7" t="s">
        <v>105</v>
      </c>
      <c r="AN10" s="9" t="s">
        <v>105</v>
      </c>
      <c r="AO10" s="7" t="s">
        <v>107</v>
      </c>
      <c r="AP10" s="7" t="s">
        <v>107</v>
      </c>
      <c r="AQ10" s="7" t="s">
        <v>107</v>
      </c>
      <c r="AR10" s="7" t="s">
        <v>106</v>
      </c>
      <c r="AS10" s="7" t="s">
        <v>107</v>
      </c>
      <c r="AT10" s="7" t="s">
        <v>115</v>
      </c>
      <c r="AU10" s="7" t="s">
        <v>115</v>
      </c>
      <c r="AV10" s="7" t="s">
        <v>115</v>
      </c>
      <c r="AW10" s="7" t="s">
        <v>107</v>
      </c>
      <c r="AX10" s="7" t="s">
        <v>107</v>
      </c>
      <c r="AY10" s="7" t="s">
        <v>107</v>
      </c>
      <c r="AZ10" s="7" t="s">
        <v>115</v>
      </c>
      <c r="BA10" s="7" t="s">
        <v>115</v>
      </c>
      <c r="BB10" s="7" t="s">
        <v>106</v>
      </c>
      <c r="BC10" s="7" t="s">
        <v>115</v>
      </c>
      <c r="BD10" s="7" t="s">
        <v>115</v>
      </c>
      <c r="BE10" s="7" t="s">
        <v>106</v>
      </c>
      <c r="BF10" s="7" t="s">
        <v>115</v>
      </c>
      <c r="BG10" s="7" t="s">
        <v>115</v>
      </c>
      <c r="BH10" s="7" t="s">
        <v>115</v>
      </c>
      <c r="BI10" s="7" t="s">
        <v>115</v>
      </c>
      <c r="BJ10" s="7" t="s">
        <v>107</v>
      </c>
      <c r="BK10" s="7" t="s">
        <v>115</v>
      </c>
      <c r="BL10" s="7" t="s">
        <v>107</v>
      </c>
      <c r="BM10" s="7" t="s">
        <v>107</v>
      </c>
      <c r="BN10" s="7" t="s">
        <v>107</v>
      </c>
      <c r="BO10" s="7" t="s">
        <v>107</v>
      </c>
      <c r="BP10" s="7" t="s">
        <v>107</v>
      </c>
      <c r="BQ10" s="7" t="s">
        <v>107</v>
      </c>
      <c r="BR10" s="7" t="s">
        <v>106</v>
      </c>
      <c r="BS10" s="7" t="s">
        <v>115</v>
      </c>
      <c r="BT10" s="7" t="s">
        <v>115</v>
      </c>
      <c r="BU10" s="7" t="s">
        <v>115</v>
      </c>
      <c r="BV10" s="7" t="s">
        <v>115</v>
      </c>
      <c r="BW10" s="7" t="s">
        <v>107</v>
      </c>
      <c r="BX10" s="9" t="s">
        <v>115</v>
      </c>
      <c r="BY10" s="7" t="s">
        <v>115</v>
      </c>
      <c r="BZ10" s="7" t="s">
        <v>115</v>
      </c>
      <c r="CA10" s="7" t="s">
        <v>115</v>
      </c>
      <c r="CB10" s="7" t="s">
        <v>105</v>
      </c>
      <c r="CC10" s="9" t="s">
        <v>107</v>
      </c>
      <c r="CD10" s="10" t="s">
        <v>109</v>
      </c>
      <c r="CE10" s="7" t="s">
        <v>110</v>
      </c>
      <c r="CF10" s="10" t="s">
        <v>110</v>
      </c>
      <c r="CG10" s="7" t="s">
        <v>111</v>
      </c>
      <c r="CH10" s="10" t="s">
        <v>116</v>
      </c>
      <c r="CI10" s="7" t="s">
        <v>109</v>
      </c>
      <c r="CJ10" s="7" t="s">
        <v>109</v>
      </c>
      <c r="CK10" s="7" t="s">
        <v>111</v>
      </c>
      <c r="CL10" s="10" t="s">
        <v>117</v>
      </c>
      <c r="CM10" s="10" t="s">
        <v>110</v>
      </c>
      <c r="CN10" s="7" t="s">
        <v>111</v>
      </c>
      <c r="CO10" s="10" t="s">
        <v>116</v>
      </c>
      <c r="CP10" s="7" t="s">
        <v>109</v>
      </c>
      <c r="CQ10" s="10" t="s">
        <v>109</v>
      </c>
      <c r="CR10" s="7" t="s">
        <v>109</v>
      </c>
      <c r="CS10" s="10" t="s">
        <v>116</v>
      </c>
      <c r="CT10" s="10" t="s">
        <v>109</v>
      </c>
      <c r="CU10" s="7" t="s">
        <v>109</v>
      </c>
      <c r="CV10" s="10" t="s">
        <v>116</v>
      </c>
      <c r="CW10" s="11" t="s">
        <v>111</v>
      </c>
    </row>
    <row r="11" ht="22.5" customHeight="1">
      <c r="A11" s="12">
        <v>45995.47854196759</v>
      </c>
      <c r="B11" s="13" t="s">
        <v>134</v>
      </c>
      <c r="C11" s="13" t="s">
        <v>119</v>
      </c>
      <c r="D11" s="14">
        <v>19.0</v>
      </c>
      <c r="E11" s="13" t="s">
        <v>103</v>
      </c>
      <c r="F11" s="13" t="s">
        <v>135</v>
      </c>
      <c r="G11" s="13" t="s">
        <v>105</v>
      </c>
      <c r="H11" s="13" t="s">
        <v>115</v>
      </c>
      <c r="I11" s="13" t="s">
        <v>106</v>
      </c>
      <c r="J11" s="13" t="s">
        <v>105</v>
      </c>
      <c r="K11" s="13" t="s">
        <v>105</v>
      </c>
      <c r="L11" s="13" t="s">
        <v>106</v>
      </c>
      <c r="M11" s="13" t="s">
        <v>106</v>
      </c>
      <c r="N11" s="13" t="s">
        <v>106</v>
      </c>
      <c r="O11" s="13" t="s">
        <v>106</v>
      </c>
      <c r="P11" s="13" t="s">
        <v>105</v>
      </c>
      <c r="Q11" s="13" t="s">
        <v>106</v>
      </c>
      <c r="R11" s="13" t="s">
        <v>106</v>
      </c>
      <c r="S11" s="13" t="s">
        <v>105</v>
      </c>
      <c r="T11" s="13" t="s">
        <v>106</v>
      </c>
      <c r="U11" s="13" t="s">
        <v>106</v>
      </c>
      <c r="V11" s="13" t="s">
        <v>106</v>
      </c>
      <c r="W11" s="13" t="s">
        <v>115</v>
      </c>
      <c r="X11" s="13" t="s">
        <v>106</v>
      </c>
      <c r="Y11" s="13" t="s">
        <v>105</v>
      </c>
      <c r="Z11" s="13" t="s">
        <v>106</v>
      </c>
      <c r="AA11" s="13" t="s">
        <v>106</v>
      </c>
      <c r="AB11" s="13" t="s">
        <v>108</v>
      </c>
      <c r="AC11" s="13" t="s">
        <v>105</v>
      </c>
      <c r="AD11" s="13" t="s">
        <v>108</v>
      </c>
      <c r="AE11" s="13" t="s">
        <v>105</v>
      </c>
      <c r="AF11" s="13" t="s">
        <v>105</v>
      </c>
      <c r="AG11" s="13" t="s">
        <v>108</v>
      </c>
      <c r="AH11" s="13" t="s">
        <v>108</v>
      </c>
      <c r="AI11" s="13" t="s">
        <v>105</v>
      </c>
      <c r="AJ11" s="13" t="s">
        <v>108</v>
      </c>
      <c r="AK11" s="13" t="s">
        <v>106</v>
      </c>
      <c r="AL11" s="13" t="s">
        <v>106</v>
      </c>
      <c r="AM11" s="13" t="s">
        <v>105</v>
      </c>
      <c r="AN11" s="15" t="s">
        <v>108</v>
      </c>
      <c r="AO11" s="13" t="s">
        <v>106</v>
      </c>
      <c r="AP11" s="13" t="s">
        <v>106</v>
      </c>
      <c r="AQ11" s="13" t="s">
        <v>106</v>
      </c>
      <c r="AR11" s="13" t="s">
        <v>106</v>
      </c>
      <c r="AS11" s="13" t="s">
        <v>108</v>
      </c>
      <c r="AT11" s="13" t="s">
        <v>106</v>
      </c>
      <c r="AU11" s="13" t="s">
        <v>106</v>
      </c>
      <c r="AV11" s="13" t="s">
        <v>106</v>
      </c>
      <c r="AW11" s="13" t="s">
        <v>106</v>
      </c>
      <c r="AX11" s="13" t="s">
        <v>106</v>
      </c>
      <c r="AY11" s="13" t="s">
        <v>106</v>
      </c>
      <c r="AZ11" s="13" t="s">
        <v>106</v>
      </c>
      <c r="BA11" s="13" t="s">
        <v>108</v>
      </c>
      <c r="BB11" s="13" t="s">
        <v>106</v>
      </c>
      <c r="BC11" s="13" t="s">
        <v>106</v>
      </c>
      <c r="BD11" s="13" t="s">
        <v>106</v>
      </c>
      <c r="BE11" s="13" t="s">
        <v>106</v>
      </c>
      <c r="BF11" s="13" t="s">
        <v>106</v>
      </c>
      <c r="BG11" s="13" t="s">
        <v>108</v>
      </c>
      <c r="BH11" s="13" t="s">
        <v>108</v>
      </c>
      <c r="BI11" s="13" t="s">
        <v>106</v>
      </c>
      <c r="BJ11" s="13" t="s">
        <v>106</v>
      </c>
      <c r="BK11" s="13" t="s">
        <v>108</v>
      </c>
      <c r="BL11" s="13" t="s">
        <v>108</v>
      </c>
      <c r="BM11" s="13" t="s">
        <v>108</v>
      </c>
      <c r="BN11" s="13" t="s">
        <v>108</v>
      </c>
      <c r="BO11" s="13" t="s">
        <v>106</v>
      </c>
      <c r="BP11" s="13" t="s">
        <v>108</v>
      </c>
      <c r="BQ11" s="13" t="s">
        <v>108</v>
      </c>
      <c r="BR11" s="13" t="s">
        <v>108</v>
      </c>
      <c r="BS11" s="13" t="s">
        <v>106</v>
      </c>
      <c r="BT11" s="13" t="s">
        <v>106</v>
      </c>
      <c r="BU11" s="13" t="s">
        <v>108</v>
      </c>
      <c r="BV11" s="13" t="s">
        <v>108</v>
      </c>
      <c r="BW11" s="13" t="s">
        <v>108</v>
      </c>
      <c r="BX11" s="15" t="s">
        <v>108</v>
      </c>
      <c r="BY11" s="13" t="s">
        <v>108</v>
      </c>
      <c r="BZ11" s="13" t="s">
        <v>105</v>
      </c>
      <c r="CA11" s="13" t="s">
        <v>105</v>
      </c>
      <c r="CB11" s="13" t="s">
        <v>105</v>
      </c>
      <c r="CC11" s="15" t="s">
        <v>108</v>
      </c>
      <c r="CD11" s="16" t="s">
        <v>109</v>
      </c>
      <c r="CE11" s="13" t="s">
        <v>110</v>
      </c>
      <c r="CF11" s="16" t="s">
        <v>109</v>
      </c>
      <c r="CG11" s="13" t="s">
        <v>116</v>
      </c>
      <c r="CH11" s="16" t="s">
        <v>109</v>
      </c>
      <c r="CI11" s="13" t="s">
        <v>110</v>
      </c>
      <c r="CJ11" s="13" t="s">
        <v>117</v>
      </c>
      <c r="CK11" s="13" t="s">
        <v>109</v>
      </c>
      <c r="CL11" s="16" t="s">
        <v>109</v>
      </c>
      <c r="CM11" s="16" t="s">
        <v>109</v>
      </c>
      <c r="CN11" s="13" t="s">
        <v>117</v>
      </c>
      <c r="CO11" s="16" t="s">
        <v>109</v>
      </c>
      <c r="CP11" s="13" t="s">
        <v>110</v>
      </c>
      <c r="CQ11" s="16" t="s">
        <v>109</v>
      </c>
      <c r="CR11" s="13" t="s">
        <v>109</v>
      </c>
      <c r="CS11" s="16" t="s">
        <v>109</v>
      </c>
      <c r="CT11" s="16" t="s">
        <v>109</v>
      </c>
      <c r="CU11" s="13" t="s">
        <v>110</v>
      </c>
      <c r="CV11" s="16" t="s">
        <v>109</v>
      </c>
      <c r="CW11" s="17" t="s">
        <v>116</v>
      </c>
    </row>
    <row r="12" ht="22.5" customHeight="1">
      <c r="A12" s="6">
        <v>45995.479180462964</v>
      </c>
      <c r="B12" s="7" t="s">
        <v>136</v>
      </c>
      <c r="C12" s="7" t="s">
        <v>119</v>
      </c>
      <c r="D12" s="8">
        <v>19.0</v>
      </c>
      <c r="E12" s="7" t="s">
        <v>122</v>
      </c>
      <c r="F12" s="7" t="s">
        <v>137</v>
      </c>
      <c r="G12" s="7" t="s">
        <v>105</v>
      </c>
      <c r="H12" s="7" t="s">
        <v>106</v>
      </c>
      <c r="I12" s="7" t="s">
        <v>105</v>
      </c>
      <c r="J12" s="7" t="s">
        <v>105</v>
      </c>
      <c r="K12" s="7" t="s">
        <v>115</v>
      </c>
      <c r="L12" s="7" t="s">
        <v>106</v>
      </c>
      <c r="M12" s="7" t="s">
        <v>106</v>
      </c>
      <c r="N12" s="7" t="s">
        <v>106</v>
      </c>
      <c r="O12" s="7" t="s">
        <v>106</v>
      </c>
      <c r="P12" s="7" t="s">
        <v>108</v>
      </c>
      <c r="Q12" s="7" t="s">
        <v>105</v>
      </c>
      <c r="R12" s="7" t="s">
        <v>106</v>
      </c>
      <c r="S12" s="7" t="s">
        <v>105</v>
      </c>
      <c r="T12" s="7" t="s">
        <v>105</v>
      </c>
      <c r="U12" s="7" t="s">
        <v>106</v>
      </c>
      <c r="V12" s="7" t="s">
        <v>115</v>
      </c>
      <c r="W12" s="7" t="s">
        <v>106</v>
      </c>
      <c r="X12" s="7" t="s">
        <v>106</v>
      </c>
      <c r="Y12" s="7" t="s">
        <v>106</v>
      </c>
      <c r="Z12" s="7" t="s">
        <v>106</v>
      </c>
      <c r="AA12" s="7" t="s">
        <v>106</v>
      </c>
      <c r="AB12" s="7" t="s">
        <v>106</v>
      </c>
      <c r="AC12" s="7" t="s">
        <v>106</v>
      </c>
      <c r="AD12" s="7" t="s">
        <v>105</v>
      </c>
      <c r="AE12" s="7" t="s">
        <v>105</v>
      </c>
      <c r="AF12" s="7" t="s">
        <v>106</v>
      </c>
      <c r="AG12" s="7" t="s">
        <v>106</v>
      </c>
      <c r="AH12" s="7" t="s">
        <v>106</v>
      </c>
      <c r="AI12" s="7" t="s">
        <v>108</v>
      </c>
      <c r="AJ12" s="7" t="s">
        <v>106</v>
      </c>
      <c r="AK12" s="7" t="s">
        <v>105</v>
      </c>
      <c r="AL12" s="7" t="s">
        <v>106</v>
      </c>
      <c r="AM12" s="7" t="s">
        <v>115</v>
      </c>
      <c r="AN12" s="9" t="s">
        <v>105</v>
      </c>
      <c r="AO12" s="7" t="s">
        <v>106</v>
      </c>
      <c r="AP12" s="7" t="s">
        <v>106</v>
      </c>
      <c r="AQ12" s="7" t="s">
        <v>106</v>
      </c>
      <c r="AR12" s="7" t="s">
        <v>115</v>
      </c>
      <c r="AS12" s="7" t="s">
        <v>115</v>
      </c>
      <c r="AT12" s="7" t="s">
        <v>115</v>
      </c>
      <c r="AU12" s="7" t="s">
        <v>115</v>
      </c>
      <c r="AV12" s="7" t="s">
        <v>115</v>
      </c>
      <c r="AW12" s="7" t="s">
        <v>115</v>
      </c>
      <c r="AX12" s="7" t="s">
        <v>115</v>
      </c>
      <c r="AY12" s="7" t="s">
        <v>106</v>
      </c>
      <c r="AZ12" s="7" t="s">
        <v>106</v>
      </c>
      <c r="BA12" s="7" t="s">
        <v>106</v>
      </c>
      <c r="BB12" s="7" t="s">
        <v>106</v>
      </c>
      <c r="BC12" s="7" t="s">
        <v>115</v>
      </c>
      <c r="BD12" s="7" t="s">
        <v>106</v>
      </c>
      <c r="BE12" s="7" t="s">
        <v>106</v>
      </c>
      <c r="BF12" s="7" t="s">
        <v>106</v>
      </c>
      <c r="BG12" s="7" t="s">
        <v>106</v>
      </c>
      <c r="BH12" s="7" t="s">
        <v>106</v>
      </c>
      <c r="BI12" s="7" t="s">
        <v>106</v>
      </c>
      <c r="BJ12" s="7" t="s">
        <v>106</v>
      </c>
      <c r="BK12" s="7" t="s">
        <v>106</v>
      </c>
      <c r="BL12" s="7" t="s">
        <v>106</v>
      </c>
      <c r="BM12" s="7" t="s">
        <v>106</v>
      </c>
      <c r="BN12" s="7" t="s">
        <v>106</v>
      </c>
      <c r="BO12" s="7" t="s">
        <v>108</v>
      </c>
      <c r="BP12" s="7" t="s">
        <v>106</v>
      </c>
      <c r="BQ12" s="7" t="s">
        <v>106</v>
      </c>
      <c r="BR12" s="7" t="s">
        <v>108</v>
      </c>
      <c r="BS12" s="7" t="s">
        <v>108</v>
      </c>
      <c r="BT12" s="7" t="s">
        <v>106</v>
      </c>
      <c r="BU12" s="7" t="s">
        <v>106</v>
      </c>
      <c r="BV12" s="7" t="s">
        <v>115</v>
      </c>
      <c r="BW12" s="7" t="s">
        <v>106</v>
      </c>
      <c r="BX12" s="9" t="s">
        <v>106</v>
      </c>
      <c r="BY12" s="7" t="s">
        <v>115</v>
      </c>
      <c r="BZ12" s="7" t="s">
        <v>115</v>
      </c>
      <c r="CA12" s="7" t="s">
        <v>106</v>
      </c>
      <c r="CB12" s="7" t="s">
        <v>106</v>
      </c>
      <c r="CC12" s="9" t="s">
        <v>106</v>
      </c>
      <c r="CD12" s="10" t="s">
        <v>110</v>
      </c>
      <c r="CE12" s="7" t="s">
        <v>117</v>
      </c>
      <c r="CF12" s="10" t="s">
        <v>110</v>
      </c>
      <c r="CG12" s="7" t="s">
        <v>117</v>
      </c>
      <c r="CH12" s="10" t="s">
        <v>110</v>
      </c>
      <c r="CI12" s="7" t="s">
        <v>109</v>
      </c>
      <c r="CJ12" s="7" t="s">
        <v>110</v>
      </c>
      <c r="CK12" s="7" t="s">
        <v>117</v>
      </c>
      <c r="CL12" s="10" t="s">
        <v>110</v>
      </c>
      <c r="CM12" s="10" t="s">
        <v>117</v>
      </c>
      <c r="CN12" s="7" t="s">
        <v>116</v>
      </c>
      <c r="CO12" s="10" t="s">
        <v>116</v>
      </c>
      <c r="CP12" s="7" t="s">
        <v>117</v>
      </c>
      <c r="CQ12" s="10" t="s">
        <v>116</v>
      </c>
      <c r="CR12" s="7" t="s">
        <v>116</v>
      </c>
      <c r="CS12" s="10" t="s">
        <v>116</v>
      </c>
      <c r="CT12" s="10" t="s">
        <v>116</v>
      </c>
      <c r="CU12" s="7" t="s">
        <v>117</v>
      </c>
      <c r="CV12" s="10" t="s">
        <v>116</v>
      </c>
      <c r="CW12" s="11" t="s">
        <v>116</v>
      </c>
    </row>
    <row r="13" ht="22.5" customHeight="1">
      <c r="A13" s="12">
        <v>45995.49812184028</v>
      </c>
      <c r="B13" s="13" t="s">
        <v>138</v>
      </c>
      <c r="C13" s="13" t="s">
        <v>102</v>
      </c>
      <c r="D13" s="14">
        <v>19.0</v>
      </c>
      <c r="E13" s="13" t="s">
        <v>103</v>
      </c>
      <c r="F13" s="13" t="s">
        <v>139</v>
      </c>
      <c r="G13" s="13" t="s">
        <v>107</v>
      </c>
      <c r="H13" s="13" t="s">
        <v>106</v>
      </c>
      <c r="I13" s="13" t="s">
        <v>108</v>
      </c>
      <c r="J13" s="13" t="s">
        <v>106</v>
      </c>
      <c r="K13" s="13" t="s">
        <v>106</v>
      </c>
      <c r="L13" s="13" t="s">
        <v>106</v>
      </c>
      <c r="M13" s="13" t="s">
        <v>105</v>
      </c>
      <c r="N13" s="13" t="s">
        <v>115</v>
      </c>
      <c r="O13" s="13" t="s">
        <v>105</v>
      </c>
      <c r="P13" s="13" t="s">
        <v>105</v>
      </c>
      <c r="Q13" s="13" t="s">
        <v>105</v>
      </c>
      <c r="R13" s="13" t="s">
        <v>105</v>
      </c>
      <c r="S13" s="13" t="s">
        <v>105</v>
      </c>
      <c r="T13" s="13" t="s">
        <v>106</v>
      </c>
      <c r="U13" s="13" t="s">
        <v>105</v>
      </c>
      <c r="V13" s="13" t="s">
        <v>106</v>
      </c>
      <c r="W13" s="13" t="s">
        <v>105</v>
      </c>
      <c r="X13" s="13" t="s">
        <v>106</v>
      </c>
      <c r="Y13" s="13" t="s">
        <v>105</v>
      </c>
      <c r="Z13" s="13" t="s">
        <v>106</v>
      </c>
      <c r="AA13" s="13" t="s">
        <v>105</v>
      </c>
      <c r="AB13" s="13" t="s">
        <v>105</v>
      </c>
      <c r="AC13" s="13" t="s">
        <v>105</v>
      </c>
      <c r="AD13" s="13" t="s">
        <v>106</v>
      </c>
      <c r="AE13" s="13" t="s">
        <v>105</v>
      </c>
      <c r="AF13" s="13" t="s">
        <v>106</v>
      </c>
      <c r="AG13" s="13" t="s">
        <v>105</v>
      </c>
      <c r="AH13" s="13" t="s">
        <v>106</v>
      </c>
      <c r="AI13" s="13" t="s">
        <v>105</v>
      </c>
      <c r="AJ13" s="13" t="s">
        <v>106</v>
      </c>
      <c r="AK13" s="13" t="s">
        <v>105</v>
      </c>
      <c r="AL13" s="13" t="s">
        <v>106</v>
      </c>
      <c r="AM13" s="13" t="s">
        <v>105</v>
      </c>
      <c r="AN13" s="15" t="s">
        <v>105</v>
      </c>
      <c r="AO13" s="13" t="s">
        <v>106</v>
      </c>
      <c r="AP13" s="13" t="s">
        <v>106</v>
      </c>
      <c r="AQ13" s="13" t="s">
        <v>106</v>
      </c>
      <c r="AR13" s="13" t="s">
        <v>106</v>
      </c>
      <c r="AS13" s="13" t="s">
        <v>106</v>
      </c>
      <c r="AT13" s="13" t="s">
        <v>106</v>
      </c>
      <c r="AU13" s="13" t="s">
        <v>106</v>
      </c>
      <c r="AV13" s="13" t="s">
        <v>106</v>
      </c>
      <c r="AW13" s="13" t="s">
        <v>106</v>
      </c>
      <c r="AX13" s="13" t="s">
        <v>106</v>
      </c>
      <c r="AY13" s="13" t="s">
        <v>106</v>
      </c>
      <c r="AZ13" s="13" t="s">
        <v>106</v>
      </c>
      <c r="BA13" s="13" t="s">
        <v>106</v>
      </c>
      <c r="BB13" s="13" t="s">
        <v>106</v>
      </c>
      <c r="BC13" s="13" t="s">
        <v>115</v>
      </c>
      <c r="BD13" s="13" t="s">
        <v>115</v>
      </c>
      <c r="BE13" s="13" t="s">
        <v>115</v>
      </c>
      <c r="BF13" s="13" t="s">
        <v>115</v>
      </c>
      <c r="BG13" s="13" t="s">
        <v>106</v>
      </c>
      <c r="BH13" s="13" t="s">
        <v>115</v>
      </c>
      <c r="BI13" s="13" t="s">
        <v>115</v>
      </c>
      <c r="BJ13" s="13" t="s">
        <v>115</v>
      </c>
      <c r="BK13" s="13" t="s">
        <v>115</v>
      </c>
      <c r="BL13" s="13" t="s">
        <v>115</v>
      </c>
      <c r="BM13" s="13" t="s">
        <v>115</v>
      </c>
      <c r="BN13" s="13" t="s">
        <v>115</v>
      </c>
      <c r="BO13" s="13" t="s">
        <v>115</v>
      </c>
      <c r="BP13" s="13" t="s">
        <v>115</v>
      </c>
      <c r="BQ13" s="13" t="s">
        <v>115</v>
      </c>
      <c r="BR13" s="13" t="s">
        <v>106</v>
      </c>
      <c r="BS13" s="13" t="s">
        <v>115</v>
      </c>
      <c r="BT13" s="13" t="s">
        <v>106</v>
      </c>
      <c r="BU13" s="13" t="s">
        <v>115</v>
      </c>
      <c r="BV13" s="13" t="s">
        <v>115</v>
      </c>
      <c r="BW13" s="13" t="s">
        <v>115</v>
      </c>
      <c r="BX13" s="15" t="s">
        <v>115</v>
      </c>
      <c r="BY13" s="13" t="s">
        <v>105</v>
      </c>
      <c r="BZ13" s="13" t="s">
        <v>105</v>
      </c>
      <c r="CA13" s="13" t="s">
        <v>105</v>
      </c>
      <c r="CB13" s="13" t="s">
        <v>105</v>
      </c>
      <c r="CC13" s="15" t="s">
        <v>108</v>
      </c>
      <c r="CD13" s="16" t="s">
        <v>117</v>
      </c>
      <c r="CE13" s="13" t="s">
        <v>117</v>
      </c>
      <c r="CF13" s="16" t="s">
        <v>110</v>
      </c>
      <c r="CG13" s="13" t="s">
        <v>117</v>
      </c>
      <c r="CH13" s="16" t="s">
        <v>116</v>
      </c>
      <c r="CI13" s="13" t="s">
        <v>117</v>
      </c>
      <c r="CJ13" s="13" t="s">
        <v>117</v>
      </c>
      <c r="CK13" s="13" t="s">
        <v>117</v>
      </c>
      <c r="CL13" s="16" t="s">
        <v>116</v>
      </c>
      <c r="CM13" s="16" t="s">
        <v>116</v>
      </c>
      <c r="CN13" s="13" t="s">
        <v>117</v>
      </c>
      <c r="CO13" s="16" t="s">
        <v>110</v>
      </c>
      <c r="CP13" s="13" t="s">
        <v>111</v>
      </c>
      <c r="CQ13" s="16" t="s">
        <v>116</v>
      </c>
      <c r="CR13" s="13" t="s">
        <v>117</v>
      </c>
      <c r="CS13" s="16" t="s">
        <v>116</v>
      </c>
      <c r="CT13" s="16" t="s">
        <v>116</v>
      </c>
      <c r="CU13" s="13" t="s">
        <v>111</v>
      </c>
      <c r="CV13" s="16" t="s">
        <v>110</v>
      </c>
      <c r="CW13" s="17" t="s">
        <v>117</v>
      </c>
    </row>
    <row r="14" ht="22.5" customHeight="1">
      <c r="A14" s="6">
        <v>45995.55316091435</v>
      </c>
      <c r="B14" s="7" t="s">
        <v>140</v>
      </c>
      <c r="C14" s="7" t="s">
        <v>102</v>
      </c>
      <c r="D14" s="8">
        <v>23.0</v>
      </c>
      <c r="E14" s="7" t="s">
        <v>122</v>
      </c>
      <c r="F14" s="7" t="s">
        <v>141</v>
      </c>
      <c r="G14" s="7" t="s">
        <v>106</v>
      </c>
      <c r="H14" s="7" t="s">
        <v>106</v>
      </c>
      <c r="I14" s="7" t="s">
        <v>105</v>
      </c>
      <c r="J14" s="7" t="s">
        <v>106</v>
      </c>
      <c r="K14" s="7" t="s">
        <v>106</v>
      </c>
      <c r="L14" s="7" t="s">
        <v>106</v>
      </c>
      <c r="M14" s="7" t="s">
        <v>106</v>
      </c>
      <c r="N14" s="7" t="s">
        <v>106</v>
      </c>
      <c r="O14" s="7" t="s">
        <v>106</v>
      </c>
      <c r="P14" s="7" t="s">
        <v>106</v>
      </c>
      <c r="Q14" s="7" t="s">
        <v>106</v>
      </c>
      <c r="R14" s="7" t="s">
        <v>106</v>
      </c>
      <c r="S14" s="7" t="s">
        <v>105</v>
      </c>
      <c r="T14" s="7" t="s">
        <v>106</v>
      </c>
      <c r="U14" s="7" t="s">
        <v>106</v>
      </c>
      <c r="V14" s="7" t="s">
        <v>106</v>
      </c>
      <c r="W14" s="7" t="s">
        <v>106</v>
      </c>
      <c r="X14" s="7" t="s">
        <v>106</v>
      </c>
      <c r="Y14" s="7" t="s">
        <v>106</v>
      </c>
      <c r="Z14" s="7" t="s">
        <v>106</v>
      </c>
      <c r="AA14" s="7" t="s">
        <v>106</v>
      </c>
      <c r="AB14" s="7" t="s">
        <v>105</v>
      </c>
      <c r="AC14" s="7" t="s">
        <v>106</v>
      </c>
      <c r="AD14" s="7" t="s">
        <v>106</v>
      </c>
      <c r="AE14" s="7" t="s">
        <v>106</v>
      </c>
      <c r="AF14" s="7" t="s">
        <v>106</v>
      </c>
      <c r="AG14" s="7" t="s">
        <v>106</v>
      </c>
      <c r="AH14" s="7" t="s">
        <v>106</v>
      </c>
      <c r="AI14" s="7" t="s">
        <v>106</v>
      </c>
      <c r="AJ14" s="7" t="s">
        <v>105</v>
      </c>
      <c r="AK14" s="7" t="s">
        <v>105</v>
      </c>
      <c r="AL14" s="7" t="s">
        <v>106</v>
      </c>
      <c r="AM14" s="7" t="s">
        <v>106</v>
      </c>
      <c r="AN14" s="9" t="s">
        <v>106</v>
      </c>
      <c r="AO14" s="7" t="s">
        <v>106</v>
      </c>
      <c r="AP14" s="7" t="s">
        <v>106</v>
      </c>
      <c r="AQ14" s="7" t="s">
        <v>106</v>
      </c>
      <c r="AR14" s="7" t="s">
        <v>106</v>
      </c>
      <c r="AS14" s="7" t="s">
        <v>106</v>
      </c>
      <c r="AT14" s="7" t="s">
        <v>106</v>
      </c>
      <c r="AU14" s="7" t="s">
        <v>106</v>
      </c>
      <c r="AV14" s="7" t="s">
        <v>106</v>
      </c>
      <c r="AW14" s="7" t="s">
        <v>106</v>
      </c>
      <c r="AX14" s="7" t="s">
        <v>106</v>
      </c>
      <c r="AY14" s="7" t="s">
        <v>106</v>
      </c>
      <c r="AZ14" s="7" t="s">
        <v>106</v>
      </c>
      <c r="BA14" s="7" t="s">
        <v>108</v>
      </c>
      <c r="BB14" s="7" t="s">
        <v>106</v>
      </c>
      <c r="BC14" s="7" t="s">
        <v>106</v>
      </c>
      <c r="BD14" s="7" t="s">
        <v>106</v>
      </c>
      <c r="BE14" s="7" t="s">
        <v>106</v>
      </c>
      <c r="BF14" s="7" t="s">
        <v>106</v>
      </c>
      <c r="BG14" s="7" t="s">
        <v>106</v>
      </c>
      <c r="BH14" s="7" t="s">
        <v>106</v>
      </c>
      <c r="BI14" s="7" t="s">
        <v>106</v>
      </c>
      <c r="BJ14" s="7" t="s">
        <v>106</v>
      </c>
      <c r="BK14" s="7" t="s">
        <v>106</v>
      </c>
      <c r="BL14" s="7" t="s">
        <v>108</v>
      </c>
      <c r="BM14" s="7" t="s">
        <v>106</v>
      </c>
      <c r="BN14" s="7" t="s">
        <v>106</v>
      </c>
      <c r="BO14" s="7" t="s">
        <v>106</v>
      </c>
      <c r="BP14" s="7" t="s">
        <v>106</v>
      </c>
      <c r="BQ14" s="7" t="s">
        <v>106</v>
      </c>
      <c r="BR14" s="7" t="s">
        <v>106</v>
      </c>
      <c r="BS14" s="7" t="s">
        <v>106</v>
      </c>
      <c r="BT14" s="7" t="s">
        <v>106</v>
      </c>
      <c r="BU14" s="7" t="s">
        <v>106</v>
      </c>
      <c r="BV14" s="7" t="s">
        <v>106</v>
      </c>
      <c r="BW14" s="7" t="s">
        <v>106</v>
      </c>
      <c r="BX14" s="9" t="s">
        <v>106</v>
      </c>
      <c r="BY14" s="7" t="s">
        <v>105</v>
      </c>
      <c r="BZ14" s="7" t="s">
        <v>105</v>
      </c>
      <c r="CA14" s="7" t="s">
        <v>105</v>
      </c>
      <c r="CB14" s="7" t="s">
        <v>105</v>
      </c>
      <c r="CC14" s="9" t="s">
        <v>105</v>
      </c>
      <c r="CD14" s="10" t="s">
        <v>109</v>
      </c>
      <c r="CE14" s="7" t="s">
        <v>117</v>
      </c>
      <c r="CF14" s="10" t="s">
        <v>110</v>
      </c>
      <c r="CG14" s="7" t="s">
        <v>110</v>
      </c>
      <c r="CH14" s="10" t="s">
        <v>116</v>
      </c>
      <c r="CI14" s="7" t="s">
        <v>117</v>
      </c>
      <c r="CJ14" s="7" t="s">
        <v>111</v>
      </c>
      <c r="CK14" s="7" t="s">
        <v>111</v>
      </c>
      <c r="CL14" s="10" t="s">
        <v>117</v>
      </c>
      <c r="CM14" s="10" t="s">
        <v>117</v>
      </c>
      <c r="CN14" s="7" t="s">
        <v>117</v>
      </c>
      <c r="CO14" s="10" t="s">
        <v>110</v>
      </c>
      <c r="CP14" s="7" t="s">
        <v>117</v>
      </c>
      <c r="CQ14" s="10" t="s">
        <v>109</v>
      </c>
      <c r="CR14" s="7" t="s">
        <v>109</v>
      </c>
      <c r="CS14" s="10" t="s">
        <v>109</v>
      </c>
      <c r="CT14" s="10" t="s">
        <v>111</v>
      </c>
      <c r="CU14" s="7" t="s">
        <v>117</v>
      </c>
      <c r="CV14" s="10" t="s">
        <v>110</v>
      </c>
      <c r="CW14" s="11" t="s">
        <v>117</v>
      </c>
    </row>
    <row r="15" ht="22.5" customHeight="1">
      <c r="A15" s="12">
        <v>45995.564690266205</v>
      </c>
      <c r="B15" s="13" t="s">
        <v>142</v>
      </c>
      <c r="C15" s="13" t="s">
        <v>102</v>
      </c>
      <c r="D15" s="14">
        <v>17.0</v>
      </c>
      <c r="E15" s="13" t="s">
        <v>103</v>
      </c>
      <c r="F15" s="13" t="s">
        <v>143</v>
      </c>
      <c r="G15" s="13" t="s">
        <v>106</v>
      </c>
      <c r="H15" s="13" t="s">
        <v>115</v>
      </c>
      <c r="I15" s="13" t="s">
        <v>106</v>
      </c>
      <c r="J15" s="13" t="s">
        <v>105</v>
      </c>
      <c r="K15" s="13" t="s">
        <v>106</v>
      </c>
      <c r="L15" s="13" t="s">
        <v>105</v>
      </c>
      <c r="M15" s="13" t="s">
        <v>106</v>
      </c>
      <c r="N15" s="13" t="s">
        <v>105</v>
      </c>
      <c r="O15" s="13" t="s">
        <v>115</v>
      </c>
      <c r="P15" s="13" t="s">
        <v>106</v>
      </c>
      <c r="Q15" s="13" t="s">
        <v>106</v>
      </c>
      <c r="R15" s="13" t="s">
        <v>106</v>
      </c>
      <c r="S15" s="13" t="s">
        <v>105</v>
      </c>
      <c r="T15" s="13" t="s">
        <v>115</v>
      </c>
      <c r="U15" s="13" t="s">
        <v>106</v>
      </c>
      <c r="V15" s="13" t="s">
        <v>106</v>
      </c>
      <c r="W15" s="13" t="s">
        <v>106</v>
      </c>
      <c r="X15" s="13" t="s">
        <v>106</v>
      </c>
      <c r="Y15" s="13" t="s">
        <v>106</v>
      </c>
      <c r="Z15" s="13" t="s">
        <v>106</v>
      </c>
      <c r="AA15" s="13" t="s">
        <v>106</v>
      </c>
      <c r="AB15" s="13" t="s">
        <v>115</v>
      </c>
      <c r="AC15" s="13" t="s">
        <v>108</v>
      </c>
      <c r="AD15" s="13" t="s">
        <v>108</v>
      </c>
      <c r="AE15" s="13" t="s">
        <v>115</v>
      </c>
      <c r="AF15" s="13" t="s">
        <v>105</v>
      </c>
      <c r="AG15" s="13" t="s">
        <v>105</v>
      </c>
      <c r="AH15" s="13" t="s">
        <v>105</v>
      </c>
      <c r="AI15" s="13" t="s">
        <v>115</v>
      </c>
      <c r="AJ15" s="13" t="s">
        <v>115</v>
      </c>
      <c r="AK15" s="13" t="s">
        <v>115</v>
      </c>
      <c r="AL15" s="13" t="s">
        <v>105</v>
      </c>
      <c r="AM15" s="13" t="s">
        <v>106</v>
      </c>
      <c r="AN15" s="15" t="s">
        <v>115</v>
      </c>
      <c r="AO15" s="13" t="s">
        <v>106</v>
      </c>
      <c r="AP15" s="13" t="s">
        <v>106</v>
      </c>
      <c r="AQ15" s="13" t="s">
        <v>106</v>
      </c>
      <c r="AR15" s="13" t="s">
        <v>106</v>
      </c>
      <c r="AS15" s="13" t="s">
        <v>106</v>
      </c>
      <c r="AT15" s="13" t="s">
        <v>106</v>
      </c>
      <c r="AU15" s="13" t="s">
        <v>106</v>
      </c>
      <c r="AV15" s="13" t="s">
        <v>106</v>
      </c>
      <c r="AW15" s="13" t="s">
        <v>106</v>
      </c>
      <c r="AX15" s="13" t="s">
        <v>106</v>
      </c>
      <c r="AY15" s="13" t="s">
        <v>106</v>
      </c>
      <c r="AZ15" s="13" t="s">
        <v>106</v>
      </c>
      <c r="BA15" s="13" t="s">
        <v>106</v>
      </c>
      <c r="BB15" s="13" t="s">
        <v>106</v>
      </c>
      <c r="BC15" s="13" t="s">
        <v>106</v>
      </c>
      <c r="BD15" s="13" t="s">
        <v>106</v>
      </c>
      <c r="BE15" s="13" t="s">
        <v>108</v>
      </c>
      <c r="BF15" s="13" t="s">
        <v>108</v>
      </c>
      <c r="BG15" s="13" t="s">
        <v>108</v>
      </c>
      <c r="BH15" s="13" t="s">
        <v>108</v>
      </c>
      <c r="BI15" s="13" t="s">
        <v>108</v>
      </c>
      <c r="BJ15" s="13" t="s">
        <v>108</v>
      </c>
      <c r="BK15" s="13" t="s">
        <v>108</v>
      </c>
      <c r="BL15" s="13" t="s">
        <v>108</v>
      </c>
      <c r="BM15" s="13" t="s">
        <v>108</v>
      </c>
      <c r="BN15" s="13" t="s">
        <v>108</v>
      </c>
      <c r="BO15" s="13" t="s">
        <v>108</v>
      </c>
      <c r="BP15" s="13" t="s">
        <v>108</v>
      </c>
      <c r="BQ15" s="13" t="s">
        <v>108</v>
      </c>
      <c r="BR15" s="13" t="s">
        <v>108</v>
      </c>
      <c r="BS15" s="13" t="s">
        <v>108</v>
      </c>
      <c r="BT15" s="13" t="s">
        <v>108</v>
      </c>
      <c r="BU15" s="13" t="s">
        <v>108</v>
      </c>
      <c r="BV15" s="13" t="s">
        <v>108</v>
      </c>
      <c r="BW15" s="13" t="s">
        <v>108</v>
      </c>
      <c r="BX15" s="15" t="s">
        <v>108</v>
      </c>
      <c r="BY15" s="13" t="s">
        <v>105</v>
      </c>
      <c r="BZ15" s="13" t="s">
        <v>105</v>
      </c>
      <c r="CA15" s="13" t="s">
        <v>105</v>
      </c>
      <c r="CB15" s="13" t="s">
        <v>105</v>
      </c>
      <c r="CC15" s="15" t="s">
        <v>105</v>
      </c>
      <c r="CD15" s="16" t="s">
        <v>117</v>
      </c>
      <c r="CE15" s="13" t="s">
        <v>117</v>
      </c>
      <c r="CF15" s="16" t="s">
        <v>117</v>
      </c>
      <c r="CG15" s="13" t="s">
        <v>117</v>
      </c>
      <c r="CH15" s="16" t="s">
        <v>117</v>
      </c>
      <c r="CI15" s="13" t="s">
        <v>117</v>
      </c>
      <c r="CJ15" s="13" t="s">
        <v>117</v>
      </c>
      <c r="CK15" s="13" t="s">
        <v>117</v>
      </c>
      <c r="CL15" s="16" t="s">
        <v>117</v>
      </c>
      <c r="CM15" s="16" t="s">
        <v>117</v>
      </c>
      <c r="CN15" s="13" t="s">
        <v>117</v>
      </c>
      <c r="CO15" s="16" t="s">
        <v>117</v>
      </c>
      <c r="CP15" s="13" t="s">
        <v>117</v>
      </c>
      <c r="CQ15" s="16" t="s">
        <v>117</v>
      </c>
      <c r="CR15" s="13" t="s">
        <v>117</v>
      </c>
      <c r="CS15" s="16" t="s">
        <v>117</v>
      </c>
      <c r="CT15" s="16" t="s">
        <v>117</v>
      </c>
      <c r="CU15" s="13" t="s">
        <v>117</v>
      </c>
      <c r="CV15" s="16" t="s">
        <v>117</v>
      </c>
      <c r="CW15" s="17" t="s">
        <v>117</v>
      </c>
    </row>
    <row r="16" ht="22.5" customHeight="1">
      <c r="A16" s="6">
        <v>45995.782552916666</v>
      </c>
      <c r="B16" s="7" t="s">
        <v>144</v>
      </c>
      <c r="C16" s="7" t="s">
        <v>102</v>
      </c>
      <c r="D16" s="8">
        <v>2003.0</v>
      </c>
      <c r="E16" s="7" t="s">
        <v>122</v>
      </c>
      <c r="F16" s="7" t="s">
        <v>145</v>
      </c>
      <c r="G16" s="7" t="s">
        <v>105</v>
      </c>
      <c r="H16" s="7" t="s">
        <v>106</v>
      </c>
      <c r="I16" s="7" t="s">
        <v>108</v>
      </c>
      <c r="J16" s="7" t="s">
        <v>108</v>
      </c>
      <c r="K16" s="7" t="s">
        <v>105</v>
      </c>
      <c r="L16" s="7" t="s">
        <v>106</v>
      </c>
      <c r="M16" s="7" t="s">
        <v>115</v>
      </c>
      <c r="N16" s="7" t="s">
        <v>105</v>
      </c>
      <c r="O16" s="7" t="s">
        <v>105</v>
      </c>
      <c r="P16" s="7" t="s">
        <v>105</v>
      </c>
      <c r="Q16" s="7" t="s">
        <v>105</v>
      </c>
      <c r="R16" s="7" t="s">
        <v>106</v>
      </c>
      <c r="S16" s="7" t="s">
        <v>105</v>
      </c>
      <c r="T16" s="7" t="s">
        <v>106</v>
      </c>
      <c r="U16" s="7" t="s">
        <v>106</v>
      </c>
      <c r="V16" s="7" t="s">
        <v>106</v>
      </c>
      <c r="W16" s="7" t="s">
        <v>106</v>
      </c>
      <c r="X16" s="7" t="s">
        <v>106</v>
      </c>
      <c r="Y16" s="7" t="s">
        <v>106</v>
      </c>
      <c r="Z16" s="7" t="s">
        <v>106</v>
      </c>
      <c r="AA16" s="7" t="s">
        <v>105</v>
      </c>
      <c r="AB16" s="7" t="s">
        <v>105</v>
      </c>
      <c r="AC16" s="7" t="s">
        <v>107</v>
      </c>
      <c r="AD16" s="7" t="s">
        <v>107</v>
      </c>
      <c r="AE16" s="7" t="s">
        <v>105</v>
      </c>
      <c r="AF16" s="7" t="s">
        <v>108</v>
      </c>
      <c r="AG16" s="7" t="s">
        <v>108</v>
      </c>
      <c r="AH16" s="7" t="s">
        <v>108</v>
      </c>
      <c r="AI16" s="7" t="s">
        <v>105</v>
      </c>
      <c r="AJ16" s="7" t="s">
        <v>107</v>
      </c>
      <c r="AK16" s="7" t="s">
        <v>105</v>
      </c>
      <c r="AL16" s="7" t="s">
        <v>106</v>
      </c>
      <c r="AM16" s="7" t="s">
        <v>107</v>
      </c>
      <c r="AN16" s="9" t="s">
        <v>105</v>
      </c>
      <c r="AO16" s="7" t="s">
        <v>106</v>
      </c>
      <c r="AP16" s="7" t="s">
        <v>108</v>
      </c>
      <c r="AQ16" s="7" t="s">
        <v>106</v>
      </c>
      <c r="AR16" s="7" t="s">
        <v>106</v>
      </c>
      <c r="AS16" s="7" t="s">
        <v>106</v>
      </c>
      <c r="AT16" s="7" t="s">
        <v>106</v>
      </c>
      <c r="AU16" s="7" t="s">
        <v>106</v>
      </c>
      <c r="AV16" s="7" t="s">
        <v>106</v>
      </c>
      <c r="AW16" s="7" t="s">
        <v>106</v>
      </c>
      <c r="AX16" s="7" t="s">
        <v>108</v>
      </c>
      <c r="AY16" s="7" t="s">
        <v>106</v>
      </c>
      <c r="AZ16" s="7" t="s">
        <v>108</v>
      </c>
      <c r="BA16" s="7" t="s">
        <v>108</v>
      </c>
      <c r="BB16" s="7" t="s">
        <v>106</v>
      </c>
      <c r="BC16" s="7" t="s">
        <v>106</v>
      </c>
      <c r="BD16" s="7" t="s">
        <v>106</v>
      </c>
      <c r="BE16" s="7" t="s">
        <v>108</v>
      </c>
      <c r="BF16" s="7" t="s">
        <v>108</v>
      </c>
      <c r="BG16" s="7" t="s">
        <v>108</v>
      </c>
      <c r="BH16" s="7" t="s">
        <v>108</v>
      </c>
      <c r="BI16" s="7" t="s">
        <v>108</v>
      </c>
      <c r="BJ16" s="7" t="s">
        <v>108</v>
      </c>
      <c r="BK16" s="7" t="s">
        <v>106</v>
      </c>
      <c r="BL16" s="7" t="s">
        <v>108</v>
      </c>
      <c r="BM16" s="7" t="s">
        <v>108</v>
      </c>
      <c r="BN16" s="7" t="s">
        <v>108</v>
      </c>
      <c r="BO16" s="7" t="s">
        <v>106</v>
      </c>
      <c r="BP16" s="7" t="s">
        <v>108</v>
      </c>
      <c r="BQ16" s="7" t="s">
        <v>108</v>
      </c>
      <c r="BR16" s="7" t="s">
        <v>108</v>
      </c>
      <c r="BS16" s="7" t="s">
        <v>108</v>
      </c>
      <c r="BT16" s="7" t="s">
        <v>106</v>
      </c>
      <c r="BU16" s="7" t="s">
        <v>108</v>
      </c>
      <c r="BV16" s="7" t="s">
        <v>106</v>
      </c>
      <c r="BW16" s="7" t="s">
        <v>108</v>
      </c>
      <c r="BX16" s="9" t="s">
        <v>108</v>
      </c>
      <c r="BY16" s="7" t="s">
        <v>108</v>
      </c>
      <c r="BZ16" s="7" t="s">
        <v>105</v>
      </c>
      <c r="CA16" s="7" t="s">
        <v>106</v>
      </c>
      <c r="CB16" s="7" t="s">
        <v>106</v>
      </c>
      <c r="CC16" s="9" t="s">
        <v>108</v>
      </c>
      <c r="CD16" s="10" t="s">
        <v>110</v>
      </c>
      <c r="CE16" s="7" t="s">
        <v>117</v>
      </c>
      <c r="CF16" s="10" t="s">
        <v>110</v>
      </c>
      <c r="CG16" s="7" t="s">
        <v>110</v>
      </c>
      <c r="CH16" s="10" t="s">
        <v>110</v>
      </c>
      <c r="CI16" s="7" t="s">
        <v>109</v>
      </c>
      <c r="CJ16" s="7" t="s">
        <v>109</v>
      </c>
      <c r="CK16" s="7" t="s">
        <v>117</v>
      </c>
      <c r="CL16" s="10" t="s">
        <v>110</v>
      </c>
      <c r="CM16" s="10" t="s">
        <v>116</v>
      </c>
      <c r="CN16" s="7" t="s">
        <v>109</v>
      </c>
      <c r="CO16" s="10" t="s">
        <v>116</v>
      </c>
      <c r="CP16" s="7" t="s">
        <v>109</v>
      </c>
      <c r="CQ16" s="10" t="s">
        <v>116</v>
      </c>
      <c r="CR16" s="7" t="s">
        <v>109</v>
      </c>
      <c r="CS16" s="10" t="s">
        <v>110</v>
      </c>
      <c r="CT16" s="10" t="s">
        <v>110</v>
      </c>
      <c r="CU16" s="7" t="s">
        <v>109</v>
      </c>
      <c r="CV16" s="10" t="s">
        <v>116</v>
      </c>
      <c r="CW16" s="11" t="s">
        <v>116</v>
      </c>
    </row>
    <row r="17" ht="22.5" customHeight="1">
      <c r="A17" s="12">
        <v>45995.7974921875</v>
      </c>
      <c r="B17" s="13" t="s">
        <v>146</v>
      </c>
      <c r="C17" s="13" t="s">
        <v>102</v>
      </c>
      <c r="D17" s="14">
        <v>21.0</v>
      </c>
      <c r="E17" s="13" t="s">
        <v>113</v>
      </c>
      <c r="F17" s="13" t="s">
        <v>147</v>
      </c>
      <c r="G17" s="13" t="s">
        <v>105</v>
      </c>
      <c r="H17" s="13" t="s">
        <v>115</v>
      </c>
      <c r="I17" s="13" t="s">
        <v>115</v>
      </c>
      <c r="J17" s="13" t="s">
        <v>115</v>
      </c>
      <c r="K17" s="13" t="s">
        <v>115</v>
      </c>
      <c r="L17" s="13" t="s">
        <v>115</v>
      </c>
      <c r="M17" s="13" t="s">
        <v>115</v>
      </c>
      <c r="N17" s="13" t="s">
        <v>115</v>
      </c>
      <c r="O17" s="13" t="s">
        <v>115</v>
      </c>
      <c r="P17" s="13" t="s">
        <v>107</v>
      </c>
      <c r="Q17" s="13" t="s">
        <v>107</v>
      </c>
      <c r="R17" s="13" t="s">
        <v>108</v>
      </c>
      <c r="S17" s="13" t="s">
        <v>108</v>
      </c>
      <c r="T17" s="13" t="s">
        <v>115</v>
      </c>
      <c r="U17" s="13" t="s">
        <v>115</v>
      </c>
      <c r="V17" s="13" t="s">
        <v>106</v>
      </c>
      <c r="W17" s="13" t="s">
        <v>105</v>
      </c>
      <c r="X17" s="13" t="s">
        <v>115</v>
      </c>
      <c r="Y17" s="13" t="s">
        <v>108</v>
      </c>
      <c r="Z17" s="13" t="s">
        <v>115</v>
      </c>
      <c r="AA17" s="13" t="s">
        <v>105</v>
      </c>
      <c r="AB17" s="13" t="s">
        <v>107</v>
      </c>
      <c r="AC17" s="13" t="s">
        <v>107</v>
      </c>
      <c r="AD17" s="13" t="s">
        <v>107</v>
      </c>
      <c r="AE17" s="13" t="s">
        <v>108</v>
      </c>
      <c r="AF17" s="13" t="s">
        <v>107</v>
      </c>
      <c r="AG17" s="13" t="s">
        <v>107</v>
      </c>
      <c r="AH17" s="13" t="s">
        <v>105</v>
      </c>
      <c r="AI17" s="13" t="s">
        <v>107</v>
      </c>
      <c r="AJ17" s="13" t="s">
        <v>107</v>
      </c>
      <c r="AK17" s="13" t="s">
        <v>105</v>
      </c>
      <c r="AL17" s="13" t="s">
        <v>115</v>
      </c>
      <c r="AM17" s="13" t="s">
        <v>107</v>
      </c>
      <c r="AN17" s="15" t="s">
        <v>107</v>
      </c>
      <c r="AO17" s="13" t="s">
        <v>115</v>
      </c>
      <c r="AP17" s="13" t="s">
        <v>115</v>
      </c>
      <c r="AQ17" s="13" t="s">
        <v>115</v>
      </c>
      <c r="AR17" s="13" t="s">
        <v>115</v>
      </c>
      <c r="AS17" s="13" t="s">
        <v>115</v>
      </c>
      <c r="AT17" s="13" t="s">
        <v>115</v>
      </c>
      <c r="AU17" s="13" t="s">
        <v>115</v>
      </c>
      <c r="AV17" s="13" t="s">
        <v>115</v>
      </c>
      <c r="AW17" s="13" t="s">
        <v>115</v>
      </c>
      <c r="AX17" s="13" t="s">
        <v>106</v>
      </c>
      <c r="AY17" s="13" t="s">
        <v>115</v>
      </c>
      <c r="AZ17" s="13" t="s">
        <v>115</v>
      </c>
      <c r="BA17" s="13" t="s">
        <v>115</v>
      </c>
      <c r="BB17" s="13" t="s">
        <v>115</v>
      </c>
      <c r="BC17" s="13" t="s">
        <v>115</v>
      </c>
      <c r="BD17" s="13" t="s">
        <v>115</v>
      </c>
      <c r="BE17" s="13" t="s">
        <v>115</v>
      </c>
      <c r="BF17" s="13" t="s">
        <v>107</v>
      </c>
      <c r="BG17" s="13" t="s">
        <v>115</v>
      </c>
      <c r="BH17" s="13" t="s">
        <v>106</v>
      </c>
      <c r="BI17" s="13" t="s">
        <v>115</v>
      </c>
      <c r="BJ17" s="13" t="s">
        <v>107</v>
      </c>
      <c r="BK17" s="13" t="s">
        <v>115</v>
      </c>
      <c r="BL17" s="13" t="s">
        <v>107</v>
      </c>
      <c r="BM17" s="13" t="s">
        <v>115</v>
      </c>
      <c r="BN17" s="13" t="s">
        <v>115</v>
      </c>
      <c r="BO17" s="13" t="s">
        <v>115</v>
      </c>
      <c r="BP17" s="13" t="s">
        <v>108</v>
      </c>
      <c r="BQ17" s="13" t="s">
        <v>107</v>
      </c>
      <c r="BR17" s="13" t="s">
        <v>115</v>
      </c>
      <c r="BS17" s="13" t="s">
        <v>107</v>
      </c>
      <c r="BT17" s="13" t="s">
        <v>107</v>
      </c>
      <c r="BU17" s="13" t="s">
        <v>107</v>
      </c>
      <c r="BV17" s="13" t="s">
        <v>115</v>
      </c>
      <c r="BW17" s="13" t="s">
        <v>107</v>
      </c>
      <c r="BX17" s="15" t="s">
        <v>107</v>
      </c>
      <c r="BY17" s="13" t="s">
        <v>105</v>
      </c>
      <c r="BZ17" s="13" t="s">
        <v>105</v>
      </c>
      <c r="CA17" s="13" t="s">
        <v>105</v>
      </c>
      <c r="CB17" s="13" t="s">
        <v>105</v>
      </c>
      <c r="CC17" s="15" t="s">
        <v>107</v>
      </c>
      <c r="CD17" s="16" t="s">
        <v>109</v>
      </c>
      <c r="CE17" s="13" t="s">
        <v>117</v>
      </c>
      <c r="CF17" s="16" t="s">
        <v>110</v>
      </c>
      <c r="CG17" s="13" t="s">
        <v>110</v>
      </c>
      <c r="CH17" s="16" t="s">
        <v>116</v>
      </c>
      <c r="CI17" s="13" t="s">
        <v>109</v>
      </c>
      <c r="CJ17" s="13" t="s">
        <v>109</v>
      </c>
      <c r="CK17" s="13" t="s">
        <v>111</v>
      </c>
      <c r="CL17" s="16" t="s">
        <v>110</v>
      </c>
      <c r="CM17" s="16" t="s">
        <v>110</v>
      </c>
      <c r="CN17" s="13" t="s">
        <v>110</v>
      </c>
      <c r="CO17" s="16" t="s">
        <v>109</v>
      </c>
      <c r="CP17" s="13" t="s">
        <v>117</v>
      </c>
      <c r="CQ17" s="16" t="s">
        <v>109</v>
      </c>
      <c r="CR17" s="13" t="s">
        <v>110</v>
      </c>
      <c r="CS17" s="16" t="s">
        <v>109</v>
      </c>
      <c r="CT17" s="16" t="s">
        <v>109</v>
      </c>
      <c r="CU17" s="13" t="s">
        <v>109</v>
      </c>
      <c r="CV17" s="16" t="s">
        <v>110</v>
      </c>
      <c r="CW17" s="17" t="s">
        <v>117</v>
      </c>
    </row>
    <row r="18" ht="22.5" customHeight="1">
      <c r="A18" s="6">
        <v>45995.80461348379</v>
      </c>
      <c r="B18" s="7" t="s">
        <v>148</v>
      </c>
      <c r="C18" s="7" t="s">
        <v>102</v>
      </c>
      <c r="D18" s="8">
        <v>16.0</v>
      </c>
      <c r="E18" s="7" t="s">
        <v>113</v>
      </c>
      <c r="F18" s="7" t="s">
        <v>149</v>
      </c>
      <c r="G18" s="7" t="s">
        <v>115</v>
      </c>
      <c r="H18" s="7" t="s">
        <v>106</v>
      </c>
      <c r="I18" s="7" t="s">
        <v>115</v>
      </c>
      <c r="J18" s="7" t="s">
        <v>106</v>
      </c>
      <c r="K18" s="7" t="s">
        <v>115</v>
      </c>
      <c r="L18" s="7" t="s">
        <v>106</v>
      </c>
      <c r="M18" s="7" t="s">
        <v>106</v>
      </c>
      <c r="N18" s="7" t="s">
        <v>115</v>
      </c>
      <c r="O18" s="7" t="s">
        <v>115</v>
      </c>
      <c r="P18" s="7" t="s">
        <v>106</v>
      </c>
      <c r="Q18" s="7" t="s">
        <v>115</v>
      </c>
      <c r="R18" s="7" t="s">
        <v>115</v>
      </c>
      <c r="S18" s="7" t="s">
        <v>115</v>
      </c>
      <c r="T18" s="7" t="s">
        <v>115</v>
      </c>
      <c r="U18" s="7" t="s">
        <v>115</v>
      </c>
      <c r="V18" s="7" t="s">
        <v>115</v>
      </c>
      <c r="W18" s="7" t="s">
        <v>115</v>
      </c>
      <c r="X18" s="7" t="s">
        <v>115</v>
      </c>
      <c r="Y18" s="7" t="s">
        <v>115</v>
      </c>
      <c r="Z18" s="7" t="s">
        <v>115</v>
      </c>
      <c r="AA18" s="7" t="s">
        <v>115</v>
      </c>
      <c r="AB18" s="7" t="s">
        <v>106</v>
      </c>
      <c r="AC18" s="7" t="s">
        <v>105</v>
      </c>
      <c r="AD18" s="7" t="s">
        <v>105</v>
      </c>
      <c r="AE18" s="7" t="s">
        <v>106</v>
      </c>
      <c r="AF18" s="7" t="s">
        <v>106</v>
      </c>
      <c r="AG18" s="7" t="s">
        <v>105</v>
      </c>
      <c r="AH18" s="7" t="s">
        <v>115</v>
      </c>
      <c r="AI18" s="7" t="s">
        <v>106</v>
      </c>
      <c r="AJ18" s="7" t="s">
        <v>108</v>
      </c>
      <c r="AK18" s="7" t="s">
        <v>115</v>
      </c>
      <c r="AL18" s="7" t="s">
        <v>106</v>
      </c>
      <c r="AM18" s="7" t="s">
        <v>105</v>
      </c>
      <c r="AN18" s="9" t="s">
        <v>115</v>
      </c>
      <c r="AO18" s="7" t="s">
        <v>108</v>
      </c>
      <c r="AP18" s="7" t="s">
        <v>108</v>
      </c>
      <c r="AQ18" s="7" t="s">
        <v>106</v>
      </c>
      <c r="AR18" s="7" t="s">
        <v>106</v>
      </c>
      <c r="AS18" s="7" t="s">
        <v>106</v>
      </c>
      <c r="AT18" s="7" t="s">
        <v>106</v>
      </c>
      <c r="AU18" s="7" t="s">
        <v>106</v>
      </c>
      <c r="AV18" s="7" t="s">
        <v>106</v>
      </c>
      <c r="AW18" s="7" t="s">
        <v>106</v>
      </c>
      <c r="AX18" s="7" t="s">
        <v>108</v>
      </c>
      <c r="AY18" s="7" t="s">
        <v>106</v>
      </c>
      <c r="AZ18" s="7" t="s">
        <v>106</v>
      </c>
      <c r="BA18" s="7" t="s">
        <v>106</v>
      </c>
      <c r="BB18" s="7" t="s">
        <v>106</v>
      </c>
      <c r="BC18" s="7" t="s">
        <v>106</v>
      </c>
      <c r="BD18" s="7" t="s">
        <v>106</v>
      </c>
      <c r="BE18" s="7" t="s">
        <v>106</v>
      </c>
      <c r="BF18" s="7" t="s">
        <v>108</v>
      </c>
      <c r="BG18" s="7" t="s">
        <v>108</v>
      </c>
      <c r="BH18" s="7" t="s">
        <v>106</v>
      </c>
      <c r="BI18" s="7" t="s">
        <v>115</v>
      </c>
      <c r="BJ18" s="7" t="s">
        <v>108</v>
      </c>
      <c r="BK18" s="7" t="s">
        <v>106</v>
      </c>
      <c r="BL18" s="7" t="s">
        <v>106</v>
      </c>
      <c r="BM18" s="7" t="s">
        <v>108</v>
      </c>
      <c r="BN18" s="7" t="s">
        <v>108</v>
      </c>
      <c r="BO18" s="7" t="s">
        <v>106</v>
      </c>
      <c r="BP18" s="7" t="s">
        <v>108</v>
      </c>
      <c r="BQ18" s="7" t="s">
        <v>108</v>
      </c>
      <c r="BR18" s="7" t="s">
        <v>106</v>
      </c>
      <c r="BS18" s="7" t="s">
        <v>108</v>
      </c>
      <c r="BT18" s="7" t="s">
        <v>106</v>
      </c>
      <c r="BU18" s="7" t="s">
        <v>108</v>
      </c>
      <c r="BV18" s="7" t="s">
        <v>106</v>
      </c>
      <c r="BW18" s="7" t="s">
        <v>108</v>
      </c>
      <c r="BX18" s="9" t="s">
        <v>108</v>
      </c>
      <c r="BY18" s="7" t="s">
        <v>105</v>
      </c>
      <c r="BZ18" s="7" t="s">
        <v>106</v>
      </c>
      <c r="CA18" s="7" t="s">
        <v>106</v>
      </c>
      <c r="CB18" s="7" t="s">
        <v>106</v>
      </c>
      <c r="CC18" s="9" t="s">
        <v>106</v>
      </c>
      <c r="CD18" s="10" t="s">
        <v>116</v>
      </c>
      <c r="CE18" s="7" t="s">
        <v>111</v>
      </c>
      <c r="CF18" s="10" t="s">
        <v>109</v>
      </c>
      <c r="CG18" s="7" t="s">
        <v>117</v>
      </c>
      <c r="CH18" s="10" t="s">
        <v>109</v>
      </c>
      <c r="CI18" s="7" t="s">
        <v>110</v>
      </c>
      <c r="CJ18" s="7" t="s">
        <v>111</v>
      </c>
      <c r="CK18" s="7" t="s">
        <v>117</v>
      </c>
      <c r="CL18" s="10" t="s">
        <v>109</v>
      </c>
      <c r="CM18" s="10" t="s">
        <v>109</v>
      </c>
      <c r="CN18" s="7" t="s">
        <v>117</v>
      </c>
      <c r="CO18" s="10" t="s">
        <v>109</v>
      </c>
      <c r="CP18" s="7" t="s">
        <v>110</v>
      </c>
      <c r="CQ18" s="10" t="s">
        <v>116</v>
      </c>
      <c r="CR18" s="7" t="s">
        <v>116</v>
      </c>
      <c r="CS18" s="10" t="s">
        <v>110</v>
      </c>
      <c r="CT18" s="10" t="s">
        <v>109</v>
      </c>
      <c r="CU18" s="7" t="s">
        <v>110</v>
      </c>
      <c r="CV18" s="10" t="s">
        <v>117</v>
      </c>
      <c r="CW18" s="11" t="s">
        <v>111</v>
      </c>
    </row>
    <row r="19" ht="22.5" customHeight="1">
      <c r="A19" s="12">
        <v>45996.429054548615</v>
      </c>
      <c r="B19" s="13" t="s">
        <v>150</v>
      </c>
      <c r="C19" s="13" t="s">
        <v>102</v>
      </c>
      <c r="D19" s="14">
        <v>21.0</v>
      </c>
      <c r="E19" s="13" t="s">
        <v>122</v>
      </c>
      <c r="F19" s="13" t="s">
        <v>151</v>
      </c>
      <c r="G19" s="13" t="s">
        <v>106</v>
      </c>
      <c r="H19" s="13" t="s">
        <v>106</v>
      </c>
      <c r="I19" s="13" t="s">
        <v>115</v>
      </c>
      <c r="J19" s="13" t="s">
        <v>107</v>
      </c>
      <c r="K19" s="13" t="s">
        <v>108</v>
      </c>
      <c r="L19" s="13" t="s">
        <v>115</v>
      </c>
      <c r="M19" s="13" t="s">
        <v>115</v>
      </c>
      <c r="N19" s="13" t="s">
        <v>115</v>
      </c>
      <c r="O19" s="13" t="s">
        <v>115</v>
      </c>
      <c r="P19" s="13" t="s">
        <v>106</v>
      </c>
      <c r="Q19" s="13" t="s">
        <v>115</v>
      </c>
      <c r="R19" s="13" t="s">
        <v>115</v>
      </c>
      <c r="S19" s="13" t="s">
        <v>115</v>
      </c>
      <c r="T19" s="13" t="s">
        <v>115</v>
      </c>
      <c r="U19" s="13" t="s">
        <v>115</v>
      </c>
      <c r="V19" s="13" t="s">
        <v>106</v>
      </c>
      <c r="W19" s="13" t="s">
        <v>106</v>
      </c>
      <c r="X19" s="13" t="s">
        <v>115</v>
      </c>
      <c r="Y19" s="13" t="s">
        <v>106</v>
      </c>
      <c r="Z19" s="13" t="s">
        <v>115</v>
      </c>
      <c r="AA19" s="13" t="s">
        <v>106</v>
      </c>
      <c r="AB19" s="13" t="s">
        <v>115</v>
      </c>
      <c r="AC19" s="13" t="s">
        <v>106</v>
      </c>
      <c r="AD19" s="13" t="s">
        <v>115</v>
      </c>
      <c r="AE19" s="13" t="s">
        <v>115</v>
      </c>
      <c r="AF19" s="13" t="s">
        <v>106</v>
      </c>
      <c r="AG19" s="13" t="s">
        <v>115</v>
      </c>
      <c r="AH19" s="13" t="s">
        <v>115</v>
      </c>
      <c r="AI19" s="13" t="s">
        <v>115</v>
      </c>
      <c r="AJ19" s="13" t="s">
        <v>106</v>
      </c>
      <c r="AK19" s="13" t="s">
        <v>106</v>
      </c>
      <c r="AL19" s="13" t="s">
        <v>106</v>
      </c>
      <c r="AM19" s="13" t="s">
        <v>106</v>
      </c>
      <c r="AN19" s="15" t="s">
        <v>115</v>
      </c>
      <c r="AO19" s="13" t="s">
        <v>107</v>
      </c>
      <c r="AP19" s="13" t="s">
        <v>115</v>
      </c>
      <c r="AQ19" s="13" t="s">
        <v>107</v>
      </c>
      <c r="AR19" s="13" t="s">
        <v>106</v>
      </c>
      <c r="AS19" s="13" t="s">
        <v>107</v>
      </c>
      <c r="AT19" s="13" t="s">
        <v>115</v>
      </c>
      <c r="AU19" s="13" t="s">
        <v>108</v>
      </c>
      <c r="AV19" s="13" t="s">
        <v>107</v>
      </c>
      <c r="AW19" s="13" t="s">
        <v>115</v>
      </c>
      <c r="AX19" s="13" t="s">
        <v>115</v>
      </c>
      <c r="AY19" s="13" t="s">
        <v>106</v>
      </c>
      <c r="AZ19" s="13" t="s">
        <v>115</v>
      </c>
      <c r="BA19" s="13" t="s">
        <v>107</v>
      </c>
      <c r="BB19" s="13" t="s">
        <v>108</v>
      </c>
      <c r="BC19" s="13" t="s">
        <v>107</v>
      </c>
      <c r="BD19" s="13" t="s">
        <v>107</v>
      </c>
      <c r="BE19" s="13" t="s">
        <v>115</v>
      </c>
      <c r="BF19" s="13" t="s">
        <v>107</v>
      </c>
      <c r="BG19" s="13" t="s">
        <v>115</v>
      </c>
      <c r="BH19" s="13" t="s">
        <v>115</v>
      </c>
      <c r="BI19" s="13" t="s">
        <v>107</v>
      </c>
      <c r="BJ19" s="13" t="s">
        <v>115</v>
      </c>
      <c r="BK19" s="13" t="s">
        <v>107</v>
      </c>
      <c r="BL19" s="13" t="s">
        <v>115</v>
      </c>
      <c r="BM19" s="13" t="s">
        <v>107</v>
      </c>
      <c r="BN19" s="13" t="s">
        <v>106</v>
      </c>
      <c r="BO19" s="13" t="s">
        <v>115</v>
      </c>
      <c r="BP19" s="13" t="s">
        <v>108</v>
      </c>
      <c r="BQ19" s="13" t="s">
        <v>107</v>
      </c>
      <c r="BR19" s="13" t="s">
        <v>107</v>
      </c>
      <c r="BS19" s="13" t="s">
        <v>107</v>
      </c>
      <c r="BT19" s="13" t="s">
        <v>115</v>
      </c>
      <c r="BU19" s="13" t="s">
        <v>107</v>
      </c>
      <c r="BV19" s="13" t="s">
        <v>115</v>
      </c>
      <c r="BW19" s="13" t="s">
        <v>107</v>
      </c>
      <c r="BX19" s="15" t="s">
        <v>115</v>
      </c>
      <c r="BY19" s="13" t="s">
        <v>115</v>
      </c>
      <c r="BZ19" s="13" t="s">
        <v>107</v>
      </c>
      <c r="CA19" s="13" t="s">
        <v>108</v>
      </c>
      <c r="CB19" s="13" t="s">
        <v>115</v>
      </c>
      <c r="CC19" s="15" t="s">
        <v>107</v>
      </c>
      <c r="CD19" s="16" t="s">
        <v>111</v>
      </c>
      <c r="CE19" s="13" t="s">
        <v>116</v>
      </c>
      <c r="CF19" s="16" t="s">
        <v>110</v>
      </c>
      <c r="CG19" s="13" t="s">
        <v>117</v>
      </c>
      <c r="CH19" s="16" t="s">
        <v>110</v>
      </c>
      <c r="CI19" s="13" t="s">
        <v>110</v>
      </c>
      <c r="CJ19" s="13" t="s">
        <v>111</v>
      </c>
      <c r="CK19" s="13" t="s">
        <v>116</v>
      </c>
      <c r="CL19" s="16" t="s">
        <v>110</v>
      </c>
      <c r="CM19" s="16" t="s">
        <v>109</v>
      </c>
      <c r="CN19" s="13" t="s">
        <v>110</v>
      </c>
      <c r="CO19" s="16" t="s">
        <v>111</v>
      </c>
      <c r="CP19" s="13" t="s">
        <v>117</v>
      </c>
      <c r="CQ19" s="16" t="s">
        <v>116</v>
      </c>
      <c r="CR19" s="13" t="s">
        <v>111</v>
      </c>
      <c r="CS19" s="16" t="s">
        <v>116</v>
      </c>
      <c r="CT19" s="16" t="s">
        <v>116</v>
      </c>
      <c r="CU19" s="13" t="s">
        <v>109</v>
      </c>
      <c r="CV19" s="16" t="s">
        <v>116</v>
      </c>
      <c r="CW19" s="17" t="s">
        <v>111</v>
      </c>
    </row>
    <row r="20" ht="22.5" customHeight="1">
      <c r="A20" s="6">
        <v>45996.43057269676</v>
      </c>
      <c r="B20" s="7" t="s">
        <v>152</v>
      </c>
      <c r="C20" s="7" t="s">
        <v>102</v>
      </c>
      <c r="D20" s="8">
        <v>23.0</v>
      </c>
      <c r="E20" s="7" t="s">
        <v>113</v>
      </c>
      <c r="F20" s="7" t="s">
        <v>151</v>
      </c>
      <c r="G20" s="7" t="s">
        <v>115</v>
      </c>
      <c r="H20" s="7" t="s">
        <v>107</v>
      </c>
      <c r="I20" s="7" t="s">
        <v>115</v>
      </c>
      <c r="J20" s="7" t="s">
        <v>115</v>
      </c>
      <c r="K20" s="7" t="s">
        <v>115</v>
      </c>
      <c r="L20" s="7" t="s">
        <v>107</v>
      </c>
      <c r="M20" s="7" t="s">
        <v>115</v>
      </c>
      <c r="N20" s="7" t="s">
        <v>107</v>
      </c>
      <c r="O20" s="7" t="s">
        <v>107</v>
      </c>
      <c r="P20" s="7" t="s">
        <v>107</v>
      </c>
      <c r="Q20" s="7" t="s">
        <v>115</v>
      </c>
      <c r="R20" s="7" t="s">
        <v>115</v>
      </c>
      <c r="S20" s="7" t="s">
        <v>107</v>
      </c>
      <c r="T20" s="7" t="s">
        <v>115</v>
      </c>
      <c r="U20" s="7" t="s">
        <v>115</v>
      </c>
      <c r="V20" s="7" t="s">
        <v>115</v>
      </c>
      <c r="W20" s="7" t="s">
        <v>115</v>
      </c>
      <c r="X20" s="7" t="s">
        <v>115</v>
      </c>
      <c r="Y20" s="7" t="s">
        <v>115</v>
      </c>
      <c r="Z20" s="7" t="s">
        <v>115</v>
      </c>
      <c r="AA20" s="7" t="s">
        <v>115</v>
      </c>
      <c r="AB20" s="7" t="s">
        <v>115</v>
      </c>
      <c r="AC20" s="7" t="s">
        <v>115</v>
      </c>
      <c r="AD20" s="7" t="s">
        <v>115</v>
      </c>
      <c r="AE20" s="7" t="s">
        <v>115</v>
      </c>
      <c r="AF20" s="7" t="s">
        <v>115</v>
      </c>
      <c r="AG20" s="7" t="s">
        <v>115</v>
      </c>
      <c r="AH20" s="7" t="s">
        <v>115</v>
      </c>
      <c r="AI20" s="7" t="s">
        <v>115</v>
      </c>
      <c r="AJ20" s="7" t="s">
        <v>115</v>
      </c>
      <c r="AK20" s="7" t="s">
        <v>115</v>
      </c>
      <c r="AL20" s="7" t="s">
        <v>115</v>
      </c>
      <c r="AM20" s="7" t="s">
        <v>115</v>
      </c>
      <c r="AN20" s="9" t="s">
        <v>115</v>
      </c>
      <c r="AO20" s="7" t="s">
        <v>115</v>
      </c>
      <c r="AP20" s="7" t="s">
        <v>115</v>
      </c>
      <c r="AQ20" s="7" t="s">
        <v>115</v>
      </c>
      <c r="AR20" s="7" t="s">
        <v>115</v>
      </c>
      <c r="AS20" s="7" t="s">
        <v>115</v>
      </c>
      <c r="AT20" s="7" t="s">
        <v>115</v>
      </c>
      <c r="AU20" s="7" t="s">
        <v>115</v>
      </c>
      <c r="AV20" s="7" t="s">
        <v>115</v>
      </c>
      <c r="AW20" s="7" t="s">
        <v>115</v>
      </c>
      <c r="AX20" s="7" t="s">
        <v>107</v>
      </c>
      <c r="AY20" s="7" t="s">
        <v>115</v>
      </c>
      <c r="AZ20" s="7" t="s">
        <v>115</v>
      </c>
      <c r="BA20" s="7" t="s">
        <v>115</v>
      </c>
      <c r="BB20" s="7" t="s">
        <v>115</v>
      </c>
      <c r="BC20" s="7" t="s">
        <v>115</v>
      </c>
      <c r="BD20" s="7" t="s">
        <v>115</v>
      </c>
      <c r="BE20" s="7" t="s">
        <v>107</v>
      </c>
      <c r="BF20" s="7" t="s">
        <v>107</v>
      </c>
      <c r="BG20" s="7" t="s">
        <v>107</v>
      </c>
      <c r="BH20" s="7" t="s">
        <v>107</v>
      </c>
      <c r="BI20" s="7" t="s">
        <v>107</v>
      </c>
      <c r="BJ20" s="7" t="s">
        <v>107</v>
      </c>
      <c r="BK20" s="7" t="s">
        <v>107</v>
      </c>
      <c r="BL20" s="7" t="s">
        <v>115</v>
      </c>
      <c r="BM20" s="7" t="s">
        <v>115</v>
      </c>
      <c r="BN20" s="7" t="s">
        <v>107</v>
      </c>
      <c r="BO20" s="7" t="s">
        <v>115</v>
      </c>
      <c r="BP20" s="7" t="s">
        <v>115</v>
      </c>
      <c r="BQ20" s="7" t="s">
        <v>115</v>
      </c>
      <c r="BR20" s="7" t="s">
        <v>115</v>
      </c>
      <c r="BS20" s="7" t="s">
        <v>115</v>
      </c>
      <c r="BT20" s="7" t="s">
        <v>115</v>
      </c>
      <c r="BU20" s="7" t="s">
        <v>115</v>
      </c>
      <c r="BV20" s="7" t="s">
        <v>115</v>
      </c>
      <c r="BW20" s="7" t="s">
        <v>115</v>
      </c>
      <c r="BX20" s="9" t="s">
        <v>115</v>
      </c>
      <c r="BY20" s="7" t="s">
        <v>107</v>
      </c>
      <c r="BZ20" s="7" t="s">
        <v>107</v>
      </c>
      <c r="CA20" s="7" t="s">
        <v>115</v>
      </c>
      <c r="CB20" s="7" t="s">
        <v>107</v>
      </c>
      <c r="CC20" s="9" t="s">
        <v>107</v>
      </c>
      <c r="CD20" s="10" t="s">
        <v>116</v>
      </c>
      <c r="CE20" s="7" t="s">
        <v>111</v>
      </c>
      <c r="CF20" s="10" t="s">
        <v>116</v>
      </c>
      <c r="CG20" s="7" t="s">
        <v>110</v>
      </c>
      <c r="CH20" s="10" t="s">
        <v>116</v>
      </c>
      <c r="CI20" s="7" t="s">
        <v>111</v>
      </c>
      <c r="CJ20" s="7" t="s">
        <v>109</v>
      </c>
      <c r="CK20" s="7" t="s">
        <v>111</v>
      </c>
      <c r="CL20" s="10" t="s">
        <v>116</v>
      </c>
      <c r="CM20" s="10" t="s">
        <v>116</v>
      </c>
      <c r="CN20" s="7" t="s">
        <v>109</v>
      </c>
      <c r="CO20" s="10" t="s">
        <v>116</v>
      </c>
      <c r="CP20" s="7" t="s">
        <v>117</v>
      </c>
      <c r="CQ20" s="10" t="s">
        <v>116</v>
      </c>
      <c r="CR20" s="7" t="s">
        <v>109</v>
      </c>
      <c r="CS20" s="10" t="s">
        <v>116</v>
      </c>
      <c r="CT20" s="10" t="s">
        <v>116</v>
      </c>
      <c r="CU20" s="7" t="s">
        <v>111</v>
      </c>
      <c r="CV20" s="10" t="s">
        <v>116</v>
      </c>
      <c r="CW20" s="11" t="s">
        <v>116</v>
      </c>
    </row>
    <row r="21" ht="22.5" customHeight="1">
      <c r="A21" s="12">
        <v>45996.581061377314</v>
      </c>
      <c r="B21" s="13" t="s">
        <v>153</v>
      </c>
      <c r="C21" s="13" t="s">
        <v>119</v>
      </c>
      <c r="D21" s="14">
        <v>22.0</v>
      </c>
      <c r="E21" s="13" t="s">
        <v>103</v>
      </c>
      <c r="F21" s="13" t="s">
        <v>154</v>
      </c>
      <c r="G21" s="13" t="s">
        <v>108</v>
      </c>
      <c r="H21" s="13" t="s">
        <v>115</v>
      </c>
      <c r="I21" s="13" t="s">
        <v>105</v>
      </c>
      <c r="J21" s="13" t="s">
        <v>108</v>
      </c>
      <c r="K21" s="13" t="s">
        <v>106</v>
      </c>
      <c r="L21" s="13" t="s">
        <v>105</v>
      </c>
      <c r="M21" s="13" t="s">
        <v>105</v>
      </c>
      <c r="N21" s="13" t="s">
        <v>106</v>
      </c>
      <c r="O21" s="13" t="s">
        <v>108</v>
      </c>
      <c r="P21" s="13" t="s">
        <v>108</v>
      </c>
      <c r="Q21" s="13" t="s">
        <v>108</v>
      </c>
      <c r="R21" s="13" t="s">
        <v>106</v>
      </c>
      <c r="S21" s="13" t="s">
        <v>105</v>
      </c>
      <c r="T21" s="13" t="s">
        <v>106</v>
      </c>
      <c r="U21" s="13" t="s">
        <v>106</v>
      </c>
      <c r="V21" s="13" t="s">
        <v>106</v>
      </c>
      <c r="W21" s="13" t="s">
        <v>106</v>
      </c>
      <c r="X21" s="13" t="s">
        <v>115</v>
      </c>
      <c r="Y21" s="13" t="s">
        <v>105</v>
      </c>
      <c r="Z21" s="13" t="s">
        <v>106</v>
      </c>
      <c r="AA21" s="13" t="s">
        <v>106</v>
      </c>
      <c r="AB21" s="13" t="s">
        <v>108</v>
      </c>
      <c r="AC21" s="13" t="s">
        <v>107</v>
      </c>
      <c r="AD21" s="13" t="s">
        <v>108</v>
      </c>
      <c r="AE21" s="13" t="s">
        <v>105</v>
      </c>
      <c r="AF21" s="13" t="s">
        <v>105</v>
      </c>
      <c r="AG21" s="13" t="s">
        <v>108</v>
      </c>
      <c r="AH21" s="13" t="s">
        <v>107</v>
      </c>
      <c r="AI21" s="13" t="s">
        <v>105</v>
      </c>
      <c r="AJ21" s="13" t="s">
        <v>107</v>
      </c>
      <c r="AK21" s="13" t="s">
        <v>106</v>
      </c>
      <c r="AL21" s="13" t="s">
        <v>106</v>
      </c>
      <c r="AM21" s="13" t="s">
        <v>107</v>
      </c>
      <c r="AN21" s="15" t="s">
        <v>108</v>
      </c>
      <c r="AO21" s="13" t="s">
        <v>115</v>
      </c>
      <c r="AP21" s="13" t="s">
        <v>115</v>
      </c>
      <c r="AQ21" s="13" t="s">
        <v>115</v>
      </c>
      <c r="AR21" s="13" t="s">
        <v>115</v>
      </c>
      <c r="AS21" s="13" t="s">
        <v>106</v>
      </c>
      <c r="AT21" s="13" t="s">
        <v>115</v>
      </c>
      <c r="AU21" s="13" t="s">
        <v>108</v>
      </c>
      <c r="AV21" s="13" t="s">
        <v>115</v>
      </c>
      <c r="AW21" s="13" t="s">
        <v>115</v>
      </c>
      <c r="AX21" s="13" t="s">
        <v>106</v>
      </c>
      <c r="AY21" s="13" t="s">
        <v>106</v>
      </c>
      <c r="AZ21" s="13" t="s">
        <v>115</v>
      </c>
      <c r="BA21" s="13" t="s">
        <v>106</v>
      </c>
      <c r="BB21" s="13" t="s">
        <v>115</v>
      </c>
      <c r="BC21" s="13" t="s">
        <v>115</v>
      </c>
      <c r="BD21" s="13" t="s">
        <v>106</v>
      </c>
      <c r="BE21" s="13" t="s">
        <v>108</v>
      </c>
      <c r="BF21" s="13" t="s">
        <v>108</v>
      </c>
      <c r="BG21" s="13" t="s">
        <v>107</v>
      </c>
      <c r="BH21" s="13" t="s">
        <v>108</v>
      </c>
      <c r="BI21" s="13" t="s">
        <v>107</v>
      </c>
      <c r="BJ21" s="13" t="s">
        <v>108</v>
      </c>
      <c r="BK21" s="13" t="s">
        <v>108</v>
      </c>
      <c r="BL21" s="13" t="s">
        <v>107</v>
      </c>
      <c r="BM21" s="13" t="s">
        <v>106</v>
      </c>
      <c r="BN21" s="13" t="s">
        <v>108</v>
      </c>
      <c r="BO21" s="13" t="s">
        <v>108</v>
      </c>
      <c r="BP21" s="13" t="s">
        <v>107</v>
      </c>
      <c r="BQ21" s="13" t="s">
        <v>108</v>
      </c>
      <c r="BR21" s="13" t="s">
        <v>107</v>
      </c>
      <c r="BS21" s="13" t="s">
        <v>108</v>
      </c>
      <c r="BT21" s="13" t="s">
        <v>107</v>
      </c>
      <c r="BU21" s="13" t="s">
        <v>107</v>
      </c>
      <c r="BV21" s="13" t="s">
        <v>108</v>
      </c>
      <c r="BW21" s="13" t="s">
        <v>108</v>
      </c>
      <c r="BX21" s="15" t="s">
        <v>107</v>
      </c>
      <c r="BY21" s="13" t="s">
        <v>105</v>
      </c>
      <c r="BZ21" s="13" t="s">
        <v>106</v>
      </c>
      <c r="CA21" s="13" t="s">
        <v>108</v>
      </c>
      <c r="CB21" s="13" t="s">
        <v>108</v>
      </c>
      <c r="CC21" s="15" t="s">
        <v>108</v>
      </c>
      <c r="CD21" s="16" t="s">
        <v>109</v>
      </c>
      <c r="CE21" s="13" t="s">
        <v>117</v>
      </c>
      <c r="CF21" s="16" t="s">
        <v>110</v>
      </c>
      <c r="CG21" s="13" t="s">
        <v>110</v>
      </c>
      <c r="CH21" s="16" t="s">
        <v>110</v>
      </c>
      <c r="CI21" s="13" t="s">
        <v>111</v>
      </c>
      <c r="CJ21" s="13" t="s">
        <v>117</v>
      </c>
      <c r="CK21" s="13" t="s">
        <v>111</v>
      </c>
      <c r="CL21" s="16" t="s">
        <v>109</v>
      </c>
      <c r="CM21" s="16" t="s">
        <v>110</v>
      </c>
      <c r="CN21" s="13" t="s">
        <v>109</v>
      </c>
      <c r="CO21" s="16" t="s">
        <v>111</v>
      </c>
      <c r="CP21" s="13" t="s">
        <v>111</v>
      </c>
      <c r="CQ21" s="16" t="s">
        <v>109</v>
      </c>
      <c r="CR21" s="13" t="s">
        <v>109</v>
      </c>
      <c r="CS21" s="16" t="s">
        <v>110</v>
      </c>
      <c r="CT21" s="16" t="s">
        <v>109</v>
      </c>
      <c r="CU21" s="13" t="s">
        <v>117</v>
      </c>
      <c r="CV21" s="16" t="s">
        <v>110</v>
      </c>
      <c r="CW21" s="17" t="s">
        <v>109</v>
      </c>
    </row>
    <row r="22" ht="22.5" customHeight="1">
      <c r="A22" s="6">
        <v>45996.58671462963</v>
      </c>
      <c r="B22" s="7" t="s">
        <v>155</v>
      </c>
      <c r="C22" s="7" t="s">
        <v>119</v>
      </c>
      <c r="D22" s="8">
        <v>22.0</v>
      </c>
      <c r="E22" s="7" t="s">
        <v>113</v>
      </c>
      <c r="F22" s="7" t="s">
        <v>125</v>
      </c>
      <c r="G22" s="7" t="s">
        <v>106</v>
      </c>
      <c r="H22" s="7" t="s">
        <v>106</v>
      </c>
      <c r="I22" s="7" t="s">
        <v>105</v>
      </c>
      <c r="J22" s="7" t="s">
        <v>108</v>
      </c>
      <c r="K22" s="7" t="s">
        <v>106</v>
      </c>
      <c r="L22" s="7" t="s">
        <v>105</v>
      </c>
      <c r="M22" s="7" t="s">
        <v>105</v>
      </c>
      <c r="N22" s="7" t="s">
        <v>106</v>
      </c>
      <c r="O22" s="7" t="s">
        <v>107</v>
      </c>
      <c r="P22" s="7" t="s">
        <v>105</v>
      </c>
      <c r="Q22" s="7" t="s">
        <v>105</v>
      </c>
      <c r="R22" s="7" t="s">
        <v>106</v>
      </c>
      <c r="S22" s="7" t="s">
        <v>106</v>
      </c>
      <c r="T22" s="7" t="s">
        <v>106</v>
      </c>
      <c r="U22" s="7" t="s">
        <v>115</v>
      </c>
      <c r="V22" s="7" t="s">
        <v>115</v>
      </c>
      <c r="W22" s="7" t="s">
        <v>106</v>
      </c>
      <c r="X22" s="7" t="s">
        <v>106</v>
      </c>
      <c r="Y22" s="7" t="s">
        <v>106</v>
      </c>
      <c r="Z22" s="7" t="s">
        <v>106</v>
      </c>
      <c r="AA22" s="7" t="s">
        <v>106</v>
      </c>
      <c r="AB22" s="7" t="s">
        <v>107</v>
      </c>
      <c r="AC22" s="7" t="s">
        <v>107</v>
      </c>
      <c r="AD22" s="7" t="s">
        <v>108</v>
      </c>
      <c r="AE22" s="7" t="s">
        <v>105</v>
      </c>
      <c r="AF22" s="7" t="s">
        <v>105</v>
      </c>
      <c r="AG22" s="7" t="s">
        <v>107</v>
      </c>
      <c r="AH22" s="7" t="s">
        <v>106</v>
      </c>
      <c r="AI22" s="7" t="s">
        <v>105</v>
      </c>
      <c r="AJ22" s="7" t="s">
        <v>107</v>
      </c>
      <c r="AK22" s="7" t="s">
        <v>105</v>
      </c>
      <c r="AL22" s="7" t="s">
        <v>106</v>
      </c>
      <c r="AM22" s="7" t="s">
        <v>108</v>
      </c>
      <c r="AN22" s="9" t="s">
        <v>108</v>
      </c>
      <c r="AO22" s="7" t="s">
        <v>115</v>
      </c>
      <c r="AP22" s="7" t="s">
        <v>115</v>
      </c>
      <c r="AQ22" s="7" t="s">
        <v>115</v>
      </c>
      <c r="AR22" s="7" t="s">
        <v>115</v>
      </c>
      <c r="AS22" s="7" t="s">
        <v>106</v>
      </c>
      <c r="AT22" s="7" t="s">
        <v>115</v>
      </c>
      <c r="AU22" s="7" t="s">
        <v>106</v>
      </c>
      <c r="AV22" s="7" t="s">
        <v>115</v>
      </c>
      <c r="AW22" s="7" t="s">
        <v>115</v>
      </c>
      <c r="AX22" s="7" t="s">
        <v>115</v>
      </c>
      <c r="AY22" s="7" t="s">
        <v>115</v>
      </c>
      <c r="AZ22" s="7" t="s">
        <v>106</v>
      </c>
      <c r="BA22" s="7" t="s">
        <v>115</v>
      </c>
      <c r="BB22" s="7" t="s">
        <v>106</v>
      </c>
      <c r="BC22" s="7" t="s">
        <v>115</v>
      </c>
      <c r="BD22" s="7" t="s">
        <v>115</v>
      </c>
      <c r="BE22" s="7" t="s">
        <v>108</v>
      </c>
      <c r="BF22" s="7" t="s">
        <v>108</v>
      </c>
      <c r="BG22" s="7" t="s">
        <v>108</v>
      </c>
      <c r="BH22" s="7" t="s">
        <v>107</v>
      </c>
      <c r="BI22" s="7" t="s">
        <v>107</v>
      </c>
      <c r="BJ22" s="7" t="s">
        <v>108</v>
      </c>
      <c r="BK22" s="7" t="s">
        <v>108</v>
      </c>
      <c r="BL22" s="7" t="s">
        <v>107</v>
      </c>
      <c r="BM22" s="7" t="s">
        <v>108</v>
      </c>
      <c r="BN22" s="7" t="s">
        <v>108</v>
      </c>
      <c r="BO22" s="7" t="s">
        <v>107</v>
      </c>
      <c r="BP22" s="7" t="s">
        <v>107</v>
      </c>
      <c r="BQ22" s="7" t="s">
        <v>107</v>
      </c>
      <c r="BR22" s="7" t="s">
        <v>107</v>
      </c>
      <c r="BS22" s="7" t="s">
        <v>107</v>
      </c>
      <c r="BT22" s="7" t="s">
        <v>107</v>
      </c>
      <c r="BU22" s="7" t="s">
        <v>107</v>
      </c>
      <c r="BV22" s="7" t="s">
        <v>107</v>
      </c>
      <c r="BW22" s="7" t="s">
        <v>108</v>
      </c>
      <c r="BX22" s="9" t="s">
        <v>107</v>
      </c>
      <c r="BY22" s="7" t="s">
        <v>105</v>
      </c>
      <c r="BZ22" s="7" t="s">
        <v>106</v>
      </c>
      <c r="CA22" s="7" t="s">
        <v>108</v>
      </c>
      <c r="CB22" s="7" t="s">
        <v>105</v>
      </c>
      <c r="CC22" s="9" t="s">
        <v>107</v>
      </c>
      <c r="CD22" s="10" t="s">
        <v>109</v>
      </c>
      <c r="CE22" s="7" t="s">
        <v>110</v>
      </c>
      <c r="CF22" s="10" t="s">
        <v>117</v>
      </c>
      <c r="CG22" s="7" t="s">
        <v>109</v>
      </c>
      <c r="CH22" s="10" t="s">
        <v>109</v>
      </c>
      <c r="CI22" s="7" t="s">
        <v>110</v>
      </c>
      <c r="CJ22" s="7" t="s">
        <v>109</v>
      </c>
      <c r="CK22" s="7" t="s">
        <v>111</v>
      </c>
      <c r="CL22" s="10" t="s">
        <v>109</v>
      </c>
      <c r="CM22" s="10" t="s">
        <v>117</v>
      </c>
      <c r="CN22" s="7" t="s">
        <v>117</v>
      </c>
      <c r="CO22" s="10" t="s">
        <v>116</v>
      </c>
      <c r="CP22" s="7" t="s">
        <v>110</v>
      </c>
      <c r="CQ22" s="10" t="s">
        <v>109</v>
      </c>
      <c r="CR22" s="7" t="s">
        <v>116</v>
      </c>
      <c r="CS22" s="10" t="s">
        <v>110</v>
      </c>
      <c r="CT22" s="10" t="s">
        <v>116</v>
      </c>
      <c r="CU22" s="7" t="s">
        <v>110</v>
      </c>
      <c r="CV22" s="10" t="s">
        <v>109</v>
      </c>
      <c r="CW22" s="11" t="s">
        <v>116</v>
      </c>
    </row>
    <row r="23" ht="22.5" customHeight="1">
      <c r="A23" s="12">
        <v>45996.5886446875</v>
      </c>
      <c r="B23" s="13" t="s">
        <v>156</v>
      </c>
      <c r="C23" s="13" t="s">
        <v>119</v>
      </c>
      <c r="D23" s="14">
        <v>21.0</v>
      </c>
      <c r="E23" s="13" t="s">
        <v>103</v>
      </c>
      <c r="F23" s="13" t="s">
        <v>125</v>
      </c>
      <c r="G23" s="13" t="s">
        <v>108</v>
      </c>
      <c r="H23" s="13" t="s">
        <v>106</v>
      </c>
      <c r="I23" s="13" t="s">
        <v>106</v>
      </c>
      <c r="J23" s="13" t="s">
        <v>106</v>
      </c>
      <c r="K23" s="13" t="s">
        <v>106</v>
      </c>
      <c r="L23" s="13" t="s">
        <v>106</v>
      </c>
      <c r="M23" s="13" t="s">
        <v>106</v>
      </c>
      <c r="N23" s="13" t="s">
        <v>106</v>
      </c>
      <c r="O23" s="13" t="s">
        <v>105</v>
      </c>
      <c r="P23" s="13" t="s">
        <v>108</v>
      </c>
      <c r="Q23" s="13" t="s">
        <v>105</v>
      </c>
      <c r="R23" s="13" t="s">
        <v>106</v>
      </c>
      <c r="S23" s="13" t="s">
        <v>108</v>
      </c>
      <c r="T23" s="13" t="s">
        <v>105</v>
      </c>
      <c r="U23" s="13" t="s">
        <v>106</v>
      </c>
      <c r="V23" s="13" t="s">
        <v>106</v>
      </c>
      <c r="W23" s="13" t="s">
        <v>106</v>
      </c>
      <c r="X23" s="13" t="s">
        <v>106</v>
      </c>
      <c r="Y23" s="13" t="s">
        <v>105</v>
      </c>
      <c r="Z23" s="13" t="s">
        <v>106</v>
      </c>
      <c r="AA23" s="13" t="s">
        <v>106</v>
      </c>
      <c r="AB23" s="13" t="s">
        <v>107</v>
      </c>
      <c r="AC23" s="13" t="s">
        <v>107</v>
      </c>
      <c r="AD23" s="13" t="s">
        <v>107</v>
      </c>
      <c r="AE23" s="13" t="s">
        <v>105</v>
      </c>
      <c r="AF23" s="13" t="s">
        <v>105</v>
      </c>
      <c r="AG23" s="13" t="s">
        <v>105</v>
      </c>
      <c r="AH23" s="13" t="s">
        <v>108</v>
      </c>
      <c r="AI23" s="13" t="s">
        <v>108</v>
      </c>
      <c r="AJ23" s="13" t="s">
        <v>107</v>
      </c>
      <c r="AK23" s="13" t="s">
        <v>108</v>
      </c>
      <c r="AL23" s="13" t="s">
        <v>106</v>
      </c>
      <c r="AM23" s="13" t="s">
        <v>105</v>
      </c>
      <c r="AN23" s="15" t="s">
        <v>105</v>
      </c>
      <c r="AO23" s="13" t="s">
        <v>106</v>
      </c>
      <c r="AP23" s="13" t="s">
        <v>106</v>
      </c>
      <c r="AQ23" s="13" t="s">
        <v>106</v>
      </c>
      <c r="AR23" s="13" t="s">
        <v>106</v>
      </c>
      <c r="AS23" s="13" t="s">
        <v>108</v>
      </c>
      <c r="AT23" s="13" t="s">
        <v>106</v>
      </c>
      <c r="AU23" s="13" t="s">
        <v>108</v>
      </c>
      <c r="AV23" s="13" t="s">
        <v>106</v>
      </c>
      <c r="AW23" s="13" t="s">
        <v>106</v>
      </c>
      <c r="AX23" s="13" t="s">
        <v>106</v>
      </c>
      <c r="AY23" s="13" t="s">
        <v>106</v>
      </c>
      <c r="AZ23" s="13" t="s">
        <v>106</v>
      </c>
      <c r="BA23" s="13" t="s">
        <v>106</v>
      </c>
      <c r="BB23" s="13" t="s">
        <v>106</v>
      </c>
      <c r="BC23" s="13" t="s">
        <v>106</v>
      </c>
      <c r="BD23" s="13" t="s">
        <v>106</v>
      </c>
      <c r="BE23" s="13" t="s">
        <v>106</v>
      </c>
      <c r="BF23" s="13" t="s">
        <v>108</v>
      </c>
      <c r="BG23" s="13" t="s">
        <v>108</v>
      </c>
      <c r="BH23" s="13" t="s">
        <v>108</v>
      </c>
      <c r="BI23" s="13" t="s">
        <v>108</v>
      </c>
      <c r="BJ23" s="13" t="s">
        <v>108</v>
      </c>
      <c r="BK23" s="13" t="s">
        <v>108</v>
      </c>
      <c r="BL23" s="13" t="s">
        <v>108</v>
      </c>
      <c r="BM23" s="13" t="s">
        <v>108</v>
      </c>
      <c r="BN23" s="13" t="s">
        <v>108</v>
      </c>
      <c r="BO23" s="13" t="s">
        <v>108</v>
      </c>
      <c r="BP23" s="13" t="s">
        <v>108</v>
      </c>
      <c r="BQ23" s="13" t="s">
        <v>108</v>
      </c>
      <c r="BR23" s="13" t="s">
        <v>108</v>
      </c>
      <c r="BS23" s="13" t="s">
        <v>108</v>
      </c>
      <c r="BT23" s="13" t="s">
        <v>108</v>
      </c>
      <c r="BU23" s="13" t="s">
        <v>108</v>
      </c>
      <c r="BV23" s="13" t="s">
        <v>108</v>
      </c>
      <c r="BW23" s="13" t="s">
        <v>108</v>
      </c>
      <c r="BX23" s="15" t="s">
        <v>108</v>
      </c>
      <c r="BY23" s="13" t="s">
        <v>105</v>
      </c>
      <c r="BZ23" s="13" t="s">
        <v>105</v>
      </c>
      <c r="CA23" s="13" t="s">
        <v>106</v>
      </c>
      <c r="CB23" s="13" t="s">
        <v>106</v>
      </c>
      <c r="CC23" s="15" t="s">
        <v>105</v>
      </c>
      <c r="CD23" s="16" t="s">
        <v>110</v>
      </c>
      <c r="CE23" s="13" t="s">
        <v>109</v>
      </c>
      <c r="CF23" s="16" t="s">
        <v>109</v>
      </c>
      <c r="CG23" s="13" t="s">
        <v>117</v>
      </c>
      <c r="CH23" s="16" t="s">
        <v>110</v>
      </c>
      <c r="CI23" s="13" t="s">
        <v>109</v>
      </c>
      <c r="CJ23" s="13" t="s">
        <v>110</v>
      </c>
      <c r="CK23" s="13" t="s">
        <v>111</v>
      </c>
      <c r="CL23" s="16" t="s">
        <v>110</v>
      </c>
      <c r="CM23" s="16" t="s">
        <v>109</v>
      </c>
      <c r="CN23" s="13" t="s">
        <v>117</v>
      </c>
      <c r="CO23" s="16" t="s">
        <v>109</v>
      </c>
      <c r="CP23" s="13" t="s">
        <v>117</v>
      </c>
      <c r="CQ23" s="16" t="s">
        <v>109</v>
      </c>
      <c r="CR23" s="13" t="s">
        <v>117</v>
      </c>
      <c r="CS23" s="16" t="s">
        <v>109</v>
      </c>
      <c r="CT23" s="16" t="s">
        <v>109</v>
      </c>
      <c r="CU23" s="13" t="s">
        <v>109</v>
      </c>
      <c r="CV23" s="16" t="s">
        <v>110</v>
      </c>
      <c r="CW23" s="17" t="s">
        <v>109</v>
      </c>
    </row>
    <row r="24" ht="22.5" customHeight="1">
      <c r="A24" s="6">
        <v>45997.83731736111</v>
      </c>
      <c r="B24" s="7" t="s">
        <v>157</v>
      </c>
      <c r="C24" s="7" t="s">
        <v>102</v>
      </c>
      <c r="D24" s="8">
        <v>22.0</v>
      </c>
      <c r="E24" s="7" t="s">
        <v>113</v>
      </c>
      <c r="F24" s="7" t="s">
        <v>114</v>
      </c>
      <c r="G24" s="7" t="s">
        <v>105</v>
      </c>
      <c r="H24" s="7" t="s">
        <v>115</v>
      </c>
      <c r="I24" s="7" t="s">
        <v>108</v>
      </c>
      <c r="J24" s="7" t="s">
        <v>105</v>
      </c>
      <c r="K24" s="7" t="s">
        <v>105</v>
      </c>
      <c r="L24" s="7" t="s">
        <v>105</v>
      </c>
      <c r="M24" s="7" t="s">
        <v>105</v>
      </c>
      <c r="N24" s="7" t="s">
        <v>106</v>
      </c>
      <c r="O24" s="7" t="s">
        <v>105</v>
      </c>
      <c r="P24" s="7" t="s">
        <v>105</v>
      </c>
      <c r="Q24" s="7" t="s">
        <v>105</v>
      </c>
      <c r="R24" s="7" t="s">
        <v>106</v>
      </c>
      <c r="S24" s="7" t="s">
        <v>108</v>
      </c>
      <c r="T24" s="7" t="s">
        <v>106</v>
      </c>
      <c r="U24" s="7" t="s">
        <v>106</v>
      </c>
      <c r="V24" s="7" t="s">
        <v>106</v>
      </c>
      <c r="W24" s="7" t="s">
        <v>106</v>
      </c>
      <c r="X24" s="7" t="s">
        <v>105</v>
      </c>
      <c r="Y24" s="7" t="s">
        <v>108</v>
      </c>
      <c r="Z24" s="7" t="s">
        <v>105</v>
      </c>
      <c r="AA24" s="7" t="s">
        <v>105</v>
      </c>
      <c r="AB24" s="7" t="s">
        <v>105</v>
      </c>
      <c r="AC24" s="7" t="s">
        <v>108</v>
      </c>
      <c r="AD24" s="7" t="s">
        <v>108</v>
      </c>
      <c r="AE24" s="7" t="s">
        <v>105</v>
      </c>
      <c r="AF24" s="7" t="s">
        <v>107</v>
      </c>
      <c r="AG24" s="7" t="s">
        <v>105</v>
      </c>
      <c r="AH24" s="7" t="s">
        <v>105</v>
      </c>
      <c r="AI24" s="7" t="s">
        <v>106</v>
      </c>
      <c r="AJ24" s="7" t="s">
        <v>105</v>
      </c>
      <c r="AK24" s="7" t="s">
        <v>106</v>
      </c>
      <c r="AL24" s="7" t="s">
        <v>106</v>
      </c>
      <c r="AM24" s="7" t="s">
        <v>105</v>
      </c>
      <c r="AN24" s="9" t="s">
        <v>105</v>
      </c>
      <c r="AO24" s="7" t="s">
        <v>106</v>
      </c>
      <c r="AP24" s="7" t="s">
        <v>106</v>
      </c>
      <c r="AQ24" s="7" t="s">
        <v>106</v>
      </c>
      <c r="AR24" s="7" t="s">
        <v>106</v>
      </c>
      <c r="AS24" s="7" t="s">
        <v>106</v>
      </c>
      <c r="AT24" s="7" t="s">
        <v>106</v>
      </c>
      <c r="AU24" s="7" t="s">
        <v>108</v>
      </c>
      <c r="AV24" s="7" t="s">
        <v>106</v>
      </c>
      <c r="AW24" s="7" t="s">
        <v>106</v>
      </c>
      <c r="AX24" s="7" t="s">
        <v>106</v>
      </c>
      <c r="AY24" s="7" t="s">
        <v>106</v>
      </c>
      <c r="AZ24" s="7" t="s">
        <v>106</v>
      </c>
      <c r="BA24" s="7" t="s">
        <v>108</v>
      </c>
      <c r="BB24" s="7" t="s">
        <v>106</v>
      </c>
      <c r="BC24" s="7" t="s">
        <v>106</v>
      </c>
      <c r="BD24" s="7" t="s">
        <v>106</v>
      </c>
      <c r="BE24" s="7" t="s">
        <v>108</v>
      </c>
      <c r="BF24" s="7" t="s">
        <v>106</v>
      </c>
      <c r="BG24" s="7" t="s">
        <v>108</v>
      </c>
      <c r="BH24" s="7" t="s">
        <v>108</v>
      </c>
      <c r="BI24" s="7" t="s">
        <v>108</v>
      </c>
      <c r="BJ24" s="7" t="s">
        <v>108</v>
      </c>
      <c r="BK24" s="7" t="s">
        <v>108</v>
      </c>
      <c r="BL24" s="7" t="s">
        <v>108</v>
      </c>
      <c r="BM24" s="7" t="s">
        <v>108</v>
      </c>
      <c r="BN24" s="7" t="s">
        <v>108</v>
      </c>
      <c r="BO24" s="7" t="s">
        <v>108</v>
      </c>
      <c r="BP24" s="7" t="s">
        <v>108</v>
      </c>
      <c r="BQ24" s="7" t="s">
        <v>108</v>
      </c>
      <c r="BR24" s="7" t="s">
        <v>108</v>
      </c>
      <c r="BS24" s="7" t="s">
        <v>108</v>
      </c>
      <c r="BT24" s="7" t="s">
        <v>106</v>
      </c>
      <c r="BU24" s="7" t="s">
        <v>108</v>
      </c>
      <c r="BV24" s="7" t="s">
        <v>108</v>
      </c>
      <c r="BW24" s="7" t="s">
        <v>108</v>
      </c>
      <c r="BX24" s="9" t="s">
        <v>108</v>
      </c>
      <c r="BY24" s="7" t="s">
        <v>105</v>
      </c>
      <c r="BZ24" s="7" t="s">
        <v>106</v>
      </c>
      <c r="CA24" s="7" t="s">
        <v>105</v>
      </c>
      <c r="CB24" s="7" t="s">
        <v>105</v>
      </c>
      <c r="CC24" s="9" t="s">
        <v>108</v>
      </c>
      <c r="CD24" s="10" t="s">
        <v>117</v>
      </c>
      <c r="CE24" s="7" t="s">
        <v>110</v>
      </c>
      <c r="CF24" s="10" t="s">
        <v>117</v>
      </c>
      <c r="CG24" s="7" t="s">
        <v>110</v>
      </c>
      <c r="CH24" s="10" t="s">
        <v>109</v>
      </c>
      <c r="CI24" s="7" t="s">
        <v>109</v>
      </c>
      <c r="CJ24" s="7" t="s">
        <v>110</v>
      </c>
      <c r="CK24" s="7" t="s">
        <v>117</v>
      </c>
      <c r="CL24" s="10" t="s">
        <v>109</v>
      </c>
      <c r="CM24" s="10" t="s">
        <v>109</v>
      </c>
      <c r="CN24" s="7" t="s">
        <v>109</v>
      </c>
      <c r="CO24" s="10" t="s">
        <v>110</v>
      </c>
      <c r="CP24" s="7" t="s">
        <v>117</v>
      </c>
      <c r="CQ24" s="10" t="s">
        <v>109</v>
      </c>
      <c r="CR24" s="7" t="s">
        <v>110</v>
      </c>
      <c r="CS24" s="10" t="s">
        <v>109</v>
      </c>
      <c r="CT24" s="10" t="s">
        <v>110</v>
      </c>
      <c r="CU24" s="7" t="s">
        <v>110</v>
      </c>
      <c r="CV24" s="10" t="s">
        <v>109</v>
      </c>
      <c r="CW24" s="11" t="s">
        <v>110</v>
      </c>
    </row>
    <row r="25" ht="22.5" customHeight="1">
      <c r="A25" s="12">
        <v>45999.469448055555</v>
      </c>
      <c r="B25" s="13" t="s">
        <v>158</v>
      </c>
      <c r="C25" s="13" t="s">
        <v>119</v>
      </c>
      <c r="D25" s="14">
        <v>20.0</v>
      </c>
      <c r="E25" s="13" t="s">
        <v>122</v>
      </c>
      <c r="F25" s="13" t="s">
        <v>159</v>
      </c>
      <c r="G25" s="13" t="s">
        <v>107</v>
      </c>
      <c r="H25" s="13" t="s">
        <v>115</v>
      </c>
      <c r="I25" s="13" t="s">
        <v>106</v>
      </c>
      <c r="J25" s="13" t="s">
        <v>107</v>
      </c>
      <c r="K25" s="13" t="s">
        <v>105</v>
      </c>
      <c r="L25" s="13" t="s">
        <v>108</v>
      </c>
      <c r="M25" s="13" t="s">
        <v>106</v>
      </c>
      <c r="N25" s="13" t="s">
        <v>108</v>
      </c>
      <c r="O25" s="13" t="s">
        <v>107</v>
      </c>
      <c r="P25" s="13" t="s">
        <v>108</v>
      </c>
      <c r="Q25" s="13" t="s">
        <v>108</v>
      </c>
      <c r="R25" s="13" t="s">
        <v>105</v>
      </c>
      <c r="S25" s="13" t="s">
        <v>105</v>
      </c>
      <c r="T25" s="13" t="s">
        <v>108</v>
      </c>
      <c r="U25" s="13" t="s">
        <v>106</v>
      </c>
      <c r="V25" s="13" t="s">
        <v>106</v>
      </c>
      <c r="W25" s="13" t="s">
        <v>106</v>
      </c>
      <c r="X25" s="13" t="s">
        <v>115</v>
      </c>
      <c r="Y25" s="13" t="s">
        <v>105</v>
      </c>
      <c r="Z25" s="13" t="s">
        <v>105</v>
      </c>
      <c r="AA25" s="13" t="s">
        <v>106</v>
      </c>
      <c r="AB25" s="13" t="s">
        <v>108</v>
      </c>
      <c r="AC25" s="13" t="s">
        <v>108</v>
      </c>
      <c r="AD25" s="13" t="s">
        <v>105</v>
      </c>
      <c r="AE25" s="13" t="s">
        <v>105</v>
      </c>
      <c r="AF25" s="13" t="s">
        <v>105</v>
      </c>
      <c r="AG25" s="13" t="s">
        <v>107</v>
      </c>
      <c r="AH25" s="13" t="s">
        <v>107</v>
      </c>
      <c r="AI25" s="13" t="s">
        <v>106</v>
      </c>
      <c r="AJ25" s="13" t="s">
        <v>108</v>
      </c>
      <c r="AK25" s="13" t="s">
        <v>106</v>
      </c>
      <c r="AL25" s="13" t="s">
        <v>107</v>
      </c>
      <c r="AM25" s="13" t="s">
        <v>105</v>
      </c>
      <c r="AN25" s="15" t="s">
        <v>107</v>
      </c>
      <c r="AO25" s="13" t="s">
        <v>106</v>
      </c>
      <c r="AP25" s="13" t="s">
        <v>106</v>
      </c>
      <c r="AQ25" s="13" t="s">
        <v>106</v>
      </c>
      <c r="AR25" s="13" t="s">
        <v>106</v>
      </c>
      <c r="AS25" s="13" t="s">
        <v>106</v>
      </c>
      <c r="AT25" s="13" t="s">
        <v>106</v>
      </c>
      <c r="AU25" s="13" t="s">
        <v>108</v>
      </c>
      <c r="AV25" s="13" t="s">
        <v>106</v>
      </c>
      <c r="AW25" s="13" t="s">
        <v>106</v>
      </c>
      <c r="AX25" s="13" t="s">
        <v>106</v>
      </c>
      <c r="AY25" s="13" t="s">
        <v>106</v>
      </c>
      <c r="AZ25" s="13" t="s">
        <v>106</v>
      </c>
      <c r="BA25" s="13" t="s">
        <v>106</v>
      </c>
      <c r="BB25" s="13" t="s">
        <v>106</v>
      </c>
      <c r="BC25" s="13" t="s">
        <v>106</v>
      </c>
      <c r="BD25" s="13" t="s">
        <v>106</v>
      </c>
      <c r="BE25" s="13" t="s">
        <v>108</v>
      </c>
      <c r="BF25" s="13" t="s">
        <v>108</v>
      </c>
      <c r="BG25" s="13" t="s">
        <v>108</v>
      </c>
      <c r="BH25" s="13" t="s">
        <v>108</v>
      </c>
      <c r="BI25" s="13" t="s">
        <v>108</v>
      </c>
      <c r="BJ25" s="13" t="s">
        <v>108</v>
      </c>
      <c r="BK25" s="13" t="s">
        <v>108</v>
      </c>
      <c r="BL25" s="13" t="s">
        <v>108</v>
      </c>
      <c r="BM25" s="13" t="s">
        <v>108</v>
      </c>
      <c r="BN25" s="13" t="s">
        <v>108</v>
      </c>
      <c r="BO25" s="13" t="s">
        <v>108</v>
      </c>
      <c r="BP25" s="13" t="s">
        <v>108</v>
      </c>
      <c r="BQ25" s="13" t="s">
        <v>108</v>
      </c>
      <c r="BR25" s="13" t="s">
        <v>108</v>
      </c>
      <c r="BS25" s="13" t="s">
        <v>108</v>
      </c>
      <c r="BT25" s="13" t="s">
        <v>108</v>
      </c>
      <c r="BU25" s="13" t="s">
        <v>108</v>
      </c>
      <c r="BV25" s="13" t="s">
        <v>108</v>
      </c>
      <c r="BW25" s="13" t="s">
        <v>108</v>
      </c>
      <c r="BX25" s="15" t="s">
        <v>108</v>
      </c>
      <c r="BY25" s="13" t="s">
        <v>106</v>
      </c>
      <c r="BZ25" s="13" t="s">
        <v>106</v>
      </c>
      <c r="CA25" s="13" t="s">
        <v>106</v>
      </c>
      <c r="CB25" s="13" t="s">
        <v>106</v>
      </c>
      <c r="CC25" s="15" t="s">
        <v>108</v>
      </c>
      <c r="CD25" s="16" t="s">
        <v>109</v>
      </c>
      <c r="CE25" s="13" t="s">
        <v>111</v>
      </c>
      <c r="CF25" s="16" t="s">
        <v>109</v>
      </c>
      <c r="CG25" s="13" t="s">
        <v>109</v>
      </c>
      <c r="CH25" s="16" t="s">
        <v>109</v>
      </c>
      <c r="CI25" s="13" t="s">
        <v>117</v>
      </c>
      <c r="CJ25" s="13" t="s">
        <v>111</v>
      </c>
      <c r="CK25" s="13" t="s">
        <v>111</v>
      </c>
      <c r="CL25" s="16" t="s">
        <v>109</v>
      </c>
      <c r="CM25" s="16" t="s">
        <v>117</v>
      </c>
      <c r="CN25" s="13" t="s">
        <v>117</v>
      </c>
      <c r="CO25" s="16" t="s">
        <v>111</v>
      </c>
      <c r="CP25" s="13" t="s">
        <v>111</v>
      </c>
      <c r="CQ25" s="16" t="s">
        <v>117</v>
      </c>
      <c r="CR25" s="13" t="s">
        <v>111</v>
      </c>
      <c r="CS25" s="16" t="s">
        <v>109</v>
      </c>
      <c r="CT25" s="16" t="s">
        <v>117</v>
      </c>
      <c r="CU25" s="13" t="s">
        <v>111</v>
      </c>
      <c r="CV25" s="16" t="s">
        <v>117</v>
      </c>
      <c r="CW25" s="17" t="s">
        <v>111</v>
      </c>
    </row>
    <row r="26" ht="22.5" customHeight="1">
      <c r="A26" s="6">
        <v>46000.7329620949</v>
      </c>
      <c r="B26" s="7" t="s">
        <v>160</v>
      </c>
      <c r="C26" s="7" t="s">
        <v>119</v>
      </c>
      <c r="D26" s="8">
        <v>22.0</v>
      </c>
      <c r="E26" s="7" t="s">
        <v>113</v>
      </c>
      <c r="F26" s="7" t="s">
        <v>125</v>
      </c>
      <c r="G26" s="7" t="s">
        <v>108</v>
      </c>
      <c r="H26" s="7" t="s">
        <v>115</v>
      </c>
      <c r="I26" s="7" t="s">
        <v>106</v>
      </c>
      <c r="J26" s="7" t="s">
        <v>105</v>
      </c>
      <c r="K26" s="7" t="s">
        <v>115</v>
      </c>
      <c r="L26" s="7" t="s">
        <v>108</v>
      </c>
      <c r="M26" s="7" t="s">
        <v>106</v>
      </c>
      <c r="N26" s="7" t="s">
        <v>106</v>
      </c>
      <c r="O26" s="7" t="s">
        <v>105</v>
      </c>
      <c r="P26" s="7" t="s">
        <v>106</v>
      </c>
      <c r="Q26" s="7" t="s">
        <v>105</v>
      </c>
      <c r="R26" s="7" t="s">
        <v>115</v>
      </c>
      <c r="S26" s="7" t="s">
        <v>108</v>
      </c>
      <c r="T26" s="7" t="s">
        <v>105</v>
      </c>
      <c r="U26" s="7" t="s">
        <v>115</v>
      </c>
      <c r="V26" s="7" t="s">
        <v>115</v>
      </c>
      <c r="W26" s="7" t="s">
        <v>106</v>
      </c>
      <c r="X26" s="7" t="s">
        <v>115</v>
      </c>
      <c r="Y26" s="7" t="s">
        <v>105</v>
      </c>
      <c r="Z26" s="7" t="s">
        <v>115</v>
      </c>
      <c r="AA26" s="7" t="s">
        <v>115</v>
      </c>
      <c r="AB26" s="7" t="s">
        <v>107</v>
      </c>
      <c r="AC26" s="7" t="s">
        <v>107</v>
      </c>
      <c r="AD26" s="7" t="s">
        <v>107</v>
      </c>
      <c r="AE26" s="7" t="s">
        <v>105</v>
      </c>
      <c r="AF26" s="7" t="s">
        <v>105</v>
      </c>
      <c r="AG26" s="7" t="s">
        <v>107</v>
      </c>
      <c r="AH26" s="7" t="s">
        <v>108</v>
      </c>
      <c r="AI26" s="7" t="s">
        <v>105</v>
      </c>
      <c r="AJ26" s="7" t="s">
        <v>107</v>
      </c>
      <c r="AK26" s="7" t="s">
        <v>115</v>
      </c>
      <c r="AL26" s="7" t="s">
        <v>108</v>
      </c>
      <c r="AM26" s="7" t="s">
        <v>107</v>
      </c>
      <c r="AN26" s="9" t="s">
        <v>108</v>
      </c>
      <c r="AO26" s="7" t="s">
        <v>106</v>
      </c>
      <c r="AP26" s="7" t="s">
        <v>106</v>
      </c>
      <c r="AQ26" s="7" t="s">
        <v>106</v>
      </c>
      <c r="AR26" s="7" t="s">
        <v>115</v>
      </c>
      <c r="AS26" s="7" t="s">
        <v>115</v>
      </c>
      <c r="AT26" s="7" t="s">
        <v>115</v>
      </c>
      <c r="AU26" s="7" t="s">
        <v>108</v>
      </c>
      <c r="AV26" s="7" t="s">
        <v>108</v>
      </c>
      <c r="AW26" s="7" t="s">
        <v>106</v>
      </c>
      <c r="AX26" s="7" t="s">
        <v>108</v>
      </c>
      <c r="AY26" s="7" t="s">
        <v>106</v>
      </c>
      <c r="AZ26" s="7" t="s">
        <v>106</v>
      </c>
      <c r="BA26" s="7" t="s">
        <v>115</v>
      </c>
      <c r="BB26" s="7" t="s">
        <v>115</v>
      </c>
      <c r="BC26" s="7" t="s">
        <v>115</v>
      </c>
      <c r="BD26" s="7" t="s">
        <v>106</v>
      </c>
      <c r="BE26" s="7" t="s">
        <v>107</v>
      </c>
      <c r="BF26" s="7" t="s">
        <v>115</v>
      </c>
      <c r="BG26" s="7" t="s">
        <v>108</v>
      </c>
      <c r="BH26" s="7" t="s">
        <v>107</v>
      </c>
      <c r="BI26" s="7" t="s">
        <v>107</v>
      </c>
      <c r="BJ26" s="7" t="s">
        <v>106</v>
      </c>
      <c r="BK26" s="7" t="s">
        <v>107</v>
      </c>
      <c r="BL26" s="7" t="s">
        <v>108</v>
      </c>
      <c r="BM26" s="7" t="s">
        <v>108</v>
      </c>
      <c r="BN26" s="7" t="s">
        <v>108</v>
      </c>
      <c r="BO26" s="7" t="s">
        <v>108</v>
      </c>
      <c r="BP26" s="7" t="s">
        <v>108</v>
      </c>
      <c r="BQ26" s="7" t="s">
        <v>108</v>
      </c>
      <c r="BR26" s="7" t="s">
        <v>108</v>
      </c>
      <c r="BS26" s="7" t="s">
        <v>108</v>
      </c>
      <c r="BT26" s="7" t="s">
        <v>107</v>
      </c>
      <c r="BU26" s="7" t="s">
        <v>107</v>
      </c>
      <c r="BV26" s="7" t="s">
        <v>107</v>
      </c>
      <c r="BW26" s="7" t="s">
        <v>107</v>
      </c>
      <c r="BX26" s="9" t="s">
        <v>107</v>
      </c>
      <c r="BY26" s="7" t="s">
        <v>105</v>
      </c>
      <c r="BZ26" s="7" t="s">
        <v>106</v>
      </c>
      <c r="CA26" s="7" t="s">
        <v>106</v>
      </c>
      <c r="CB26" s="7" t="s">
        <v>106</v>
      </c>
      <c r="CC26" s="9" t="s">
        <v>108</v>
      </c>
      <c r="CD26" s="10" t="s">
        <v>110</v>
      </c>
      <c r="CE26" s="7" t="s">
        <v>117</v>
      </c>
      <c r="CF26" s="10" t="s">
        <v>109</v>
      </c>
      <c r="CG26" s="7" t="s">
        <v>117</v>
      </c>
      <c r="CH26" s="10" t="s">
        <v>110</v>
      </c>
      <c r="CI26" s="7" t="s">
        <v>109</v>
      </c>
      <c r="CJ26" s="7" t="s">
        <v>109</v>
      </c>
      <c r="CK26" s="7" t="s">
        <v>109</v>
      </c>
      <c r="CL26" s="10" t="s">
        <v>110</v>
      </c>
      <c r="CM26" s="10" t="s">
        <v>110</v>
      </c>
      <c r="CN26" s="7" t="s">
        <v>109</v>
      </c>
      <c r="CO26" s="10" t="s">
        <v>110</v>
      </c>
      <c r="CP26" s="7" t="s">
        <v>117</v>
      </c>
      <c r="CQ26" s="10" t="s">
        <v>110</v>
      </c>
      <c r="CR26" s="7" t="s">
        <v>110</v>
      </c>
      <c r="CS26" s="10" t="s">
        <v>110</v>
      </c>
      <c r="CT26" s="10" t="s">
        <v>110</v>
      </c>
      <c r="CU26" s="7" t="s">
        <v>117</v>
      </c>
      <c r="CV26" s="10" t="s">
        <v>110</v>
      </c>
      <c r="CW26" s="11" t="s">
        <v>117</v>
      </c>
    </row>
    <row r="27" ht="22.5" customHeight="1">
      <c r="A27" s="12">
        <v>46000.78085011574</v>
      </c>
      <c r="B27" s="13" t="s">
        <v>161</v>
      </c>
      <c r="C27" s="13" t="s">
        <v>102</v>
      </c>
      <c r="D27" s="14">
        <v>21.0</v>
      </c>
      <c r="E27" s="13" t="s">
        <v>103</v>
      </c>
      <c r="F27" s="13" t="s">
        <v>162</v>
      </c>
      <c r="G27" s="13" t="s">
        <v>105</v>
      </c>
      <c r="H27" s="13" t="s">
        <v>105</v>
      </c>
      <c r="I27" s="13" t="s">
        <v>105</v>
      </c>
      <c r="J27" s="13" t="s">
        <v>105</v>
      </c>
      <c r="K27" s="13" t="s">
        <v>106</v>
      </c>
      <c r="L27" s="13" t="s">
        <v>105</v>
      </c>
      <c r="M27" s="13" t="s">
        <v>106</v>
      </c>
      <c r="N27" s="13" t="s">
        <v>105</v>
      </c>
      <c r="O27" s="13" t="s">
        <v>106</v>
      </c>
      <c r="P27" s="13" t="s">
        <v>105</v>
      </c>
      <c r="Q27" s="13" t="s">
        <v>106</v>
      </c>
      <c r="R27" s="13" t="s">
        <v>105</v>
      </c>
      <c r="S27" s="13" t="s">
        <v>106</v>
      </c>
      <c r="T27" s="13" t="s">
        <v>105</v>
      </c>
      <c r="U27" s="13" t="s">
        <v>106</v>
      </c>
      <c r="V27" s="13" t="s">
        <v>105</v>
      </c>
      <c r="W27" s="13" t="s">
        <v>106</v>
      </c>
      <c r="X27" s="13" t="s">
        <v>105</v>
      </c>
      <c r="Y27" s="13" t="s">
        <v>106</v>
      </c>
      <c r="Z27" s="13" t="s">
        <v>105</v>
      </c>
      <c r="AA27" s="13" t="s">
        <v>106</v>
      </c>
      <c r="AB27" s="13" t="s">
        <v>105</v>
      </c>
      <c r="AC27" s="13" t="s">
        <v>106</v>
      </c>
      <c r="AD27" s="13" t="s">
        <v>105</v>
      </c>
      <c r="AE27" s="13" t="s">
        <v>106</v>
      </c>
      <c r="AF27" s="13" t="s">
        <v>105</v>
      </c>
      <c r="AG27" s="13" t="s">
        <v>106</v>
      </c>
      <c r="AH27" s="13" t="s">
        <v>105</v>
      </c>
      <c r="AI27" s="13" t="s">
        <v>106</v>
      </c>
      <c r="AJ27" s="13" t="s">
        <v>105</v>
      </c>
      <c r="AK27" s="13" t="s">
        <v>106</v>
      </c>
      <c r="AL27" s="13" t="s">
        <v>105</v>
      </c>
      <c r="AM27" s="13" t="s">
        <v>106</v>
      </c>
      <c r="AN27" s="15" t="s">
        <v>105</v>
      </c>
      <c r="AO27" s="13" t="s">
        <v>106</v>
      </c>
      <c r="AP27" s="13" t="s">
        <v>106</v>
      </c>
      <c r="AQ27" s="13" t="s">
        <v>106</v>
      </c>
      <c r="AR27" s="13" t="s">
        <v>106</v>
      </c>
      <c r="AS27" s="13" t="s">
        <v>106</v>
      </c>
      <c r="AT27" s="13" t="s">
        <v>106</v>
      </c>
      <c r="AU27" s="13" t="s">
        <v>106</v>
      </c>
      <c r="AV27" s="13" t="s">
        <v>106</v>
      </c>
      <c r="AW27" s="13" t="s">
        <v>106</v>
      </c>
      <c r="AX27" s="13" t="s">
        <v>106</v>
      </c>
      <c r="AY27" s="13" t="s">
        <v>106</v>
      </c>
      <c r="AZ27" s="13" t="s">
        <v>108</v>
      </c>
      <c r="BA27" s="13" t="s">
        <v>108</v>
      </c>
      <c r="BB27" s="13" t="s">
        <v>108</v>
      </c>
      <c r="BC27" s="13" t="s">
        <v>108</v>
      </c>
      <c r="BD27" s="13" t="s">
        <v>108</v>
      </c>
      <c r="BE27" s="13" t="s">
        <v>108</v>
      </c>
      <c r="BF27" s="13" t="s">
        <v>108</v>
      </c>
      <c r="BG27" s="13" t="s">
        <v>108</v>
      </c>
      <c r="BH27" s="13" t="s">
        <v>108</v>
      </c>
      <c r="BI27" s="13" t="s">
        <v>108</v>
      </c>
      <c r="BJ27" s="13" t="s">
        <v>108</v>
      </c>
      <c r="BK27" s="13" t="s">
        <v>108</v>
      </c>
      <c r="BL27" s="13" t="s">
        <v>108</v>
      </c>
      <c r="BM27" s="13" t="s">
        <v>108</v>
      </c>
      <c r="BN27" s="13" t="s">
        <v>108</v>
      </c>
      <c r="BO27" s="13" t="s">
        <v>108</v>
      </c>
      <c r="BP27" s="13" t="s">
        <v>108</v>
      </c>
      <c r="BQ27" s="13" t="s">
        <v>108</v>
      </c>
      <c r="BR27" s="13" t="s">
        <v>108</v>
      </c>
      <c r="BS27" s="13" t="s">
        <v>108</v>
      </c>
      <c r="BT27" s="13" t="s">
        <v>108</v>
      </c>
      <c r="BU27" s="13" t="s">
        <v>108</v>
      </c>
      <c r="BV27" s="13" t="s">
        <v>106</v>
      </c>
      <c r="BW27" s="13" t="s">
        <v>106</v>
      </c>
      <c r="BX27" s="15" t="s">
        <v>108</v>
      </c>
      <c r="BY27" s="13" t="s">
        <v>105</v>
      </c>
      <c r="BZ27" s="13" t="s">
        <v>105</v>
      </c>
      <c r="CA27" s="13" t="s">
        <v>106</v>
      </c>
      <c r="CB27" s="13" t="s">
        <v>105</v>
      </c>
      <c r="CC27" s="15" t="s">
        <v>105</v>
      </c>
      <c r="CD27" s="16" t="s">
        <v>109</v>
      </c>
      <c r="CE27" s="13" t="s">
        <v>109</v>
      </c>
      <c r="CF27" s="16" t="s">
        <v>110</v>
      </c>
      <c r="CG27" s="13" t="s">
        <v>117</v>
      </c>
      <c r="CH27" s="16" t="s">
        <v>117</v>
      </c>
      <c r="CI27" s="13" t="s">
        <v>109</v>
      </c>
      <c r="CJ27" s="13" t="s">
        <v>110</v>
      </c>
      <c r="CK27" s="13" t="s">
        <v>111</v>
      </c>
      <c r="CL27" s="16" t="s">
        <v>110</v>
      </c>
      <c r="CM27" s="16" t="s">
        <v>110</v>
      </c>
      <c r="CN27" s="13" t="s">
        <v>111</v>
      </c>
      <c r="CO27" s="16" t="s">
        <v>109</v>
      </c>
      <c r="CP27" s="13" t="s">
        <v>110</v>
      </c>
      <c r="CQ27" s="16" t="s">
        <v>109</v>
      </c>
      <c r="CR27" s="13" t="s">
        <v>109</v>
      </c>
      <c r="CS27" s="16" t="s">
        <v>110</v>
      </c>
      <c r="CT27" s="16" t="s">
        <v>109</v>
      </c>
      <c r="CU27" s="13" t="s">
        <v>110</v>
      </c>
      <c r="CV27" s="16" t="s">
        <v>109</v>
      </c>
      <c r="CW27" s="17" t="s">
        <v>110</v>
      </c>
    </row>
    <row r="28" ht="22.5" customHeight="1">
      <c r="A28" s="6">
        <v>46001.45726703704</v>
      </c>
      <c r="B28" s="7" t="s">
        <v>163</v>
      </c>
      <c r="C28" s="7" t="s">
        <v>102</v>
      </c>
      <c r="D28" s="8">
        <v>29.0</v>
      </c>
      <c r="E28" s="7" t="s">
        <v>113</v>
      </c>
      <c r="F28" s="7" t="s">
        <v>131</v>
      </c>
      <c r="G28" s="7" t="s">
        <v>105</v>
      </c>
      <c r="H28" s="7" t="s">
        <v>115</v>
      </c>
      <c r="I28" s="7" t="s">
        <v>115</v>
      </c>
      <c r="J28" s="7" t="s">
        <v>105</v>
      </c>
      <c r="K28" s="7" t="s">
        <v>105</v>
      </c>
      <c r="L28" s="7" t="s">
        <v>115</v>
      </c>
      <c r="M28" s="7" t="s">
        <v>115</v>
      </c>
      <c r="N28" s="7" t="s">
        <v>115</v>
      </c>
      <c r="O28" s="7" t="s">
        <v>105</v>
      </c>
      <c r="P28" s="7" t="s">
        <v>115</v>
      </c>
      <c r="Q28" s="7" t="s">
        <v>115</v>
      </c>
      <c r="R28" s="7" t="s">
        <v>115</v>
      </c>
      <c r="S28" s="7" t="s">
        <v>105</v>
      </c>
      <c r="T28" s="7" t="s">
        <v>115</v>
      </c>
      <c r="U28" s="7" t="s">
        <v>105</v>
      </c>
      <c r="V28" s="7" t="s">
        <v>115</v>
      </c>
      <c r="W28" s="7" t="s">
        <v>115</v>
      </c>
      <c r="X28" s="7" t="s">
        <v>115</v>
      </c>
      <c r="Y28" s="7" t="s">
        <v>115</v>
      </c>
      <c r="Z28" s="7" t="s">
        <v>105</v>
      </c>
      <c r="AA28" s="7" t="s">
        <v>105</v>
      </c>
      <c r="AB28" s="7" t="s">
        <v>105</v>
      </c>
      <c r="AC28" s="7" t="s">
        <v>107</v>
      </c>
      <c r="AD28" s="7" t="s">
        <v>107</v>
      </c>
      <c r="AE28" s="7" t="s">
        <v>105</v>
      </c>
      <c r="AF28" s="7" t="s">
        <v>105</v>
      </c>
      <c r="AG28" s="7" t="s">
        <v>105</v>
      </c>
      <c r="AH28" s="7" t="s">
        <v>107</v>
      </c>
      <c r="AI28" s="7" t="s">
        <v>105</v>
      </c>
      <c r="AJ28" s="7" t="s">
        <v>105</v>
      </c>
      <c r="AK28" s="7" t="s">
        <v>115</v>
      </c>
      <c r="AL28" s="7" t="s">
        <v>107</v>
      </c>
      <c r="AM28" s="7" t="s">
        <v>105</v>
      </c>
      <c r="AN28" s="9" t="s">
        <v>105</v>
      </c>
      <c r="AO28" s="7" t="s">
        <v>106</v>
      </c>
      <c r="AP28" s="7" t="s">
        <v>106</v>
      </c>
      <c r="AQ28" s="7" t="s">
        <v>106</v>
      </c>
      <c r="AR28" s="7" t="s">
        <v>106</v>
      </c>
      <c r="AS28" s="7" t="s">
        <v>106</v>
      </c>
      <c r="AT28" s="7" t="s">
        <v>106</v>
      </c>
      <c r="AU28" s="7" t="s">
        <v>115</v>
      </c>
      <c r="AV28" s="7" t="s">
        <v>106</v>
      </c>
      <c r="AW28" s="7" t="s">
        <v>106</v>
      </c>
      <c r="AX28" s="7" t="s">
        <v>106</v>
      </c>
      <c r="AY28" s="7" t="s">
        <v>106</v>
      </c>
      <c r="AZ28" s="7" t="s">
        <v>115</v>
      </c>
      <c r="BA28" s="7" t="s">
        <v>106</v>
      </c>
      <c r="BB28" s="7" t="s">
        <v>106</v>
      </c>
      <c r="BC28" s="7" t="s">
        <v>106</v>
      </c>
      <c r="BD28" s="7" t="s">
        <v>106</v>
      </c>
      <c r="BE28" s="7" t="s">
        <v>107</v>
      </c>
      <c r="BF28" s="7" t="s">
        <v>107</v>
      </c>
      <c r="BG28" s="7" t="s">
        <v>107</v>
      </c>
      <c r="BH28" s="7" t="s">
        <v>107</v>
      </c>
      <c r="BI28" s="7" t="s">
        <v>107</v>
      </c>
      <c r="BJ28" s="7" t="s">
        <v>108</v>
      </c>
      <c r="BK28" s="7" t="s">
        <v>107</v>
      </c>
      <c r="BL28" s="7" t="s">
        <v>107</v>
      </c>
      <c r="BM28" s="7" t="s">
        <v>107</v>
      </c>
      <c r="BN28" s="7" t="s">
        <v>108</v>
      </c>
      <c r="BO28" s="7" t="s">
        <v>107</v>
      </c>
      <c r="BP28" s="7" t="s">
        <v>107</v>
      </c>
      <c r="BQ28" s="7" t="s">
        <v>107</v>
      </c>
      <c r="BR28" s="7" t="s">
        <v>107</v>
      </c>
      <c r="BS28" s="7" t="s">
        <v>108</v>
      </c>
      <c r="BT28" s="7" t="s">
        <v>108</v>
      </c>
      <c r="BU28" s="7" t="s">
        <v>107</v>
      </c>
      <c r="BV28" s="7" t="s">
        <v>108</v>
      </c>
      <c r="BW28" s="7" t="s">
        <v>107</v>
      </c>
      <c r="BX28" s="9" t="s">
        <v>107</v>
      </c>
      <c r="BY28" s="7" t="s">
        <v>105</v>
      </c>
      <c r="BZ28" s="7" t="s">
        <v>105</v>
      </c>
      <c r="CA28" s="7" t="s">
        <v>105</v>
      </c>
      <c r="CB28" s="7" t="s">
        <v>105</v>
      </c>
      <c r="CC28" s="9" t="s">
        <v>106</v>
      </c>
      <c r="CD28" s="10" t="s">
        <v>109</v>
      </c>
      <c r="CE28" s="7" t="s">
        <v>117</v>
      </c>
      <c r="CF28" s="10" t="s">
        <v>116</v>
      </c>
      <c r="CG28" s="7" t="s">
        <v>117</v>
      </c>
      <c r="CH28" s="10" t="s">
        <v>109</v>
      </c>
      <c r="CI28" s="7" t="s">
        <v>109</v>
      </c>
      <c r="CJ28" s="7" t="s">
        <v>111</v>
      </c>
      <c r="CK28" s="7" t="s">
        <v>111</v>
      </c>
      <c r="CL28" s="10" t="s">
        <v>110</v>
      </c>
      <c r="CM28" s="10" t="s">
        <v>116</v>
      </c>
      <c r="CN28" s="7" t="s">
        <v>110</v>
      </c>
      <c r="CO28" s="10" t="s">
        <v>109</v>
      </c>
      <c r="CP28" s="7" t="s">
        <v>109</v>
      </c>
      <c r="CQ28" s="10" t="s">
        <v>109</v>
      </c>
      <c r="CR28" s="7" t="s">
        <v>109</v>
      </c>
      <c r="CS28" s="10" t="s">
        <v>109</v>
      </c>
      <c r="CT28" s="10" t="s">
        <v>110</v>
      </c>
      <c r="CU28" s="7" t="s">
        <v>117</v>
      </c>
      <c r="CV28" s="10" t="s">
        <v>109</v>
      </c>
      <c r="CW28" s="11" t="s">
        <v>117</v>
      </c>
    </row>
    <row r="29" ht="22.5" customHeight="1">
      <c r="A29" s="12">
        <v>46001.49253390046</v>
      </c>
      <c r="B29" s="13" t="s">
        <v>118</v>
      </c>
      <c r="C29" s="13" t="s">
        <v>119</v>
      </c>
      <c r="D29" s="14">
        <v>29.0</v>
      </c>
      <c r="E29" s="13" t="s">
        <v>113</v>
      </c>
      <c r="F29" s="13" t="s">
        <v>164</v>
      </c>
      <c r="G29" s="13" t="s">
        <v>106</v>
      </c>
      <c r="H29" s="13" t="s">
        <v>108</v>
      </c>
      <c r="I29" s="13" t="s">
        <v>115</v>
      </c>
      <c r="J29" s="13" t="s">
        <v>105</v>
      </c>
      <c r="K29" s="13" t="s">
        <v>105</v>
      </c>
      <c r="L29" s="13" t="s">
        <v>108</v>
      </c>
      <c r="M29" s="13" t="s">
        <v>106</v>
      </c>
      <c r="N29" s="13" t="s">
        <v>105</v>
      </c>
      <c r="O29" s="13" t="s">
        <v>105</v>
      </c>
      <c r="P29" s="13" t="s">
        <v>108</v>
      </c>
      <c r="Q29" s="13" t="s">
        <v>108</v>
      </c>
      <c r="R29" s="13" t="s">
        <v>106</v>
      </c>
      <c r="S29" s="13" t="s">
        <v>108</v>
      </c>
      <c r="T29" s="13" t="s">
        <v>106</v>
      </c>
      <c r="U29" s="13" t="s">
        <v>106</v>
      </c>
      <c r="V29" s="13" t="s">
        <v>106</v>
      </c>
      <c r="W29" s="13" t="s">
        <v>106</v>
      </c>
      <c r="X29" s="13" t="s">
        <v>106</v>
      </c>
      <c r="Y29" s="13" t="s">
        <v>106</v>
      </c>
      <c r="Z29" s="13" t="s">
        <v>106</v>
      </c>
      <c r="AA29" s="13" t="s">
        <v>106</v>
      </c>
      <c r="AB29" s="13" t="s">
        <v>108</v>
      </c>
      <c r="AC29" s="13" t="s">
        <v>108</v>
      </c>
      <c r="AD29" s="13" t="s">
        <v>108</v>
      </c>
      <c r="AE29" s="13" t="s">
        <v>105</v>
      </c>
      <c r="AF29" s="13" t="s">
        <v>106</v>
      </c>
      <c r="AG29" s="13" t="s">
        <v>106</v>
      </c>
      <c r="AH29" s="13" t="s">
        <v>108</v>
      </c>
      <c r="AI29" s="13" t="s">
        <v>106</v>
      </c>
      <c r="AJ29" s="13" t="s">
        <v>108</v>
      </c>
      <c r="AK29" s="13" t="s">
        <v>108</v>
      </c>
      <c r="AL29" s="13" t="s">
        <v>105</v>
      </c>
      <c r="AM29" s="13" t="s">
        <v>106</v>
      </c>
      <c r="AN29" s="15" t="s">
        <v>106</v>
      </c>
      <c r="AO29" s="13" t="s">
        <v>106</v>
      </c>
      <c r="AP29" s="13" t="s">
        <v>106</v>
      </c>
      <c r="AQ29" s="13" t="s">
        <v>106</v>
      </c>
      <c r="AR29" s="13" t="s">
        <v>106</v>
      </c>
      <c r="AS29" s="13" t="s">
        <v>106</v>
      </c>
      <c r="AT29" s="13" t="s">
        <v>106</v>
      </c>
      <c r="AU29" s="13" t="s">
        <v>106</v>
      </c>
      <c r="AV29" s="13" t="s">
        <v>106</v>
      </c>
      <c r="AW29" s="13" t="s">
        <v>106</v>
      </c>
      <c r="AX29" s="13" t="s">
        <v>106</v>
      </c>
      <c r="AY29" s="13" t="s">
        <v>106</v>
      </c>
      <c r="AZ29" s="13" t="s">
        <v>106</v>
      </c>
      <c r="BA29" s="13" t="s">
        <v>106</v>
      </c>
      <c r="BB29" s="13" t="s">
        <v>106</v>
      </c>
      <c r="BC29" s="13" t="s">
        <v>106</v>
      </c>
      <c r="BD29" s="13" t="s">
        <v>106</v>
      </c>
      <c r="BE29" s="13" t="s">
        <v>108</v>
      </c>
      <c r="BF29" s="13" t="s">
        <v>108</v>
      </c>
      <c r="BG29" s="13" t="s">
        <v>108</v>
      </c>
      <c r="BH29" s="13" t="s">
        <v>108</v>
      </c>
      <c r="BI29" s="13" t="s">
        <v>108</v>
      </c>
      <c r="BJ29" s="13" t="s">
        <v>108</v>
      </c>
      <c r="BK29" s="13" t="s">
        <v>108</v>
      </c>
      <c r="BL29" s="13" t="s">
        <v>108</v>
      </c>
      <c r="BM29" s="13" t="s">
        <v>108</v>
      </c>
      <c r="BN29" s="13" t="s">
        <v>108</v>
      </c>
      <c r="BO29" s="13" t="s">
        <v>108</v>
      </c>
      <c r="BP29" s="13" t="s">
        <v>108</v>
      </c>
      <c r="BQ29" s="13" t="s">
        <v>108</v>
      </c>
      <c r="BR29" s="13" t="s">
        <v>108</v>
      </c>
      <c r="BS29" s="13" t="s">
        <v>108</v>
      </c>
      <c r="BT29" s="13" t="s">
        <v>108</v>
      </c>
      <c r="BU29" s="13" t="s">
        <v>108</v>
      </c>
      <c r="BV29" s="13" t="s">
        <v>108</v>
      </c>
      <c r="BW29" s="13" t="s">
        <v>108</v>
      </c>
      <c r="BX29" s="15" t="s">
        <v>108</v>
      </c>
      <c r="BY29" s="13" t="s">
        <v>105</v>
      </c>
      <c r="BZ29" s="13" t="s">
        <v>105</v>
      </c>
      <c r="CA29" s="13" t="s">
        <v>108</v>
      </c>
      <c r="CB29" s="13" t="s">
        <v>105</v>
      </c>
      <c r="CC29" s="15" t="s">
        <v>108</v>
      </c>
      <c r="CD29" s="16" t="s">
        <v>117</v>
      </c>
      <c r="CE29" s="13" t="s">
        <v>117</v>
      </c>
      <c r="CF29" s="16" t="s">
        <v>109</v>
      </c>
      <c r="CG29" s="13" t="s">
        <v>110</v>
      </c>
      <c r="CH29" s="16" t="s">
        <v>109</v>
      </c>
      <c r="CI29" s="13" t="s">
        <v>109</v>
      </c>
      <c r="CJ29" s="13" t="s">
        <v>110</v>
      </c>
      <c r="CK29" s="13" t="s">
        <v>117</v>
      </c>
      <c r="CL29" s="16" t="s">
        <v>117</v>
      </c>
      <c r="CM29" s="16" t="s">
        <v>117</v>
      </c>
      <c r="CN29" s="13" t="s">
        <v>117</v>
      </c>
      <c r="CO29" s="16" t="s">
        <v>117</v>
      </c>
      <c r="CP29" s="13" t="s">
        <v>117</v>
      </c>
      <c r="CQ29" s="16" t="s">
        <v>110</v>
      </c>
      <c r="CR29" s="13" t="s">
        <v>117</v>
      </c>
      <c r="CS29" s="16" t="s">
        <v>110</v>
      </c>
      <c r="CT29" s="16" t="s">
        <v>109</v>
      </c>
      <c r="CU29" s="13" t="s">
        <v>117</v>
      </c>
      <c r="CV29" s="16" t="s">
        <v>110</v>
      </c>
      <c r="CW29" s="17" t="s">
        <v>110</v>
      </c>
    </row>
    <row r="30" ht="22.5" customHeight="1">
      <c r="A30" s="6">
        <v>46001.50143280093</v>
      </c>
      <c r="B30" s="7" t="s">
        <v>165</v>
      </c>
      <c r="C30" s="7" t="s">
        <v>102</v>
      </c>
      <c r="D30" s="8">
        <v>21.0</v>
      </c>
      <c r="E30" s="7" t="s">
        <v>103</v>
      </c>
      <c r="F30" s="7" t="s">
        <v>166</v>
      </c>
      <c r="G30" s="7" t="s">
        <v>108</v>
      </c>
      <c r="H30" s="7" t="s">
        <v>107</v>
      </c>
      <c r="I30" s="7" t="s">
        <v>108</v>
      </c>
      <c r="J30" s="7" t="s">
        <v>107</v>
      </c>
      <c r="K30" s="7" t="s">
        <v>105</v>
      </c>
      <c r="L30" s="7" t="s">
        <v>107</v>
      </c>
      <c r="M30" s="7" t="s">
        <v>108</v>
      </c>
      <c r="N30" s="7" t="s">
        <v>108</v>
      </c>
      <c r="O30" s="7" t="s">
        <v>105</v>
      </c>
      <c r="P30" s="7" t="s">
        <v>108</v>
      </c>
      <c r="Q30" s="7" t="s">
        <v>107</v>
      </c>
      <c r="R30" s="7" t="s">
        <v>108</v>
      </c>
      <c r="S30" s="7" t="s">
        <v>108</v>
      </c>
      <c r="T30" s="7" t="s">
        <v>108</v>
      </c>
      <c r="U30" s="7" t="s">
        <v>105</v>
      </c>
      <c r="V30" s="7" t="s">
        <v>105</v>
      </c>
      <c r="W30" s="7" t="s">
        <v>105</v>
      </c>
      <c r="X30" s="7" t="s">
        <v>105</v>
      </c>
      <c r="Y30" s="7" t="s">
        <v>108</v>
      </c>
      <c r="Z30" s="7" t="s">
        <v>107</v>
      </c>
      <c r="AA30" s="7" t="s">
        <v>105</v>
      </c>
      <c r="AB30" s="7" t="s">
        <v>107</v>
      </c>
      <c r="AC30" s="7" t="s">
        <v>107</v>
      </c>
      <c r="AD30" s="7" t="s">
        <v>107</v>
      </c>
      <c r="AE30" s="7" t="s">
        <v>107</v>
      </c>
      <c r="AF30" s="7" t="s">
        <v>107</v>
      </c>
      <c r="AG30" s="7" t="s">
        <v>107</v>
      </c>
      <c r="AH30" s="7" t="s">
        <v>107</v>
      </c>
      <c r="AI30" s="7" t="s">
        <v>105</v>
      </c>
      <c r="AJ30" s="7" t="s">
        <v>107</v>
      </c>
      <c r="AK30" s="7" t="s">
        <v>107</v>
      </c>
      <c r="AL30" s="7" t="s">
        <v>106</v>
      </c>
      <c r="AM30" s="7" t="s">
        <v>108</v>
      </c>
      <c r="AN30" s="9" t="s">
        <v>107</v>
      </c>
      <c r="AO30" s="7" t="s">
        <v>106</v>
      </c>
      <c r="AP30" s="7" t="s">
        <v>106</v>
      </c>
      <c r="AQ30" s="7" t="s">
        <v>106</v>
      </c>
      <c r="AR30" s="7" t="s">
        <v>115</v>
      </c>
      <c r="AS30" s="7" t="s">
        <v>115</v>
      </c>
      <c r="AT30" s="7" t="s">
        <v>115</v>
      </c>
      <c r="AU30" s="7" t="s">
        <v>108</v>
      </c>
      <c r="AV30" s="7" t="s">
        <v>106</v>
      </c>
      <c r="AW30" s="7" t="s">
        <v>115</v>
      </c>
      <c r="AX30" s="7" t="s">
        <v>106</v>
      </c>
      <c r="AY30" s="7" t="s">
        <v>115</v>
      </c>
      <c r="AZ30" s="7" t="s">
        <v>115</v>
      </c>
      <c r="BA30" s="7" t="s">
        <v>115</v>
      </c>
      <c r="BB30" s="7" t="s">
        <v>115</v>
      </c>
      <c r="BC30" s="7" t="s">
        <v>115</v>
      </c>
      <c r="BD30" s="7" t="s">
        <v>115</v>
      </c>
      <c r="BE30" s="7" t="s">
        <v>107</v>
      </c>
      <c r="BF30" s="7" t="s">
        <v>107</v>
      </c>
      <c r="BG30" s="7" t="s">
        <v>107</v>
      </c>
      <c r="BH30" s="7" t="s">
        <v>107</v>
      </c>
      <c r="BI30" s="7" t="s">
        <v>107</v>
      </c>
      <c r="BJ30" s="7" t="s">
        <v>107</v>
      </c>
      <c r="BK30" s="7" t="s">
        <v>107</v>
      </c>
      <c r="BL30" s="7" t="s">
        <v>107</v>
      </c>
      <c r="BM30" s="7" t="s">
        <v>107</v>
      </c>
      <c r="BN30" s="7" t="s">
        <v>107</v>
      </c>
      <c r="BO30" s="7" t="s">
        <v>108</v>
      </c>
      <c r="BP30" s="7" t="s">
        <v>107</v>
      </c>
      <c r="BQ30" s="7" t="s">
        <v>107</v>
      </c>
      <c r="BR30" s="7" t="s">
        <v>107</v>
      </c>
      <c r="BS30" s="7" t="s">
        <v>107</v>
      </c>
      <c r="BT30" s="7" t="s">
        <v>107</v>
      </c>
      <c r="BU30" s="7" t="s">
        <v>107</v>
      </c>
      <c r="BV30" s="7" t="s">
        <v>107</v>
      </c>
      <c r="BW30" s="7" t="s">
        <v>107</v>
      </c>
      <c r="BX30" s="9" t="s">
        <v>107</v>
      </c>
      <c r="BY30" s="7" t="s">
        <v>105</v>
      </c>
      <c r="BZ30" s="7" t="s">
        <v>105</v>
      </c>
      <c r="CA30" s="7" t="s">
        <v>105</v>
      </c>
      <c r="CB30" s="7" t="s">
        <v>105</v>
      </c>
      <c r="CC30" s="9" t="s">
        <v>105</v>
      </c>
      <c r="CD30" s="10" t="s">
        <v>109</v>
      </c>
      <c r="CE30" s="7" t="s">
        <v>117</v>
      </c>
      <c r="CF30" s="10" t="s">
        <v>109</v>
      </c>
      <c r="CG30" s="7" t="s">
        <v>111</v>
      </c>
      <c r="CH30" s="10" t="s">
        <v>110</v>
      </c>
      <c r="CI30" s="7" t="s">
        <v>117</v>
      </c>
      <c r="CJ30" s="7" t="s">
        <v>111</v>
      </c>
      <c r="CK30" s="7" t="s">
        <v>111</v>
      </c>
      <c r="CL30" s="10" t="s">
        <v>109</v>
      </c>
      <c r="CM30" s="10" t="s">
        <v>109</v>
      </c>
      <c r="CN30" s="7" t="s">
        <v>111</v>
      </c>
      <c r="CO30" s="10" t="s">
        <v>110</v>
      </c>
      <c r="CP30" s="7" t="s">
        <v>111</v>
      </c>
      <c r="CQ30" s="10" t="s">
        <v>109</v>
      </c>
      <c r="CR30" s="7" t="s">
        <v>111</v>
      </c>
      <c r="CS30" s="10" t="s">
        <v>110</v>
      </c>
      <c r="CT30" s="10" t="s">
        <v>117</v>
      </c>
      <c r="CU30" s="7" t="s">
        <v>111</v>
      </c>
      <c r="CV30" s="10" t="s">
        <v>110</v>
      </c>
      <c r="CW30" s="11" t="s">
        <v>111</v>
      </c>
    </row>
    <row r="31" ht="22.5" customHeight="1">
      <c r="A31" s="12">
        <v>46001.51255702546</v>
      </c>
      <c r="B31" s="13" t="s">
        <v>167</v>
      </c>
      <c r="C31" s="13" t="s">
        <v>119</v>
      </c>
      <c r="D31" s="14">
        <v>27.0</v>
      </c>
      <c r="E31" s="13" t="s">
        <v>122</v>
      </c>
      <c r="F31" s="13" t="s">
        <v>168</v>
      </c>
      <c r="G31" s="13" t="s">
        <v>115</v>
      </c>
      <c r="H31" s="13" t="s">
        <v>115</v>
      </c>
      <c r="I31" s="13" t="s">
        <v>106</v>
      </c>
      <c r="J31" s="13" t="s">
        <v>105</v>
      </c>
      <c r="K31" s="13" t="s">
        <v>106</v>
      </c>
      <c r="L31" s="13" t="s">
        <v>105</v>
      </c>
      <c r="M31" s="13" t="s">
        <v>105</v>
      </c>
      <c r="N31" s="13" t="s">
        <v>115</v>
      </c>
      <c r="O31" s="13" t="s">
        <v>115</v>
      </c>
      <c r="P31" s="13" t="s">
        <v>108</v>
      </c>
      <c r="Q31" s="13" t="s">
        <v>106</v>
      </c>
      <c r="R31" s="13" t="s">
        <v>106</v>
      </c>
      <c r="S31" s="13" t="s">
        <v>106</v>
      </c>
      <c r="T31" s="13" t="s">
        <v>106</v>
      </c>
      <c r="U31" s="13" t="s">
        <v>106</v>
      </c>
      <c r="V31" s="13" t="s">
        <v>106</v>
      </c>
      <c r="W31" s="13" t="s">
        <v>106</v>
      </c>
      <c r="X31" s="13" t="s">
        <v>106</v>
      </c>
      <c r="Y31" s="13" t="s">
        <v>106</v>
      </c>
      <c r="Z31" s="13" t="s">
        <v>106</v>
      </c>
      <c r="AA31" s="13" t="s">
        <v>106</v>
      </c>
      <c r="AB31" s="13" t="s">
        <v>108</v>
      </c>
      <c r="AC31" s="13" t="s">
        <v>106</v>
      </c>
      <c r="AD31" s="13" t="s">
        <v>106</v>
      </c>
      <c r="AE31" s="13" t="s">
        <v>105</v>
      </c>
      <c r="AF31" s="13" t="s">
        <v>106</v>
      </c>
      <c r="AG31" s="13" t="s">
        <v>106</v>
      </c>
      <c r="AH31" s="13" t="s">
        <v>106</v>
      </c>
      <c r="AI31" s="13" t="s">
        <v>108</v>
      </c>
      <c r="AJ31" s="13" t="s">
        <v>105</v>
      </c>
      <c r="AK31" s="13" t="s">
        <v>108</v>
      </c>
      <c r="AL31" s="13" t="s">
        <v>108</v>
      </c>
      <c r="AM31" s="13" t="s">
        <v>106</v>
      </c>
      <c r="AN31" s="15" t="s">
        <v>115</v>
      </c>
      <c r="AO31" s="13" t="s">
        <v>108</v>
      </c>
      <c r="AP31" s="13" t="s">
        <v>108</v>
      </c>
      <c r="AQ31" s="13" t="s">
        <v>108</v>
      </c>
      <c r="AR31" s="13" t="s">
        <v>106</v>
      </c>
      <c r="AS31" s="13" t="s">
        <v>106</v>
      </c>
      <c r="AT31" s="13" t="s">
        <v>106</v>
      </c>
      <c r="AU31" s="13" t="s">
        <v>115</v>
      </c>
      <c r="AV31" s="13" t="s">
        <v>115</v>
      </c>
      <c r="AW31" s="13" t="s">
        <v>106</v>
      </c>
      <c r="AX31" s="13" t="s">
        <v>106</v>
      </c>
      <c r="AY31" s="13" t="s">
        <v>115</v>
      </c>
      <c r="AZ31" s="13" t="s">
        <v>115</v>
      </c>
      <c r="BA31" s="13" t="s">
        <v>107</v>
      </c>
      <c r="BB31" s="13" t="s">
        <v>106</v>
      </c>
      <c r="BC31" s="13" t="s">
        <v>106</v>
      </c>
      <c r="BD31" s="13" t="s">
        <v>115</v>
      </c>
      <c r="BE31" s="13" t="s">
        <v>108</v>
      </c>
      <c r="BF31" s="13" t="s">
        <v>108</v>
      </c>
      <c r="BG31" s="13" t="s">
        <v>108</v>
      </c>
      <c r="BH31" s="13" t="s">
        <v>108</v>
      </c>
      <c r="BI31" s="13" t="s">
        <v>108</v>
      </c>
      <c r="BJ31" s="13" t="s">
        <v>108</v>
      </c>
      <c r="BK31" s="13" t="s">
        <v>106</v>
      </c>
      <c r="BL31" s="13" t="s">
        <v>106</v>
      </c>
      <c r="BM31" s="13" t="s">
        <v>106</v>
      </c>
      <c r="BN31" s="13" t="s">
        <v>115</v>
      </c>
      <c r="BO31" s="13" t="s">
        <v>115</v>
      </c>
      <c r="BP31" s="13" t="s">
        <v>115</v>
      </c>
      <c r="BQ31" s="13" t="s">
        <v>115</v>
      </c>
      <c r="BR31" s="13" t="s">
        <v>115</v>
      </c>
      <c r="BS31" s="13" t="s">
        <v>106</v>
      </c>
      <c r="BT31" s="13" t="s">
        <v>108</v>
      </c>
      <c r="BU31" s="13" t="s">
        <v>106</v>
      </c>
      <c r="BV31" s="13" t="s">
        <v>115</v>
      </c>
      <c r="BW31" s="13" t="s">
        <v>115</v>
      </c>
      <c r="BX31" s="15" t="s">
        <v>108</v>
      </c>
      <c r="BY31" s="13" t="s">
        <v>106</v>
      </c>
      <c r="BZ31" s="13" t="s">
        <v>106</v>
      </c>
      <c r="CA31" s="13" t="s">
        <v>106</v>
      </c>
      <c r="CB31" s="13" t="s">
        <v>106</v>
      </c>
      <c r="CC31" s="15" t="s">
        <v>105</v>
      </c>
      <c r="CD31" s="16" t="s">
        <v>110</v>
      </c>
      <c r="CE31" s="13" t="s">
        <v>109</v>
      </c>
      <c r="CF31" s="16" t="s">
        <v>110</v>
      </c>
      <c r="CG31" s="13" t="s">
        <v>110</v>
      </c>
      <c r="CH31" s="16" t="s">
        <v>109</v>
      </c>
      <c r="CI31" s="13" t="s">
        <v>110</v>
      </c>
      <c r="CJ31" s="13" t="s">
        <v>110</v>
      </c>
      <c r="CK31" s="13" t="s">
        <v>110</v>
      </c>
      <c r="CL31" s="16" t="s">
        <v>117</v>
      </c>
      <c r="CM31" s="16" t="s">
        <v>116</v>
      </c>
      <c r="CN31" s="13" t="s">
        <v>110</v>
      </c>
      <c r="CO31" s="16" t="s">
        <v>117</v>
      </c>
      <c r="CP31" s="13" t="s">
        <v>110</v>
      </c>
      <c r="CQ31" s="16" t="s">
        <v>117</v>
      </c>
      <c r="CR31" s="13" t="s">
        <v>110</v>
      </c>
      <c r="CS31" s="16" t="s">
        <v>117</v>
      </c>
      <c r="CT31" s="16" t="s">
        <v>110</v>
      </c>
      <c r="CU31" s="13" t="s">
        <v>110</v>
      </c>
      <c r="CV31" s="16" t="s">
        <v>110</v>
      </c>
      <c r="CW31" s="17" t="s">
        <v>110</v>
      </c>
    </row>
    <row r="32" ht="22.5" customHeight="1">
      <c r="A32" s="6">
        <v>46001.530593055555</v>
      </c>
      <c r="B32" s="7" t="s">
        <v>169</v>
      </c>
      <c r="C32" s="7" t="s">
        <v>102</v>
      </c>
      <c r="D32" s="8">
        <v>28.0</v>
      </c>
      <c r="E32" s="7" t="s">
        <v>122</v>
      </c>
      <c r="F32" s="7" t="s">
        <v>170</v>
      </c>
      <c r="G32" s="7" t="s">
        <v>107</v>
      </c>
      <c r="H32" s="7" t="s">
        <v>115</v>
      </c>
      <c r="I32" s="7" t="s">
        <v>115</v>
      </c>
      <c r="J32" s="7" t="s">
        <v>115</v>
      </c>
      <c r="K32" s="7" t="s">
        <v>115</v>
      </c>
      <c r="L32" s="7" t="s">
        <v>106</v>
      </c>
      <c r="M32" s="7" t="s">
        <v>106</v>
      </c>
      <c r="N32" s="7" t="s">
        <v>105</v>
      </c>
      <c r="O32" s="7" t="s">
        <v>106</v>
      </c>
      <c r="P32" s="7" t="s">
        <v>106</v>
      </c>
      <c r="Q32" s="7" t="s">
        <v>105</v>
      </c>
      <c r="R32" s="7" t="s">
        <v>115</v>
      </c>
      <c r="S32" s="7" t="s">
        <v>107</v>
      </c>
      <c r="T32" s="7" t="s">
        <v>115</v>
      </c>
      <c r="U32" s="7" t="s">
        <v>115</v>
      </c>
      <c r="V32" s="7" t="s">
        <v>115</v>
      </c>
      <c r="W32" s="7" t="s">
        <v>115</v>
      </c>
      <c r="X32" s="7" t="s">
        <v>115</v>
      </c>
      <c r="Y32" s="7" t="s">
        <v>115</v>
      </c>
      <c r="Z32" s="7" t="s">
        <v>105</v>
      </c>
      <c r="AA32" s="7" t="s">
        <v>106</v>
      </c>
      <c r="AB32" s="7" t="s">
        <v>107</v>
      </c>
      <c r="AC32" s="7" t="s">
        <v>107</v>
      </c>
      <c r="AD32" s="7" t="s">
        <v>107</v>
      </c>
      <c r="AE32" s="7" t="s">
        <v>106</v>
      </c>
      <c r="AF32" s="7" t="s">
        <v>106</v>
      </c>
      <c r="AG32" s="7" t="s">
        <v>105</v>
      </c>
      <c r="AH32" s="7" t="s">
        <v>115</v>
      </c>
      <c r="AI32" s="7" t="s">
        <v>115</v>
      </c>
      <c r="AJ32" s="7" t="s">
        <v>107</v>
      </c>
      <c r="AK32" s="7" t="s">
        <v>107</v>
      </c>
      <c r="AL32" s="7" t="s">
        <v>106</v>
      </c>
      <c r="AM32" s="7" t="s">
        <v>107</v>
      </c>
      <c r="AN32" s="9" t="s">
        <v>105</v>
      </c>
      <c r="AO32" s="7" t="s">
        <v>106</v>
      </c>
      <c r="AP32" s="7" t="s">
        <v>106</v>
      </c>
      <c r="AQ32" s="7" t="s">
        <v>108</v>
      </c>
      <c r="AR32" s="7" t="s">
        <v>115</v>
      </c>
      <c r="AS32" s="7" t="s">
        <v>106</v>
      </c>
      <c r="AT32" s="7" t="s">
        <v>115</v>
      </c>
      <c r="AU32" s="7" t="s">
        <v>106</v>
      </c>
      <c r="AV32" s="7" t="s">
        <v>106</v>
      </c>
      <c r="AW32" s="7" t="s">
        <v>106</v>
      </c>
      <c r="AX32" s="7" t="s">
        <v>106</v>
      </c>
      <c r="AY32" s="7" t="s">
        <v>108</v>
      </c>
      <c r="AZ32" s="7" t="s">
        <v>106</v>
      </c>
      <c r="BA32" s="7" t="s">
        <v>106</v>
      </c>
      <c r="BB32" s="7" t="s">
        <v>115</v>
      </c>
      <c r="BC32" s="7" t="s">
        <v>115</v>
      </c>
      <c r="BD32" s="7" t="s">
        <v>115</v>
      </c>
      <c r="BE32" s="7" t="s">
        <v>107</v>
      </c>
      <c r="BF32" s="7" t="s">
        <v>106</v>
      </c>
      <c r="BG32" s="7" t="s">
        <v>106</v>
      </c>
      <c r="BH32" s="7" t="s">
        <v>107</v>
      </c>
      <c r="BI32" s="7" t="s">
        <v>108</v>
      </c>
      <c r="BJ32" s="7" t="s">
        <v>108</v>
      </c>
      <c r="BK32" s="7" t="s">
        <v>108</v>
      </c>
      <c r="BL32" s="7" t="s">
        <v>108</v>
      </c>
      <c r="BM32" s="7" t="s">
        <v>108</v>
      </c>
      <c r="BN32" s="7" t="s">
        <v>108</v>
      </c>
      <c r="BO32" s="7" t="s">
        <v>108</v>
      </c>
      <c r="BP32" s="7" t="s">
        <v>108</v>
      </c>
      <c r="BQ32" s="7" t="s">
        <v>108</v>
      </c>
      <c r="BR32" s="7" t="s">
        <v>108</v>
      </c>
      <c r="BS32" s="7" t="s">
        <v>107</v>
      </c>
      <c r="BT32" s="7" t="s">
        <v>115</v>
      </c>
      <c r="BU32" s="7" t="s">
        <v>115</v>
      </c>
      <c r="BV32" s="7" t="s">
        <v>107</v>
      </c>
      <c r="BW32" s="7" t="s">
        <v>107</v>
      </c>
      <c r="BX32" s="9" t="s">
        <v>107</v>
      </c>
      <c r="BY32" s="7" t="s">
        <v>108</v>
      </c>
      <c r="BZ32" s="7" t="s">
        <v>105</v>
      </c>
      <c r="CA32" s="7" t="s">
        <v>107</v>
      </c>
      <c r="CB32" s="7" t="s">
        <v>105</v>
      </c>
      <c r="CC32" s="9" t="s">
        <v>107</v>
      </c>
      <c r="CD32" s="10" t="s">
        <v>110</v>
      </c>
      <c r="CE32" s="7" t="s">
        <v>109</v>
      </c>
      <c r="CF32" s="10" t="s">
        <v>110</v>
      </c>
      <c r="CG32" s="7" t="s">
        <v>111</v>
      </c>
      <c r="CH32" s="10" t="s">
        <v>116</v>
      </c>
      <c r="CI32" s="7" t="s">
        <v>109</v>
      </c>
      <c r="CJ32" s="7" t="s">
        <v>117</v>
      </c>
      <c r="CK32" s="7" t="s">
        <v>111</v>
      </c>
      <c r="CL32" s="10" t="s">
        <v>110</v>
      </c>
      <c r="CM32" s="10" t="s">
        <v>111</v>
      </c>
      <c r="CN32" s="7" t="s">
        <v>111</v>
      </c>
      <c r="CO32" s="10" t="s">
        <v>111</v>
      </c>
      <c r="CP32" s="7" t="s">
        <v>116</v>
      </c>
      <c r="CQ32" s="10" t="s">
        <v>116</v>
      </c>
      <c r="CR32" s="7" t="s">
        <v>117</v>
      </c>
      <c r="CS32" s="10" t="s">
        <v>116</v>
      </c>
      <c r="CT32" s="10" t="s">
        <v>117</v>
      </c>
      <c r="CU32" s="7" t="s">
        <v>117</v>
      </c>
      <c r="CV32" s="10" t="s">
        <v>110</v>
      </c>
      <c r="CW32" s="11" t="s">
        <v>111</v>
      </c>
    </row>
    <row r="33" ht="22.5" customHeight="1">
      <c r="A33" s="12">
        <v>46001.53961320602</v>
      </c>
      <c r="B33" s="13" t="s">
        <v>142</v>
      </c>
      <c r="C33" s="13" t="s">
        <v>102</v>
      </c>
      <c r="D33" s="14">
        <v>17.0</v>
      </c>
      <c r="E33" s="13" t="s">
        <v>103</v>
      </c>
      <c r="F33" s="13" t="s">
        <v>166</v>
      </c>
      <c r="G33" s="13" t="s">
        <v>106</v>
      </c>
      <c r="H33" s="13" t="s">
        <v>115</v>
      </c>
      <c r="I33" s="13" t="s">
        <v>115</v>
      </c>
      <c r="J33" s="13" t="s">
        <v>106</v>
      </c>
      <c r="K33" s="13" t="s">
        <v>115</v>
      </c>
      <c r="L33" s="13" t="s">
        <v>106</v>
      </c>
      <c r="M33" s="13" t="s">
        <v>106</v>
      </c>
      <c r="N33" s="13" t="s">
        <v>105</v>
      </c>
      <c r="O33" s="13" t="s">
        <v>115</v>
      </c>
      <c r="P33" s="13" t="s">
        <v>106</v>
      </c>
      <c r="Q33" s="13" t="s">
        <v>115</v>
      </c>
      <c r="R33" s="13" t="s">
        <v>106</v>
      </c>
      <c r="S33" s="13" t="s">
        <v>105</v>
      </c>
      <c r="T33" s="13" t="s">
        <v>115</v>
      </c>
      <c r="U33" s="13" t="s">
        <v>115</v>
      </c>
      <c r="V33" s="13" t="s">
        <v>115</v>
      </c>
      <c r="W33" s="13" t="s">
        <v>115</v>
      </c>
      <c r="X33" s="13" t="s">
        <v>115</v>
      </c>
      <c r="Y33" s="13" t="s">
        <v>106</v>
      </c>
      <c r="Z33" s="13" t="s">
        <v>115</v>
      </c>
      <c r="AA33" s="13" t="s">
        <v>106</v>
      </c>
      <c r="AB33" s="13" t="s">
        <v>115</v>
      </c>
      <c r="AC33" s="13" t="s">
        <v>108</v>
      </c>
      <c r="AD33" s="13" t="s">
        <v>105</v>
      </c>
      <c r="AE33" s="13" t="s">
        <v>115</v>
      </c>
      <c r="AF33" s="13" t="s">
        <v>106</v>
      </c>
      <c r="AG33" s="13" t="s">
        <v>106</v>
      </c>
      <c r="AH33" s="13" t="s">
        <v>105</v>
      </c>
      <c r="AI33" s="13" t="s">
        <v>115</v>
      </c>
      <c r="AJ33" s="13" t="s">
        <v>115</v>
      </c>
      <c r="AK33" s="13" t="s">
        <v>115</v>
      </c>
      <c r="AL33" s="13" t="s">
        <v>105</v>
      </c>
      <c r="AM33" s="13" t="s">
        <v>106</v>
      </c>
      <c r="AN33" s="15" t="s">
        <v>115</v>
      </c>
      <c r="AO33" s="13" t="s">
        <v>106</v>
      </c>
      <c r="AP33" s="13" t="s">
        <v>106</v>
      </c>
      <c r="AQ33" s="13" t="s">
        <v>106</v>
      </c>
      <c r="AR33" s="13" t="s">
        <v>106</v>
      </c>
      <c r="AS33" s="13" t="s">
        <v>115</v>
      </c>
      <c r="AT33" s="13" t="s">
        <v>106</v>
      </c>
      <c r="AU33" s="13" t="s">
        <v>106</v>
      </c>
      <c r="AV33" s="13" t="s">
        <v>106</v>
      </c>
      <c r="AW33" s="13" t="s">
        <v>115</v>
      </c>
      <c r="AX33" s="13" t="s">
        <v>115</v>
      </c>
      <c r="AY33" s="13" t="s">
        <v>115</v>
      </c>
      <c r="AZ33" s="13" t="s">
        <v>115</v>
      </c>
      <c r="BA33" s="13" t="s">
        <v>115</v>
      </c>
      <c r="BB33" s="13" t="s">
        <v>115</v>
      </c>
      <c r="BC33" s="13" t="s">
        <v>115</v>
      </c>
      <c r="BD33" s="13" t="s">
        <v>115</v>
      </c>
      <c r="BE33" s="13" t="s">
        <v>107</v>
      </c>
      <c r="BF33" s="13" t="s">
        <v>107</v>
      </c>
      <c r="BG33" s="13" t="s">
        <v>107</v>
      </c>
      <c r="BH33" s="13" t="s">
        <v>107</v>
      </c>
      <c r="BI33" s="13" t="s">
        <v>107</v>
      </c>
      <c r="BJ33" s="13" t="s">
        <v>107</v>
      </c>
      <c r="BK33" s="13" t="s">
        <v>107</v>
      </c>
      <c r="BL33" s="13" t="s">
        <v>107</v>
      </c>
      <c r="BM33" s="13" t="s">
        <v>107</v>
      </c>
      <c r="BN33" s="13" t="s">
        <v>107</v>
      </c>
      <c r="BO33" s="13" t="s">
        <v>107</v>
      </c>
      <c r="BP33" s="13" t="s">
        <v>107</v>
      </c>
      <c r="BQ33" s="13" t="s">
        <v>107</v>
      </c>
      <c r="BR33" s="13" t="s">
        <v>107</v>
      </c>
      <c r="BS33" s="13" t="s">
        <v>107</v>
      </c>
      <c r="BT33" s="13" t="s">
        <v>107</v>
      </c>
      <c r="BU33" s="13" t="s">
        <v>107</v>
      </c>
      <c r="BV33" s="13" t="s">
        <v>107</v>
      </c>
      <c r="BW33" s="13" t="s">
        <v>107</v>
      </c>
      <c r="BX33" s="15" t="s">
        <v>107</v>
      </c>
      <c r="BY33" s="13" t="s">
        <v>105</v>
      </c>
      <c r="BZ33" s="13" t="s">
        <v>105</v>
      </c>
      <c r="CA33" s="13" t="s">
        <v>105</v>
      </c>
      <c r="CB33" s="13" t="s">
        <v>105</v>
      </c>
      <c r="CC33" s="15" t="s">
        <v>105</v>
      </c>
      <c r="CD33" s="16" t="s">
        <v>109</v>
      </c>
      <c r="CE33" s="13" t="s">
        <v>109</v>
      </c>
      <c r="CF33" s="16" t="s">
        <v>109</v>
      </c>
      <c r="CG33" s="13" t="s">
        <v>109</v>
      </c>
      <c r="CH33" s="16" t="s">
        <v>109</v>
      </c>
      <c r="CI33" s="13" t="s">
        <v>109</v>
      </c>
      <c r="CJ33" s="13" t="s">
        <v>109</v>
      </c>
      <c r="CK33" s="13" t="s">
        <v>109</v>
      </c>
      <c r="CL33" s="16" t="s">
        <v>109</v>
      </c>
      <c r="CM33" s="16" t="s">
        <v>109</v>
      </c>
      <c r="CN33" s="13" t="s">
        <v>109</v>
      </c>
      <c r="CO33" s="16" t="s">
        <v>109</v>
      </c>
      <c r="CP33" s="13" t="s">
        <v>109</v>
      </c>
      <c r="CQ33" s="16" t="s">
        <v>109</v>
      </c>
      <c r="CR33" s="13" t="s">
        <v>109</v>
      </c>
      <c r="CS33" s="16" t="s">
        <v>109</v>
      </c>
      <c r="CT33" s="16" t="s">
        <v>109</v>
      </c>
      <c r="CU33" s="13" t="s">
        <v>109</v>
      </c>
      <c r="CV33" s="16" t="s">
        <v>109</v>
      </c>
      <c r="CW33" s="17" t="s">
        <v>109</v>
      </c>
    </row>
    <row r="34" ht="22.5" customHeight="1">
      <c r="A34" s="6">
        <v>46001.563578692134</v>
      </c>
      <c r="B34" s="7" t="s">
        <v>171</v>
      </c>
      <c r="C34" s="7" t="s">
        <v>102</v>
      </c>
      <c r="D34" s="8">
        <v>15.0</v>
      </c>
      <c r="E34" s="7" t="s">
        <v>113</v>
      </c>
      <c r="F34" s="7" t="s">
        <v>127</v>
      </c>
      <c r="G34" s="7" t="s">
        <v>115</v>
      </c>
      <c r="H34" s="7" t="s">
        <v>115</v>
      </c>
      <c r="I34" s="7" t="s">
        <v>115</v>
      </c>
      <c r="J34" s="7" t="s">
        <v>115</v>
      </c>
      <c r="K34" s="7" t="s">
        <v>115</v>
      </c>
      <c r="L34" s="7" t="s">
        <v>105</v>
      </c>
      <c r="M34" s="7" t="s">
        <v>108</v>
      </c>
      <c r="N34" s="7" t="s">
        <v>115</v>
      </c>
      <c r="O34" s="7" t="s">
        <v>115</v>
      </c>
      <c r="P34" s="7" t="s">
        <v>108</v>
      </c>
      <c r="Q34" s="7" t="s">
        <v>115</v>
      </c>
      <c r="R34" s="7" t="s">
        <v>115</v>
      </c>
      <c r="S34" s="7" t="s">
        <v>115</v>
      </c>
      <c r="T34" s="7" t="s">
        <v>115</v>
      </c>
      <c r="U34" s="7" t="s">
        <v>115</v>
      </c>
      <c r="V34" s="7" t="s">
        <v>115</v>
      </c>
      <c r="W34" s="7" t="s">
        <v>115</v>
      </c>
      <c r="X34" s="7" t="s">
        <v>115</v>
      </c>
      <c r="Y34" s="7" t="s">
        <v>115</v>
      </c>
      <c r="Z34" s="7" t="s">
        <v>115</v>
      </c>
      <c r="AA34" s="7" t="s">
        <v>115</v>
      </c>
      <c r="AB34" s="7" t="s">
        <v>115</v>
      </c>
      <c r="AC34" s="7" t="s">
        <v>106</v>
      </c>
      <c r="AD34" s="7" t="s">
        <v>115</v>
      </c>
      <c r="AE34" s="7" t="s">
        <v>106</v>
      </c>
      <c r="AF34" s="7" t="s">
        <v>115</v>
      </c>
      <c r="AG34" s="7" t="s">
        <v>106</v>
      </c>
      <c r="AH34" s="7" t="s">
        <v>105</v>
      </c>
      <c r="AI34" s="7" t="s">
        <v>105</v>
      </c>
      <c r="AJ34" s="7" t="s">
        <v>106</v>
      </c>
      <c r="AK34" s="7" t="s">
        <v>106</v>
      </c>
      <c r="AL34" s="7" t="s">
        <v>106</v>
      </c>
      <c r="AM34" s="7" t="s">
        <v>115</v>
      </c>
      <c r="AN34" s="9" t="s">
        <v>106</v>
      </c>
      <c r="AO34" s="7" t="s">
        <v>108</v>
      </c>
      <c r="AP34" s="7" t="s">
        <v>108</v>
      </c>
      <c r="AQ34" s="7" t="s">
        <v>106</v>
      </c>
      <c r="AR34" s="7" t="s">
        <v>106</v>
      </c>
      <c r="AS34" s="7" t="s">
        <v>108</v>
      </c>
      <c r="AT34" s="7" t="s">
        <v>106</v>
      </c>
      <c r="AU34" s="7" t="s">
        <v>108</v>
      </c>
      <c r="AV34" s="7" t="s">
        <v>106</v>
      </c>
      <c r="AW34" s="7" t="s">
        <v>108</v>
      </c>
      <c r="AX34" s="7" t="s">
        <v>108</v>
      </c>
      <c r="AY34" s="7" t="s">
        <v>106</v>
      </c>
      <c r="AZ34" s="7" t="s">
        <v>108</v>
      </c>
      <c r="BA34" s="7" t="s">
        <v>106</v>
      </c>
      <c r="BB34" s="7" t="s">
        <v>108</v>
      </c>
      <c r="BC34" s="7" t="s">
        <v>106</v>
      </c>
      <c r="BD34" s="7" t="s">
        <v>108</v>
      </c>
      <c r="BE34" s="7" t="s">
        <v>108</v>
      </c>
      <c r="BF34" s="7" t="s">
        <v>108</v>
      </c>
      <c r="BG34" s="7" t="s">
        <v>106</v>
      </c>
      <c r="BH34" s="7" t="s">
        <v>106</v>
      </c>
      <c r="BI34" s="7" t="s">
        <v>106</v>
      </c>
      <c r="BJ34" s="7" t="s">
        <v>106</v>
      </c>
      <c r="BK34" s="7" t="s">
        <v>108</v>
      </c>
      <c r="BL34" s="7" t="s">
        <v>106</v>
      </c>
      <c r="BM34" s="7" t="s">
        <v>108</v>
      </c>
      <c r="BN34" s="7" t="s">
        <v>107</v>
      </c>
      <c r="BO34" s="7" t="s">
        <v>106</v>
      </c>
      <c r="BP34" s="7" t="s">
        <v>108</v>
      </c>
      <c r="BQ34" s="7" t="s">
        <v>108</v>
      </c>
      <c r="BR34" s="7" t="s">
        <v>106</v>
      </c>
      <c r="BS34" s="7" t="s">
        <v>108</v>
      </c>
      <c r="BT34" s="7" t="s">
        <v>108</v>
      </c>
      <c r="BU34" s="7" t="s">
        <v>106</v>
      </c>
      <c r="BV34" s="7" t="s">
        <v>106</v>
      </c>
      <c r="BW34" s="7" t="s">
        <v>108</v>
      </c>
      <c r="BX34" s="9" t="s">
        <v>108</v>
      </c>
      <c r="BY34" s="7" t="s">
        <v>106</v>
      </c>
      <c r="BZ34" s="7" t="s">
        <v>106</v>
      </c>
      <c r="CA34" s="7" t="s">
        <v>106</v>
      </c>
      <c r="CB34" s="7" t="s">
        <v>108</v>
      </c>
      <c r="CC34" s="9" t="s">
        <v>108</v>
      </c>
      <c r="CD34" s="10" t="s">
        <v>110</v>
      </c>
      <c r="CE34" s="7" t="s">
        <v>109</v>
      </c>
      <c r="CF34" s="10" t="s">
        <v>116</v>
      </c>
      <c r="CG34" s="7" t="s">
        <v>109</v>
      </c>
      <c r="CH34" s="10" t="s">
        <v>116</v>
      </c>
      <c r="CI34" s="7" t="s">
        <v>109</v>
      </c>
      <c r="CJ34" s="7" t="s">
        <v>110</v>
      </c>
      <c r="CK34" s="7" t="s">
        <v>117</v>
      </c>
      <c r="CL34" s="10" t="s">
        <v>116</v>
      </c>
      <c r="CM34" s="10" t="s">
        <v>110</v>
      </c>
      <c r="CN34" s="7" t="s">
        <v>110</v>
      </c>
      <c r="CO34" s="10" t="s">
        <v>109</v>
      </c>
      <c r="CP34" s="7" t="s">
        <v>109</v>
      </c>
      <c r="CQ34" s="10" t="s">
        <v>110</v>
      </c>
      <c r="CR34" s="7" t="s">
        <v>109</v>
      </c>
      <c r="CS34" s="10" t="s">
        <v>116</v>
      </c>
      <c r="CT34" s="10" t="s">
        <v>116</v>
      </c>
      <c r="CU34" s="7" t="s">
        <v>109</v>
      </c>
      <c r="CV34" s="10" t="s">
        <v>116</v>
      </c>
      <c r="CW34" s="11" t="s">
        <v>117</v>
      </c>
    </row>
    <row r="35" ht="22.5" customHeight="1">
      <c r="A35" s="12">
        <v>46001.591710567125</v>
      </c>
      <c r="B35" s="13" t="s">
        <v>172</v>
      </c>
      <c r="C35" s="13" t="s">
        <v>102</v>
      </c>
      <c r="D35" s="14">
        <v>22.0</v>
      </c>
      <c r="E35" s="13" t="s">
        <v>122</v>
      </c>
      <c r="F35" s="13" t="s">
        <v>173</v>
      </c>
      <c r="G35" s="13" t="s">
        <v>106</v>
      </c>
      <c r="H35" s="13" t="s">
        <v>105</v>
      </c>
      <c r="I35" s="13" t="s">
        <v>105</v>
      </c>
      <c r="J35" s="13" t="s">
        <v>105</v>
      </c>
      <c r="K35" s="13" t="s">
        <v>106</v>
      </c>
      <c r="L35" s="13" t="s">
        <v>105</v>
      </c>
      <c r="M35" s="13" t="s">
        <v>106</v>
      </c>
      <c r="N35" s="13" t="s">
        <v>106</v>
      </c>
      <c r="O35" s="13" t="s">
        <v>105</v>
      </c>
      <c r="P35" s="13" t="s">
        <v>105</v>
      </c>
      <c r="Q35" s="13" t="s">
        <v>105</v>
      </c>
      <c r="R35" s="13" t="s">
        <v>105</v>
      </c>
      <c r="S35" s="13" t="s">
        <v>105</v>
      </c>
      <c r="T35" s="13" t="s">
        <v>106</v>
      </c>
      <c r="U35" s="13" t="s">
        <v>105</v>
      </c>
      <c r="V35" s="13" t="s">
        <v>106</v>
      </c>
      <c r="W35" s="13" t="s">
        <v>105</v>
      </c>
      <c r="X35" s="13" t="s">
        <v>106</v>
      </c>
      <c r="Y35" s="13" t="s">
        <v>105</v>
      </c>
      <c r="Z35" s="13" t="s">
        <v>105</v>
      </c>
      <c r="AA35" s="13" t="s">
        <v>106</v>
      </c>
      <c r="AB35" s="13" t="s">
        <v>107</v>
      </c>
      <c r="AC35" s="13" t="s">
        <v>105</v>
      </c>
      <c r="AD35" s="13" t="s">
        <v>105</v>
      </c>
      <c r="AE35" s="13" t="s">
        <v>105</v>
      </c>
      <c r="AF35" s="13" t="s">
        <v>105</v>
      </c>
      <c r="AG35" s="13" t="s">
        <v>107</v>
      </c>
      <c r="AH35" s="13" t="s">
        <v>105</v>
      </c>
      <c r="AI35" s="13" t="s">
        <v>105</v>
      </c>
      <c r="AJ35" s="13" t="s">
        <v>105</v>
      </c>
      <c r="AK35" s="13" t="s">
        <v>105</v>
      </c>
      <c r="AL35" s="13" t="s">
        <v>106</v>
      </c>
      <c r="AM35" s="13" t="s">
        <v>105</v>
      </c>
      <c r="AN35" s="15" t="s">
        <v>105</v>
      </c>
      <c r="AO35" s="13" t="s">
        <v>106</v>
      </c>
      <c r="AP35" s="13" t="s">
        <v>106</v>
      </c>
      <c r="AQ35" s="13" t="s">
        <v>106</v>
      </c>
      <c r="AR35" s="13" t="s">
        <v>106</v>
      </c>
      <c r="AS35" s="13" t="s">
        <v>106</v>
      </c>
      <c r="AT35" s="13" t="s">
        <v>106</v>
      </c>
      <c r="AU35" s="13" t="s">
        <v>106</v>
      </c>
      <c r="AV35" s="13" t="s">
        <v>106</v>
      </c>
      <c r="AW35" s="13" t="s">
        <v>106</v>
      </c>
      <c r="AX35" s="13" t="s">
        <v>106</v>
      </c>
      <c r="AY35" s="13" t="s">
        <v>106</v>
      </c>
      <c r="AZ35" s="13" t="s">
        <v>106</v>
      </c>
      <c r="BA35" s="13" t="s">
        <v>106</v>
      </c>
      <c r="BB35" s="13" t="s">
        <v>106</v>
      </c>
      <c r="BC35" s="13" t="s">
        <v>106</v>
      </c>
      <c r="BD35" s="13" t="s">
        <v>106</v>
      </c>
      <c r="BE35" s="13" t="s">
        <v>107</v>
      </c>
      <c r="BF35" s="13" t="s">
        <v>107</v>
      </c>
      <c r="BG35" s="13" t="s">
        <v>107</v>
      </c>
      <c r="BH35" s="13" t="s">
        <v>108</v>
      </c>
      <c r="BI35" s="13" t="s">
        <v>108</v>
      </c>
      <c r="BJ35" s="13" t="s">
        <v>108</v>
      </c>
      <c r="BK35" s="13" t="s">
        <v>108</v>
      </c>
      <c r="BL35" s="13" t="s">
        <v>108</v>
      </c>
      <c r="BM35" s="13" t="s">
        <v>108</v>
      </c>
      <c r="BN35" s="13" t="s">
        <v>108</v>
      </c>
      <c r="BO35" s="13" t="s">
        <v>108</v>
      </c>
      <c r="BP35" s="13" t="s">
        <v>108</v>
      </c>
      <c r="BQ35" s="13" t="s">
        <v>108</v>
      </c>
      <c r="BR35" s="13" t="s">
        <v>108</v>
      </c>
      <c r="BS35" s="13" t="s">
        <v>108</v>
      </c>
      <c r="BT35" s="13" t="s">
        <v>108</v>
      </c>
      <c r="BU35" s="13" t="s">
        <v>108</v>
      </c>
      <c r="BV35" s="13" t="s">
        <v>108</v>
      </c>
      <c r="BW35" s="13" t="s">
        <v>108</v>
      </c>
      <c r="BX35" s="15" t="s">
        <v>108</v>
      </c>
      <c r="BY35" s="13" t="s">
        <v>105</v>
      </c>
      <c r="BZ35" s="13" t="s">
        <v>105</v>
      </c>
      <c r="CA35" s="13" t="s">
        <v>105</v>
      </c>
      <c r="CB35" s="13" t="s">
        <v>106</v>
      </c>
      <c r="CC35" s="15" t="s">
        <v>107</v>
      </c>
      <c r="CD35" s="16" t="s">
        <v>109</v>
      </c>
      <c r="CE35" s="13" t="s">
        <v>116</v>
      </c>
      <c r="CF35" s="16" t="s">
        <v>116</v>
      </c>
      <c r="CG35" s="13" t="s">
        <v>116</v>
      </c>
      <c r="CH35" s="16" t="s">
        <v>116</v>
      </c>
      <c r="CI35" s="13" t="s">
        <v>116</v>
      </c>
      <c r="CJ35" s="13" t="s">
        <v>116</v>
      </c>
      <c r="CK35" s="13" t="s">
        <v>116</v>
      </c>
      <c r="CL35" s="16" t="s">
        <v>116</v>
      </c>
      <c r="CM35" s="16" t="s">
        <v>116</v>
      </c>
      <c r="CN35" s="13" t="s">
        <v>116</v>
      </c>
      <c r="CO35" s="16" t="s">
        <v>116</v>
      </c>
      <c r="CP35" s="13" t="s">
        <v>109</v>
      </c>
      <c r="CQ35" s="16" t="s">
        <v>116</v>
      </c>
      <c r="CR35" s="13" t="s">
        <v>116</v>
      </c>
      <c r="CS35" s="16" t="s">
        <v>116</v>
      </c>
      <c r="CT35" s="16" t="s">
        <v>116</v>
      </c>
      <c r="CU35" s="13" t="s">
        <v>116</v>
      </c>
      <c r="CV35" s="16" t="s">
        <v>116</v>
      </c>
      <c r="CW35" s="17" t="s">
        <v>116</v>
      </c>
    </row>
    <row r="36" ht="22.5" customHeight="1">
      <c r="A36" s="6">
        <v>46001.695597592596</v>
      </c>
      <c r="B36" s="7" t="s">
        <v>124</v>
      </c>
      <c r="C36" s="7" t="s">
        <v>102</v>
      </c>
      <c r="D36" s="8">
        <v>23.0</v>
      </c>
      <c r="E36" s="7" t="s">
        <v>103</v>
      </c>
      <c r="F36" s="7" t="s">
        <v>174</v>
      </c>
      <c r="G36" s="7" t="s">
        <v>107</v>
      </c>
      <c r="H36" s="7" t="s">
        <v>115</v>
      </c>
      <c r="I36" s="7" t="s">
        <v>106</v>
      </c>
      <c r="J36" s="7" t="s">
        <v>105</v>
      </c>
      <c r="K36" s="7" t="s">
        <v>115</v>
      </c>
      <c r="L36" s="7" t="s">
        <v>105</v>
      </c>
      <c r="M36" s="7" t="s">
        <v>106</v>
      </c>
      <c r="N36" s="7" t="s">
        <v>106</v>
      </c>
      <c r="O36" s="7" t="s">
        <v>108</v>
      </c>
      <c r="P36" s="7" t="s">
        <v>105</v>
      </c>
      <c r="Q36" s="7" t="s">
        <v>106</v>
      </c>
      <c r="R36" s="7" t="s">
        <v>105</v>
      </c>
      <c r="S36" s="7" t="s">
        <v>105</v>
      </c>
      <c r="T36" s="7" t="s">
        <v>106</v>
      </c>
      <c r="U36" s="7" t="s">
        <v>106</v>
      </c>
      <c r="V36" s="7" t="s">
        <v>106</v>
      </c>
      <c r="W36" s="7" t="s">
        <v>106</v>
      </c>
      <c r="X36" s="7" t="s">
        <v>106</v>
      </c>
      <c r="Y36" s="7" t="s">
        <v>106</v>
      </c>
      <c r="Z36" s="7" t="s">
        <v>115</v>
      </c>
      <c r="AA36" s="7" t="s">
        <v>115</v>
      </c>
      <c r="AB36" s="7" t="s">
        <v>105</v>
      </c>
      <c r="AC36" s="7" t="s">
        <v>107</v>
      </c>
      <c r="AD36" s="7" t="s">
        <v>107</v>
      </c>
      <c r="AE36" s="7" t="s">
        <v>105</v>
      </c>
      <c r="AF36" s="7" t="s">
        <v>108</v>
      </c>
      <c r="AG36" s="7" t="s">
        <v>105</v>
      </c>
      <c r="AH36" s="7" t="s">
        <v>107</v>
      </c>
      <c r="AI36" s="7" t="s">
        <v>105</v>
      </c>
      <c r="AJ36" s="7" t="s">
        <v>107</v>
      </c>
      <c r="AK36" s="7" t="s">
        <v>106</v>
      </c>
      <c r="AL36" s="7" t="s">
        <v>115</v>
      </c>
      <c r="AM36" s="7" t="s">
        <v>107</v>
      </c>
      <c r="AN36" s="9" t="s">
        <v>107</v>
      </c>
      <c r="AO36" s="7" t="s">
        <v>115</v>
      </c>
      <c r="AP36" s="7" t="s">
        <v>115</v>
      </c>
      <c r="AQ36" s="7" t="s">
        <v>115</v>
      </c>
      <c r="AR36" s="7" t="s">
        <v>115</v>
      </c>
      <c r="AS36" s="7" t="s">
        <v>115</v>
      </c>
      <c r="AT36" s="7" t="s">
        <v>115</v>
      </c>
      <c r="AU36" s="7" t="s">
        <v>115</v>
      </c>
      <c r="AV36" s="7" t="s">
        <v>115</v>
      </c>
      <c r="AW36" s="7" t="s">
        <v>115</v>
      </c>
      <c r="AX36" s="7" t="s">
        <v>115</v>
      </c>
      <c r="AY36" s="7" t="s">
        <v>115</v>
      </c>
      <c r="AZ36" s="7" t="s">
        <v>115</v>
      </c>
      <c r="BA36" s="7" t="s">
        <v>115</v>
      </c>
      <c r="BB36" s="7" t="s">
        <v>115</v>
      </c>
      <c r="BC36" s="7" t="s">
        <v>115</v>
      </c>
      <c r="BD36" s="7" t="s">
        <v>115</v>
      </c>
      <c r="BE36" s="7" t="s">
        <v>115</v>
      </c>
      <c r="BF36" s="7" t="s">
        <v>107</v>
      </c>
      <c r="BG36" s="7" t="s">
        <v>107</v>
      </c>
      <c r="BH36" s="7" t="s">
        <v>107</v>
      </c>
      <c r="BI36" s="7" t="s">
        <v>107</v>
      </c>
      <c r="BJ36" s="7" t="s">
        <v>107</v>
      </c>
      <c r="BK36" s="7" t="s">
        <v>107</v>
      </c>
      <c r="BL36" s="7" t="s">
        <v>107</v>
      </c>
      <c r="BM36" s="7" t="s">
        <v>107</v>
      </c>
      <c r="BN36" s="7" t="s">
        <v>107</v>
      </c>
      <c r="BO36" s="7" t="s">
        <v>107</v>
      </c>
      <c r="BP36" s="7" t="s">
        <v>107</v>
      </c>
      <c r="BQ36" s="7" t="s">
        <v>107</v>
      </c>
      <c r="BR36" s="7" t="s">
        <v>107</v>
      </c>
      <c r="BS36" s="7" t="s">
        <v>107</v>
      </c>
      <c r="BT36" s="7" t="s">
        <v>107</v>
      </c>
      <c r="BU36" s="7" t="s">
        <v>107</v>
      </c>
      <c r="BV36" s="7" t="s">
        <v>107</v>
      </c>
      <c r="BW36" s="7" t="s">
        <v>107</v>
      </c>
      <c r="BX36" s="9" t="s">
        <v>106</v>
      </c>
      <c r="BY36" s="7" t="s">
        <v>108</v>
      </c>
      <c r="BZ36" s="7" t="s">
        <v>106</v>
      </c>
      <c r="CA36" s="7" t="s">
        <v>107</v>
      </c>
      <c r="CB36" s="7" t="s">
        <v>105</v>
      </c>
      <c r="CC36" s="9" t="s">
        <v>107</v>
      </c>
      <c r="CD36" s="10" t="s">
        <v>110</v>
      </c>
      <c r="CE36" s="7" t="s">
        <v>110</v>
      </c>
      <c r="CF36" s="10" t="s">
        <v>109</v>
      </c>
      <c r="CG36" s="7" t="s">
        <v>110</v>
      </c>
      <c r="CH36" s="10" t="s">
        <v>109</v>
      </c>
      <c r="CI36" s="7" t="s">
        <v>110</v>
      </c>
      <c r="CJ36" s="7" t="s">
        <v>110</v>
      </c>
      <c r="CK36" s="7" t="s">
        <v>109</v>
      </c>
      <c r="CL36" s="10" t="s">
        <v>110</v>
      </c>
      <c r="CM36" s="10" t="s">
        <v>110</v>
      </c>
      <c r="CN36" s="7" t="s">
        <v>110</v>
      </c>
      <c r="CO36" s="10" t="s">
        <v>110</v>
      </c>
      <c r="CP36" s="7" t="s">
        <v>117</v>
      </c>
      <c r="CQ36" s="10" t="s">
        <v>109</v>
      </c>
      <c r="CR36" s="7" t="s">
        <v>110</v>
      </c>
      <c r="CS36" s="10" t="s">
        <v>109</v>
      </c>
      <c r="CT36" s="10" t="s">
        <v>110</v>
      </c>
      <c r="CU36" s="7" t="s">
        <v>110</v>
      </c>
      <c r="CV36" s="10" t="s">
        <v>110</v>
      </c>
      <c r="CW36" s="11" t="s">
        <v>110</v>
      </c>
    </row>
    <row r="37" ht="22.5" customHeight="1">
      <c r="A37" s="12">
        <v>46001.808146041665</v>
      </c>
      <c r="B37" s="13" t="s">
        <v>175</v>
      </c>
      <c r="C37" s="13" t="s">
        <v>102</v>
      </c>
      <c r="D37" s="14">
        <v>26.0</v>
      </c>
      <c r="E37" s="13" t="s">
        <v>113</v>
      </c>
      <c r="F37" s="13" t="s">
        <v>176</v>
      </c>
      <c r="G37" s="13" t="s">
        <v>106</v>
      </c>
      <c r="H37" s="13" t="s">
        <v>105</v>
      </c>
      <c r="I37" s="13" t="s">
        <v>108</v>
      </c>
      <c r="J37" s="13" t="s">
        <v>106</v>
      </c>
      <c r="K37" s="13" t="s">
        <v>115</v>
      </c>
      <c r="L37" s="13" t="s">
        <v>105</v>
      </c>
      <c r="M37" s="13" t="s">
        <v>105</v>
      </c>
      <c r="N37" s="13" t="s">
        <v>106</v>
      </c>
      <c r="O37" s="13" t="s">
        <v>105</v>
      </c>
      <c r="P37" s="13" t="s">
        <v>105</v>
      </c>
      <c r="Q37" s="13" t="s">
        <v>105</v>
      </c>
      <c r="R37" s="13" t="s">
        <v>105</v>
      </c>
      <c r="S37" s="13" t="s">
        <v>108</v>
      </c>
      <c r="T37" s="13" t="s">
        <v>105</v>
      </c>
      <c r="U37" s="13" t="s">
        <v>106</v>
      </c>
      <c r="V37" s="13" t="s">
        <v>106</v>
      </c>
      <c r="W37" s="13" t="s">
        <v>115</v>
      </c>
      <c r="X37" s="13" t="s">
        <v>106</v>
      </c>
      <c r="Y37" s="13" t="s">
        <v>106</v>
      </c>
      <c r="Z37" s="13" t="s">
        <v>106</v>
      </c>
      <c r="AA37" s="13" t="s">
        <v>105</v>
      </c>
      <c r="AB37" s="13" t="s">
        <v>106</v>
      </c>
      <c r="AC37" s="13" t="s">
        <v>107</v>
      </c>
      <c r="AD37" s="13" t="s">
        <v>105</v>
      </c>
      <c r="AE37" s="13" t="s">
        <v>105</v>
      </c>
      <c r="AF37" s="13" t="s">
        <v>108</v>
      </c>
      <c r="AG37" s="13" t="s">
        <v>108</v>
      </c>
      <c r="AH37" s="13" t="s">
        <v>105</v>
      </c>
      <c r="AI37" s="13" t="s">
        <v>105</v>
      </c>
      <c r="AJ37" s="13" t="s">
        <v>108</v>
      </c>
      <c r="AK37" s="13" t="s">
        <v>106</v>
      </c>
      <c r="AL37" s="13" t="s">
        <v>106</v>
      </c>
      <c r="AM37" s="13" t="s">
        <v>105</v>
      </c>
      <c r="AN37" s="15" t="s">
        <v>108</v>
      </c>
      <c r="AO37" s="13" t="s">
        <v>106</v>
      </c>
      <c r="AP37" s="13" t="s">
        <v>106</v>
      </c>
      <c r="AQ37" s="13" t="s">
        <v>106</v>
      </c>
      <c r="AR37" s="13" t="s">
        <v>106</v>
      </c>
      <c r="AS37" s="13" t="s">
        <v>108</v>
      </c>
      <c r="AT37" s="13" t="s">
        <v>106</v>
      </c>
      <c r="AU37" s="13" t="s">
        <v>106</v>
      </c>
      <c r="AV37" s="13" t="s">
        <v>106</v>
      </c>
      <c r="AW37" s="13" t="s">
        <v>106</v>
      </c>
      <c r="AX37" s="13" t="s">
        <v>108</v>
      </c>
      <c r="AY37" s="13" t="s">
        <v>106</v>
      </c>
      <c r="AZ37" s="13" t="s">
        <v>106</v>
      </c>
      <c r="BA37" s="13" t="s">
        <v>106</v>
      </c>
      <c r="BB37" s="13" t="s">
        <v>106</v>
      </c>
      <c r="BC37" s="13" t="s">
        <v>106</v>
      </c>
      <c r="BD37" s="13" t="s">
        <v>106</v>
      </c>
      <c r="BE37" s="13" t="s">
        <v>108</v>
      </c>
      <c r="BF37" s="13" t="s">
        <v>108</v>
      </c>
      <c r="BG37" s="13" t="s">
        <v>108</v>
      </c>
      <c r="BH37" s="13" t="s">
        <v>108</v>
      </c>
      <c r="BI37" s="13" t="s">
        <v>108</v>
      </c>
      <c r="BJ37" s="13" t="s">
        <v>108</v>
      </c>
      <c r="BK37" s="13" t="s">
        <v>108</v>
      </c>
      <c r="BL37" s="13" t="s">
        <v>108</v>
      </c>
      <c r="BM37" s="13" t="s">
        <v>108</v>
      </c>
      <c r="BN37" s="13" t="s">
        <v>108</v>
      </c>
      <c r="BO37" s="13" t="s">
        <v>108</v>
      </c>
      <c r="BP37" s="13" t="s">
        <v>107</v>
      </c>
      <c r="BQ37" s="13" t="s">
        <v>108</v>
      </c>
      <c r="BR37" s="13" t="s">
        <v>108</v>
      </c>
      <c r="BS37" s="13" t="s">
        <v>108</v>
      </c>
      <c r="BT37" s="13" t="s">
        <v>108</v>
      </c>
      <c r="BU37" s="13" t="s">
        <v>108</v>
      </c>
      <c r="BV37" s="13" t="s">
        <v>108</v>
      </c>
      <c r="BW37" s="13" t="s">
        <v>108</v>
      </c>
      <c r="BX37" s="15" t="s">
        <v>108</v>
      </c>
      <c r="BY37" s="13" t="s">
        <v>105</v>
      </c>
      <c r="BZ37" s="13" t="s">
        <v>108</v>
      </c>
      <c r="CA37" s="13" t="s">
        <v>108</v>
      </c>
      <c r="CB37" s="13" t="s">
        <v>108</v>
      </c>
      <c r="CC37" s="15" t="s">
        <v>108</v>
      </c>
      <c r="CD37" s="16" t="s">
        <v>117</v>
      </c>
      <c r="CE37" s="13" t="s">
        <v>110</v>
      </c>
      <c r="CF37" s="16" t="s">
        <v>109</v>
      </c>
      <c r="CG37" s="13" t="s">
        <v>110</v>
      </c>
      <c r="CH37" s="16" t="s">
        <v>109</v>
      </c>
      <c r="CI37" s="13" t="s">
        <v>109</v>
      </c>
      <c r="CJ37" s="13" t="s">
        <v>110</v>
      </c>
      <c r="CK37" s="13" t="s">
        <v>117</v>
      </c>
      <c r="CL37" s="16" t="s">
        <v>110</v>
      </c>
      <c r="CM37" s="16" t="s">
        <v>109</v>
      </c>
      <c r="CN37" s="13" t="s">
        <v>110</v>
      </c>
      <c r="CO37" s="16" t="s">
        <v>110</v>
      </c>
      <c r="CP37" s="13" t="s">
        <v>110</v>
      </c>
      <c r="CQ37" s="16" t="s">
        <v>117</v>
      </c>
      <c r="CR37" s="13" t="s">
        <v>110</v>
      </c>
      <c r="CS37" s="16" t="s">
        <v>110</v>
      </c>
      <c r="CT37" s="16" t="s">
        <v>110</v>
      </c>
      <c r="CU37" s="13" t="s">
        <v>110</v>
      </c>
      <c r="CV37" s="16" t="s">
        <v>110</v>
      </c>
      <c r="CW37" s="17" t="s">
        <v>110</v>
      </c>
    </row>
    <row r="38" ht="22.5" customHeight="1">
      <c r="A38" s="6">
        <v>46002.818995995374</v>
      </c>
      <c r="B38" s="7" t="s">
        <v>177</v>
      </c>
      <c r="C38" s="7" t="s">
        <v>119</v>
      </c>
      <c r="D38" s="8">
        <v>22.0</v>
      </c>
      <c r="E38" s="7" t="s">
        <v>122</v>
      </c>
      <c r="F38" s="7" t="s">
        <v>125</v>
      </c>
      <c r="G38" s="7" t="s">
        <v>108</v>
      </c>
      <c r="H38" s="7" t="s">
        <v>106</v>
      </c>
      <c r="I38" s="7" t="s">
        <v>106</v>
      </c>
      <c r="J38" s="7" t="s">
        <v>106</v>
      </c>
      <c r="K38" s="7" t="s">
        <v>106</v>
      </c>
      <c r="L38" s="7" t="s">
        <v>115</v>
      </c>
      <c r="M38" s="7" t="s">
        <v>108</v>
      </c>
      <c r="N38" s="7" t="s">
        <v>105</v>
      </c>
      <c r="O38" s="7" t="s">
        <v>105</v>
      </c>
      <c r="P38" s="7" t="s">
        <v>106</v>
      </c>
      <c r="Q38" s="7" t="s">
        <v>106</v>
      </c>
      <c r="R38" s="7" t="s">
        <v>115</v>
      </c>
      <c r="S38" s="7" t="s">
        <v>115</v>
      </c>
      <c r="T38" s="7" t="s">
        <v>106</v>
      </c>
      <c r="U38" s="7" t="s">
        <v>115</v>
      </c>
      <c r="V38" s="7" t="s">
        <v>105</v>
      </c>
      <c r="W38" s="7" t="s">
        <v>105</v>
      </c>
      <c r="X38" s="7" t="s">
        <v>108</v>
      </c>
      <c r="Y38" s="7" t="s">
        <v>115</v>
      </c>
      <c r="Z38" s="7" t="s">
        <v>106</v>
      </c>
      <c r="AA38" s="7" t="s">
        <v>115</v>
      </c>
      <c r="AB38" s="7" t="s">
        <v>106</v>
      </c>
      <c r="AC38" s="7" t="s">
        <v>106</v>
      </c>
      <c r="AD38" s="7" t="s">
        <v>105</v>
      </c>
      <c r="AE38" s="7" t="s">
        <v>106</v>
      </c>
      <c r="AF38" s="7" t="s">
        <v>108</v>
      </c>
      <c r="AG38" s="7" t="s">
        <v>106</v>
      </c>
      <c r="AH38" s="7" t="s">
        <v>105</v>
      </c>
      <c r="AI38" s="7" t="s">
        <v>106</v>
      </c>
      <c r="AJ38" s="7" t="s">
        <v>115</v>
      </c>
      <c r="AK38" s="7" t="s">
        <v>115</v>
      </c>
      <c r="AL38" s="7" t="s">
        <v>106</v>
      </c>
      <c r="AM38" s="7" t="s">
        <v>105</v>
      </c>
      <c r="AN38" s="9" t="s">
        <v>105</v>
      </c>
      <c r="AO38" s="7" t="s">
        <v>108</v>
      </c>
      <c r="AP38" s="7" t="s">
        <v>106</v>
      </c>
      <c r="AQ38" s="7" t="s">
        <v>106</v>
      </c>
      <c r="AR38" s="7" t="s">
        <v>108</v>
      </c>
      <c r="AS38" s="7" t="s">
        <v>106</v>
      </c>
      <c r="AT38" s="7" t="s">
        <v>106</v>
      </c>
      <c r="AU38" s="7" t="s">
        <v>106</v>
      </c>
      <c r="AV38" s="7" t="s">
        <v>106</v>
      </c>
      <c r="AW38" s="7" t="s">
        <v>115</v>
      </c>
      <c r="AX38" s="7" t="s">
        <v>107</v>
      </c>
      <c r="AY38" s="7" t="s">
        <v>106</v>
      </c>
      <c r="AZ38" s="7" t="s">
        <v>115</v>
      </c>
      <c r="BA38" s="7" t="s">
        <v>106</v>
      </c>
      <c r="BB38" s="7" t="s">
        <v>107</v>
      </c>
      <c r="BC38" s="7" t="s">
        <v>107</v>
      </c>
      <c r="BD38" s="7" t="s">
        <v>108</v>
      </c>
      <c r="BE38" s="7" t="s">
        <v>108</v>
      </c>
      <c r="BF38" s="7" t="s">
        <v>108</v>
      </c>
      <c r="BG38" s="7" t="s">
        <v>115</v>
      </c>
      <c r="BH38" s="7" t="s">
        <v>107</v>
      </c>
      <c r="BI38" s="7" t="s">
        <v>107</v>
      </c>
      <c r="BJ38" s="7" t="s">
        <v>108</v>
      </c>
      <c r="BK38" s="7" t="s">
        <v>115</v>
      </c>
      <c r="BL38" s="7" t="s">
        <v>106</v>
      </c>
      <c r="BM38" s="7" t="s">
        <v>108</v>
      </c>
      <c r="BN38" s="7" t="s">
        <v>107</v>
      </c>
      <c r="BO38" s="7" t="s">
        <v>115</v>
      </c>
      <c r="BP38" s="7" t="s">
        <v>107</v>
      </c>
      <c r="BQ38" s="7" t="s">
        <v>108</v>
      </c>
      <c r="BR38" s="7" t="s">
        <v>107</v>
      </c>
      <c r="BS38" s="7" t="s">
        <v>106</v>
      </c>
      <c r="BT38" s="7" t="s">
        <v>107</v>
      </c>
      <c r="BU38" s="7" t="s">
        <v>106</v>
      </c>
      <c r="BV38" s="7" t="s">
        <v>108</v>
      </c>
      <c r="BW38" s="7" t="s">
        <v>108</v>
      </c>
      <c r="BX38" s="9" t="s">
        <v>106</v>
      </c>
      <c r="BY38" s="7" t="s">
        <v>108</v>
      </c>
      <c r="BZ38" s="7" t="s">
        <v>106</v>
      </c>
      <c r="CA38" s="7" t="s">
        <v>106</v>
      </c>
      <c r="CB38" s="7" t="s">
        <v>115</v>
      </c>
      <c r="CC38" s="9" t="s">
        <v>105</v>
      </c>
      <c r="CD38" s="10" t="s">
        <v>117</v>
      </c>
      <c r="CE38" s="7" t="s">
        <v>109</v>
      </c>
      <c r="CF38" s="10" t="s">
        <v>110</v>
      </c>
      <c r="CG38" s="7" t="s">
        <v>109</v>
      </c>
      <c r="CH38" s="10" t="s">
        <v>110</v>
      </c>
      <c r="CI38" s="7" t="s">
        <v>109</v>
      </c>
      <c r="CJ38" s="7" t="s">
        <v>116</v>
      </c>
      <c r="CK38" s="7" t="s">
        <v>116</v>
      </c>
      <c r="CL38" s="10" t="s">
        <v>117</v>
      </c>
      <c r="CM38" s="10" t="s">
        <v>117</v>
      </c>
      <c r="CN38" s="7" t="s">
        <v>111</v>
      </c>
      <c r="CO38" s="10" t="s">
        <v>117</v>
      </c>
      <c r="CP38" s="7" t="s">
        <v>110</v>
      </c>
      <c r="CQ38" s="10" t="s">
        <v>109</v>
      </c>
      <c r="CR38" s="7" t="s">
        <v>111</v>
      </c>
      <c r="CS38" s="10" t="s">
        <v>109</v>
      </c>
      <c r="CT38" s="10" t="s">
        <v>109</v>
      </c>
      <c r="CU38" s="7" t="s">
        <v>116</v>
      </c>
      <c r="CV38" s="10" t="s">
        <v>110</v>
      </c>
      <c r="CW38" s="11" t="s">
        <v>116</v>
      </c>
    </row>
    <row r="39" ht="22.5" customHeight="1">
      <c r="A39" s="12">
        <v>46002.83479688657</v>
      </c>
      <c r="B39" s="13" t="s">
        <v>178</v>
      </c>
      <c r="C39" s="13" t="s">
        <v>102</v>
      </c>
      <c r="D39" s="14">
        <v>22.0</v>
      </c>
      <c r="E39" s="13" t="s">
        <v>103</v>
      </c>
      <c r="F39" s="13" t="s">
        <v>114</v>
      </c>
      <c r="G39" s="13" t="s">
        <v>106</v>
      </c>
      <c r="H39" s="13" t="s">
        <v>108</v>
      </c>
      <c r="I39" s="13" t="s">
        <v>106</v>
      </c>
      <c r="J39" s="13" t="s">
        <v>105</v>
      </c>
      <c r="K39" s="13" t="s">
        <v>105</v>
      </c>
      <c r="L39" s="13" t="s">
        <v>115</v>
      </c>
      <c r="M39" s="13" t="s">
        <v>115</v>
      </c>
      <c r="N39" s="13" t="s">
        <v>115</v>
      </c>
      <c r="O39" s="13" t="s">
        <v>105</v>
      </c>
      <c r="P39" s="13" t="s">
        <v>105</v>
      </c>
      <c r="Q39" s="13" t="s">
        <v>106</v>
      </c>
      <c r="R39" s="13" t="s">
        <v>106</v>
      </c>
      <c r="S39" s="13" t="s">
        <v>106</v>
      </c>
      <c r="T39" s="13" t="s">
        <v>115</v>
      </c>
      <c r="U39" s="13" t="s">
        <v>115</v>
      </c>
      <c r="V39" s="13" t="s">
        <v>115</v>
      </c>
      <c r="W39" s="13" t="s">
        <v>115</v>
      </c>
      <c r="X39" s="13" t="s">
        <v>115</v>
      </c>
      <c r="Y39" s="13" t="s">
        <v>106</v>
      </c>
      <c r="Z39" s="13" t="s">
        <v>105</v>
      </c>
      <c r="AA39" s="13" t="s">
        <v>106</v>
      </c>
      <c r="AB39" s="13" t="s">
        <v>105</v>
      </c>
      <c r="AC39" s="13" t="s">
        <v>115</v>
      </c>
      <c r="AD39" s="13" t="s">
        <v>107</v>
      </c>
      <c r="AE39" s="13" t="s">
        <v>105</v>
      </c>
      <c r="AF39" s="13" t="s">
        <v>105</v>
      </c>
      <c r="AG39" s="13" t="s">
        <v>105</v>
      </c>
      <c r="AH39" s="13" t="s">
        <v>105</v>
      </c>
      <c r="AI39" s="13" t="s">
        <v>106</v>
      </c>
      <c r="AJ39" s="13" t="s">
        <v>107</v>
      </c>
      <c r="AK39" s="13" t="s">
        <v>105</v>
      </c>
      <c r="AL39" s="13" t="s">
        <v>115</v>
      </c>
      <c r="AM39" s="13" t="s">
        <v>107</v>
      </c>
      <c r="AN39" s="15" t="s">
        <v>105</v>
      </c>
      <c r="AO39" s="13" t="s">
        <v>106</v>
      </c>
      <c r="AP39" s="13" t="s">
        <v>106</v>
      </c>
      <c r="AQ39" s="13" t="s">
        <v>106</v>
      </c>
      <c r="AR39" s="13" t="s">
        <v>106</v>
      </c>
      <c r="AS39" s="13" t="s">
        <v>106</v>
      </c>
      <c r="AT39" s="13" t="s">
        <v>115</v>
      </c>
      <c r="AU39" s="13" t="s">
        <v>106</v>
      </c>
      <c r="AV39" s="13" t="s">
        <v>115</v>
      </c>
      <c r="AW39" s="13" t="s">
        <v>106</v>
      </c>
      <c r="AX39" s="13" t="s">
        <v>115</v>
      </c>
      <c r="AY39" s="13" t="s">
        <v>115</v>
      </c>
      <c r="AZ39" s="13" t="s">
        <v>115</v>
      </c>
      <c r="BA39" s="13" t="s">
        <v>106</v>
      </c>
      <c r="BB39" s="13" t="s">
        <v>115</v>
      </c>
      <c r="BC39" s="13" t="s">
        <v>106</v>
      </c>
      <c r="BD39" s="13" t="s">
        <v>106</v>
      </c>
      <c r="BE39" s="13" t="s">
        <v>108</v>
      </c>
      <c r="BF39" s="13" t="s">
        <v>106</v>
      </c>
      <c r="BG39" s="13" t="s">
        <v>106</v>
      </c>
      <c r="BH39" s="13" t="s">
        <v>106</v>
      </c>
      <c r="BI39" s="13" t="s">
        <v>108</v>
      </c>
      <c r="BJ39" s="13" t="s">
        <v>108</v>
      </c>
      <c r="BK39" s="13" t="s">
        <v>108</v>
      </c>
      <c r="BL39" s="13" t="s">
        <v>108</v>
      </c>
      <c r="BM39" s="13" t="s">
        <v>108</v>
      </c>
      <c r="BN39" s="13" t="s">
        <v>108</v>
      </c>
      <c r="BO39" s="13" t="s">
        <v>108</v>
      </c>
      <c r="BP39" s="13" t="s">
        <v>108</v>
      </c>
      <c r="BQ39" s="13" t="s">
        <v>108</v>
      </c>
      <c r="BR39" s="13" t="s">
        <v>108</v>
      </c>
      <c r="BS39" s="13" t="s">
        <v>108</v>
      </c>
      <c r="BT39" s="13" t="s">
        <v>108</v>
      </c>
      <c r="BU39" s="13" t="s">
        <v>107</v>
      </c>
      <c r="BV39" s="13" t="s">
        <v>108</v>
      </c>
      <c r="BW39" s="13" t="s">
        <v>108</v>
      </c>
      <c r="BX39" s="15" t="s">
        <v>106</v>
      </c>
      <c r="BY39" s="13" t="s">
        <v>105</v>
      </c>
      <c r="BZ39" s="13" t="s">
        <v>105</v>
      </c>
      <c r="CA39" s="13" t="s">
        <v>106</v>
      </c>
      <c r="CB39" s="13" t="s">
        <v>105</v>
      </c>
      <c r="CC39" s="15" t="s">
        <v>105</v>
      </c>
      <c r="CD39" s="16" t="s">
        <v>117</v>
      </c>
      <c r="CE39" s="13" t="s">
        <v>109</v>
      </c>
      <c r="CF39" s="16" t="s">
        <v>109</v>
      </c>
      <c r="CG39" s="13" t="s">
        <v>116</v>
      </c>
      <c r="CH39" s="16" t="s">
        <v>117</v>
      </c>
      <c r="CI39" s="13" t="s">
        <v>110</v>
      </c>
      <c r="CJ39" s="13" t="s">
        <v>110</v>
      </c>
      <c r="CK39" s="13" t="s">
        <v>111</v>
      </c>
      <c r="CL39" s="16" t="s">
        <v>117</v>
      </c>
      <c r="CM39" s="16" t="s">
        <v>116</v>
      </c>
      <c r="CN39" s="13" t="s">
        <v>110</v>
      </c>
      <c r="CO39" s="16" t="s">
        <v>110</v>
      </c>
      <c r="CP39" s="13" t="s">
        <v>109</v>
      </c>
      <c r="CQ39" s="16" t="s">
        <v>110</v>
      </c>
      <c r="CR39" s="13" t="s">
        <v>110</v>
      </c>
      <c r="CS39" s="16" t="s">
        <v>116</v>
      </c>
      <c r="CT39" s="16" t="s">
        <v>111</v>
      </c>
      <c r="CU39" s="13" t="s">
        <v>110</v>
      </c>
      <c r="CV39" s="16" t="s">
        <v>109</v>
      </c>
      <c r="CW39" s="17" t="s">
        <v>110</v>
      </c>
    </row>
    <row r="40" ht="22.5" customHeight="1">
      <c r="A40" s="6">
        <v>46002.87671309028</v>
      </c>
      <c r="B40" s="7" t="s">
        <v>179</v>
      </c>
      <c r="C40" s="7" t="s">
        <v>102</v>
      </c>
      <c r="D40" s="8">
        <v>30.0</v>
      </c>
      <c r="E40" s="7" t="s">
        <v>113</v>
      </c>
      <c r="F40" s="7" t="s">
        <v>180</v>
      </c>
      <c r="G40" s="7" t="s">
        <v>106</v>
      </c>
      <c r="H40" s="7" t="s">
        <v>108</v>
      </c>
      <c r="I40" s="7" t="s">
        <v>105</v>
      </c>
      <c r="J40" s="7" t="s">
        <v>106</v>
      </c>
      <c r="K40" s="7" t="s">
        <v>105</v>
      </c>
      <c r="L40" s="7" t="s">
        <v>108</v>
      </c>
      <c r="M40" s="7" t="s">
        <v>105</v>
      </c>
      <c r="N40" s="7" t="s">
        <v>106</v>
      </c>
      <c r="O40" s="7" t="s">
        <v>108</v>
      </c>
      <c r="P40" s="7" t="s">
        <v>108</v>
      </c>
      <c r="Q40" s="7" t="s">
        <v>108</v>
      </c>
      <c r="R40" s="7" t="s">
        <v>106</v>
      </c>
      <c r="S40" s="7" t="s">
        <v>108</v>
      </c>
      <c r="T40" s="7" t="s">
        <v>106</v>
      </c>
      <c r="U40" s="7" t="s">
        <v>106</v>
      </c>
      <c r="V40" s="7" t="s">
        <v>106</v>
      </c>
      <c r="W40" s="7" t="s">
        <v>106</v>
      </c>
      <c r="X40" s="7" t="s">
        <v>106</v>
      </c>
      <c r="Y40" s="7" t="s">
        <v>105</v>
      </c>
      <c r="Z40" s="7" t="s">
        <v>105</v>
      </c>
      <c r="AA40" s="7" t="s">
        <v>106</v>
      </c>
      <c r="AB40" s="7" t="s">
        <v>107</v>
      </c>
      <c r="AC40" s="7" t="s">
        <v>107</v>
      </c>
      <c r="AD40" s="7" t="s">
        <v>107</v>
      </c>
      <c r="AE40" s="7" t="s">
        <v>108</v>
      </c>
      <c r="AF40" s="7" t="s">
        <v>108</v>
      </c>
      <c r="AG40" s="7" t="s">
        <v>108</v>
      </c>
      <c r="AH40" s="7" t="s">
        <v>105</v>
      </c>
      <c r="AI40" s="7" t="s">
        <v>105</v>
      </c>
      <c r="AJ40" s="7" t="s">
        <v>108</v>
      </c>
      <c r="AK40" s="7" t="s">
        <v>106</v>
      </c>
      <c r="AL40" s="7" t="s">
        <v>115</v>
      </c>
      <c r="AM40" s="7" t="s">
        <v>108</v>
      </c>
      <c r="AN40" s="9" t="s">
        <v>105</v>
      </c>
      <c r="AO40" s="7" t="s">
        <v>106</v>
      </c>
      <c r="AP40" s="7" t="s">
        <v>106</v>
      </c>
      <c r="AQ40" s="7" t="s">
        <v>106</v>
      </c>
      <c r="AR40" s="7" t="s">
        <v>106</v>
      </c>
      <c r="AS40" s="7" t="s">
        <v>106</v>
      </c>
      <c r="AT40" s="7" t="s">
        <v>115</v>
      </c>
      <c r="AU40" s="7" t="s">
        <v>106</v>
      </c>
      <c r="AV40" s="7" t="s">
        <v>106</v>
      </c>
      <c r="AW40" s="7" t="s">
        <v>115</v>
      </c>
      <c r="AX40" s="7" t="s">
        <v>108</v>
      </c>
      <c r="AY40" s="7" t="s">
        <v>106</v>
      </c>
      <c r="AZ40" s="7" t="s">
        <v>106</v>
      </c>
      <c r="BA40" s="7" t="s">
        <v>106</v>
      </c>
      <c r="BB40" s="7" t="s">
        <v>106</v>
      </c>
      <c r="BC40" s="7" t="s">
        <v>106</v>
      </c>
      <c r="BD40" s="7" t="s">
        <v>106</v>
      </c>
      <c r="BE40" s="7" t="s">
        <v>108</v>
      </c>
      <c r="BF40" s="7" t="s">
        <v>108</v>
      </c>
      <c r="BG40" s="7" t="s">
        <v>108</v>
      </c>
      <c r="BH40" s="7" t="s">
        <v>108</v>
      </c>
      <c r="BI40" s="7" t="s">
        <v>108</v>
      </c>
      <c r="BJ40" s="7" t="s">
        <v>108</v>
      </c>
      <c r="BK40" s="7" t="s">
        <v>108</v>
      </c>
      <c r="BL40" s="7" t="s">
        <v>108</v>
      </c>
      <c r="BM40" s="7" t="s">
        <v>108</v>
      </c>
      <c r="BN40" s="7" t="s">
        <v>108</v>
      </c>
      <c r="BO40" s="7" t="s">
        <v>108</v>
      </c>
      <c r="BP40" s="7" t="s">
        <v>108</v>
      </c>
      <c r="BQ40" s="7" t="s">
        <v>108</v>
      </c>
      <c r="BR40" s="7" t="s">
        <v>108</v>
      </c>
      <c r="BS40" s="7" t="s">
        <v>108</v>
      </c>
      <c r="BT40" s="7" t="s">
        <v>108</v>
      </c>
      <c r="BU40" s="7" t="s">
        <v>108</v>
      </c>
      <c r="BV40" s="7" t="s">
        <v>108</v>
      </c>
      <c r="BW40" s="7" t="s">
        <v>108</v>
      </c>
      <c r="BX40" s="9" t="s">
        <v>108</v>
      </c>
      <c r="BY40" s="7" t="s">
        <v>106</v>
      </c>
      <c r="BZ40" s="7" t="s">
        <v>106</v>
      </c>
      <c r="CA40" s="7" t="s">
        <v>106</v>
      </c>
      <c r="CB40" s="7" t="s">
        <v>106</v>
      </c>
      <c r="CC40" s="9" t="s">
        <v>105</v>
      </c>
      <c r="CD40" s="10" t="s">
        <v>110</v>
      </c>
      <c r="CE40" s="7" t="s">
        <v>109</v>
      </c>
      <c r="CF40" s="10" t="s">
        <v>110</v>
      </c>
      <c r="CG40" s="7" t="s">
        <v>109</v>
      </c>
      <c r="CH40" s="10" t="s">
        <v>110</v>
      </c>
      <c r="CI40" s="7" t="s">
        <v>109</v>
      </c>
      <c r="CJ40" s="7" t="s">
        <v>109</v>
      </c>
      <c r="CK40" s="7" t="s">
        <v>117</v>
      </c>
      <c r="CL40" s="10" t="s">
        <v>110</v>
      </c>
      <c r="CM40" s="10" t="s">
        <v>110</v>
      </c>
      <c r="CN40" s="7" t="s">
        <v>117</v>
      </c>
      <c r="CO40" s="10" t="s">
        <v>110</v>
      </c>
      <c r="CP40" s="7" t="s">
        <v>109</v>
      </c>
      <c r="CQ40" s="10" t="s">
        <v>110</v>
      </c>
      <c r="CR40" s="7" t="s">
        <v>109</v>
      </c>
      <c r="CS40" s="10" t="s">
        <v>110</v>
      </c>
      <c r="CT40" s="10" t="s">
        <v>109</v>
      </c>
      <c r="CU40" s="7" t="s">
        <v>109</v>
      </c>
      <c r="CV40" s="10" t="s">
        <v>110</v>
      </c>
      <c r="CW40" s="11" t="s">
        <v>109</v>
      </c>
    </row>
    <row r="41" ht="22.5" customHeight="1">
      <c r="A41" s="12">
        <v>46003.38080474537</v>
      </c>
      <c r="B41" s="13" t="s">
        <v>181</v>
      </c>
      <c r="C41" s="13" t="s">
        <v>119</v>
      </c>
      <c r="D41" s="14">
        <v>27.0</v>
      </c>
      <c r="E41" s="13" t="s">
        <v>122</v>
      </c>
      <c r="F41" s="13" t="s">
        <v>125</v>
      </c>
      <c r="G41" s="13" t="s">
        <v>106</v>
      </c>
      <c r="H41" s="13" t="s">
        <v>115</v>
      </c>
      <c r="I41" s="13" t="s">
        <v>105</v>
      </c>
      <c r="J41" s="13" t="s">
        <v>106</v>
      </c>
      <c r="K41" s="13" t="s">
        <v>106</v>
      </c>
      <c r="L41" s="13" t="s">
        <v>105</v>
      </c>
      <c r="M41" s="13" t="s">
        <v>106</v>
      </c>
      <c r="N41" s="13" t="s">
        <v>106</v>
      </c>
      <c r="O41" s="13" t="s">
        <v>106</v>
      </c>
      <c r="P41" s="13" t="s">
        <v>106</v>
      </c>
      <c r="Q41" s="13" t="s">
        <v>106</v>
      </c>
      <c r="R41" s="13" t="s">
        <v>106</v>
      </c>
      <c r="S41" s="13" t="s">
        <v>105</v>
      </c>
      <c r="T41" s="13" t="s">
        <v>106</v>
      </c>
      <c r="U41" s="13" t="s">
        <v>115</v>
      </c>
      <c r="V41" s="13" t="s">
        <v>115</v>
      </c>
      <c r="W41" s="13" t="s">
        <v>115</v>
      </c>
      <c r="X41" s="13" t="s">
        <v>115</v>
      </c>
      <c r="Y41" s="13" t="s">
        <v>106</v>
      </c>
      <c r="Z41" s="13" t="s">
        <v>106</v>
      </c>
      <c r="AA41" s="13" t="s">
        <v>106</v>
      </c>
      <c r="AB41" s="13" t="s">
        <v>107</v>
      </c>
      <c r="AC41" s="13" t="s">
        <v>107</v>
      </c>
      <c r="AD41" s="13" t="s">
        <v>107</v>
      </c>
      <c r="AE41" s="13" t="s">
        <v>106</v>
      </c>
      <c r="AF41" s="13" t="s">
        <v>105</v>
      </c>
      <c r="AG41" s="13" t="s">
        <v>107</v>
      </c>
      <c r="AH41" s="13" t="s">
        <v>108</v>
      </c>
      <c r="AI41" s="13" t="s">
        <v>105</v>
      </c>
      <c r="AJ41" s="13" t="s">
        <v>107</v>
      </c>
      <c r="AK41" s="13" t="s">
        <v>115</v>
      </c>
      <c r="AL41" s="13" t="s">
        <v>115</v>
      </c>
      <c r="AM41" s="13" t="s">
        <v>105</v>
      </c>
      <c r="AN41" s="15" t="s">
        <v>108</v>
      </c>
      <c r="AO41" s="13" t="s">
        <v>106</v>
      </c>
      <c r="AP41" s="13" t="s">
        <v>106</v>
      </c>
      <c r="AQ41" s="13" t="s">
        <v>106</v>
      </c>
      <c r="AR41" s="13" t="s">
        <v>106</v>
      </c>
      <c r="AS41" s="13" t="s">
        <v>106</v>
      </c>
      <c r="AT41" s="13" t="s">
        <v>106</v>
      </c>
      <c r="AU41" s="13" t="s">
        <v>106</v>
      </c>
      <c r="AV41" s="13" t="s">
        <v>106</v>
      </c>
      <c r="AW41" s="13" t="s">
        <v>106</v>
      </c>
      <c r="AX41" s="13" t="s">
        <v>106</v>
      </c>
      <c r="AY41" s="13" t="s">
        <v>106</v>
      </c>
      <c r="AZ41" s="13" t="s">
        <v>106</v>
      </c>
      <c r="BA41" s="13" t="s">
        <v>106</v>
      </c>
      <c r="BB41" s="13" t="s">
        <v>106</v>
      </c>
      <c r="BC41" s="13" t="s">
        <v>106</v>
      </c>
      <c r="BD41" s="13" t="s">
        <v>106</v>
      </c>
      <c r="BE41" s="13" t="s">
        <v>108</v>
      </c>
      <c r="BF41" s="13" t="s">
        <v>108</v>
      </c>
      <c r="BG41" s="13" t="s">
        <v>108</v>
      </c>
      <c r="BH41" s="13" t="s">
        <v>108</v>
      </c>
      <c r="BI41" s="13" t="s">
        <v>108</v>
      </c>
      <c r="BJ41" s="13" t="s">
        <v>108</v>
      </c>
      <c r="BK41" s="13" t="s">
        <v>108</v>
      </c>
      <c r="BL41" s="13" t="s">
        <v>108</v>
      </c>
      <c r="BM41" s="13" t="s">
        <v>108</v>
      </c>
      <c r="BN41" s="13" t="s">
        <v>108</v>
      </c>
      <c r="BO41" s="13" t="s">
        <v>108</v>
      </c>
      <c r="BP41" s="13" t="s">
        <v>108</v>
      </c>
      <c r="BQ41" s="13" t="s">
        <v>108</v>
      </c>
      <c r="BR41" s="13" t="s">
        <v>108</v>
      </c>
      <c r="BS41" s="13" t="s">
        <v>108</v>
      </c>
      <c r="BT41" s="13" t="s">
        <v>108</v>
      </c>
      <c r="BU41" s="13" t="s">
        <v>108</v>
      </c>
      <c r="BV41" s="13" t="s">
        <v>108</v>
      </c>
      <c r="BW41" s="13" t="s">
        <v>108</v>
      </c>
      <c r="BX41" s="15" t="s">
        <v>107</v>
      </c>
      <c r="BY41" s="13" t="s">
        <v>105</v>
      </c>
      <c r="BZ41" s="13" t="s">
        <v>105</v>
      </c>
      <c r="CA41" s="13" t="s">
        <v>105</v>
      </c>
      <c r="CB41" s="13" t="s">
        <v>106</v>
      </c>
      <c r="CC41" s="15" t="s">
        <v>108</v>
      </c>
      <c r="CD41" s="16" t="s">
        <v>109</v>
      </c>
      <c r="CE41" s="13" t="s">
        <v>110</v>
      </c>
      <c r="CF41" s="16" t="s">
        <v>109</v>
      </c>
      <c r="CG41" s="13" t="s">
        <v>109</v>
      </c>
      <c r="CH41" s="16" t="s">
        <v>117</v>
      </c>
      <c r="CI41" s="13" t="s">
        <v>109</v>
      </c>
      <c r="CJ41" s="13" t="s">
        <v>110</v>
      </c>
      <c r="CK41" s="13" t="s">
        <v>117</v>
      </c>
      <c r="CL41" s="16" t="s">
        <v>109</v>
      </c>
      <c r="CM41" s="16" t="s">
        <v>109</v>
      </c>
      <c r="CN41" s="13" t="s">
        <v>109</v>
      </c>
      <c r="CO41" s="16" t="s">
        <v>117</v>
      </c>
      <c r="CP41" s="13" t="s">
        <v>110</v>
      </c>
      <c r="CQ41" s="16" t="s">
        <v>110</v>
      </c>
      <c r="CR41" s="13" t="s">
        <v>109</v>
      </c>
      <c r="CS41" s="16" t="s">
        <v>110</v>
      </c>
      <c r="CT41" s="16" t="s">
        <v>109</v>
      </c>
      <c r="CU41" s="13" t="s">
        <v>110</v>
      </c>
      <c r="CV41" s="16" t="s">
        <v>109</v>
      </c>
      <c r="CW41" s="17" t="s">
        <v>116</v>
      </c>
    </row>
    <row r="42" ht="22.5" customHeight="1">
      <c r="A42" s="6">
        <v>46003.808020358796</v>
      </c>
      <c r="B42" s="7" t="s">
        <v>182</v>
      </c>
      <c r="C42" s="7" t="s">
        <v>102</v>
      </c>
      <c r="D42" s="8">
        <v>22.0</v>
      </c>
      <c r="E42" s="7" t="s">
        <v>113</v>
      </c>
      <c r="F42" s="7" t="s">
        <v>183</v>
      </c>
      <c r="G42" s="7" t="s">
        <v>105</v>
      </c>
      <c r="H42" s="7" t="s">
        <v>105</v>
      </c>
      <c r="I42" s="7" t="s">
        <v>105</v>
      </c>
      <c r="J42" s="7" t="s">
        <v>105</v>
      </c>
      <c r="K42" s="7" t="s">
        <v>105</v>
      </c>
      <c r="L42" s="7" t="s">
        <v>105</v>
      </c>
      <c r="M42" s="7" t="s">
        <v>105</v>
      </c>
      <c r="N42" s="7" t="s">
        <v>105</v>
      </c>
      <c r="O42" s="7" t="s">
        <v>105</v>
      </c>
      <c r="P42" s="7" t="s">
        <v>105</v>
      </c>
      <c r="Q42" s="7" t="s">
        <v>105</v>
      </c>
      <c r="R42" s="7" t="s">
        <v>105</v>
      </c>
      <c r="S42" s="7" t="s">
        <v>105</v>
      </c>
      <c r="T42" s="7" t="s">
        <v>105</v>
      </c>
      <c r="U42" s="7" t="s">
        <v>105</v>
      </c>
      <c r="V42" s="7" t="s">
        <v>105</v>
      </c>
      <c r="W42" s="7" t="s">
        <v>105</v>
      </c>
      <c r="X42" s="7" t="s">
        <v>105</v>
      </c>
      <c r="Y42" s="7" t="s">
        <v>105</v>
      </c>
      <c r="Z42" s="7" t="s">
        <v>105</v>
      </c>
      <c r="AA42" s="7" t="s">
        <v>105</v>
      </c>
      <c r="AB42" s="7" t="s">
        <v>105</v>
      </c>
      <c r="AC42" s="7" t="s">
        <v>105</v>
      </c>
      <c r="AD42" s="7" t="s">
        <v>105</v>
      </c>
      <c r="AE42" s="7" t="s">
        <v>105</v>
      </c>
      <c r="AF42" s="7" t="s">
        <v>105</v>
      </c>
      <c r="AG42" s="7" t="s">
        <v>105</v>
      </c>
      <c r="AH42" s="7" t="s">
        <v>105</v>
      </c>
      <c r="AI42" s="7" t="s">
        <v>105</v>
      </c>
      <c r="AJ42" s="7" t="s">
        <v>105</v>
      </c>
      <c r="AK42" s="7" t="s">
        <v>105</v>
      </c>
      <c r="AL42" s="7" t="s">
        <v>105</v>
      </c>
      <c r="AM42" s="7" t="s">
        <v>105</v>
      </c>
      <c r="AN42" s="9" t="s">
        <v>105</v>
      </c>
      <c r="AO42" s="7" t="s">
        <v>106</v>
      </c>
      <c r="AP42" s="7" t="s">
        <v>106</v>
      </c>
      <c r="AQ42" s="7" t="s">
        <v>106</v>
      </c>
      <c r="AR42" s="7" t="s">
        <v>106</v>
      </c>
      <c r="AS42" s="7" t="s">
        <v>106</v>
      </c>
      <c r="AT42" s="7" t="s">
        <v>106</v>
      </c>
      <c r="AU42" s="7" t="s">
        <v>106</v>
      </c>
      <c r="AV42" s="7" t="s">
        <v>106</v>
      </c>
      <c r="AW42" s="7" t="s">
        <v>106</v>
      </c>
      <c r="AX42" s="7" t="s">
        <v>106</v>
      </c>
      <c r="AY42" s="7" t="s">
        <v>106</v>
      </c>
      <c r="AZ42" s="7" t="s">
        <v>106</v>
      </c>
      <c r="BA42" s="7" t="s">
        <v>106</v>
      </c>
      <c r="BB42" s="7" t="s">
        <v>106</v>
      </c>
      <c r="BC42" s="7" t="s">
        <v>106</v>
      </c>
      <c r="BD42" s="7" t="s">
        <v>106</v>
      </c>
      <c r="BE42" s="7" t="s">
        <v>106</v>
      </c>
      <c r="BF42" s="7" t="s">
        <v>106</v>
      </c>
      <c r="BG42" s="7" t="s">
        <v>106</v>
      </c>
      <c r="BH42" s="7" t="s">
        <v>106</v>
      </c>
      <c r="BI42" s="7" t="s">
        <v>106</v>
      </c>
      <c r="BJ42" s="7" t="s">
        <v>106</v>
      </c>
      <c r="BK42" s="7" t="s">
        <v>106</v>
      </c>
      <c r="BL42" s="7" t="s">
        <v>106</v>
      </c>
      <c r="BM42" s="7" t="s">
        <v>106</v>
      </c>
      <c r="BN42" s="7" t="s">
        <v>106</v>
      </c>
      <c r="BO42" s="7" t="s">
        <v>106</v>
      </c>
      <c r="BP42" s="7" t="s">
        <v>106</v>
      </c>
      <c r="BQ42" s="7" t="s">
        <v>106</v>
      </c>
      <c r="BR42" s="7" t="s">
        <v>106</v>
      </c>
      <c r="BS42" s="7" t="s">
        <v>106</v>
      </c>
      <c r="BT42" s="7" t="s">
        <v>106</v>
      </c>
      <c r="BU42" s="7" t="s">
        <v>106</v>
      </c>
      <c r="BV42" s="7" t="s">
        <v>106</v>
      </c>
      <c r="BW42" s="7" t="s">
        <v>106</v>
      </c>
      <c r="BX42" s="9" t="s">
        <v>106</v>
      </c>
      <c r="BY42" s="7" t="s">
        <v>105</v>
      </c>
      <c r="BZ42" s="7" t="s">
        <v>105</v>
      </c>
      <c r="CA42" s="7" t="s">
        <v>105</v>
      </c>
      <c r="CB42" s="7" t="s">
        <v>105</v>
      </c>
      <c r="CC42" s="9" t="s">
        <v>105</v>
      </c>
      <c r="CD42" s="10" t="s">
        <v>109</v>
      </c>
      <c r="CE42" s="7" t="s">
        <v>109</v>
      </c>
      <c r="CF42" s="10" t="s">
        <v>109</v>
      </c>
      <c r="CG42" s="7" t="s">
        <v>109</v>
      </c>
      <c r="CH42" s="10" t="s">
        <v>109</v>
      </c>
      <c r="CI42" s="7" t="s">
        <v>109</v>
      </c>
      <c r="CJ42" s="7" t="s">
        <v>109</v>
      </c>
      <c r="CK42" s="7" t="s">
        <v>109</v>
      </c>
      <c r="CL42" s="10" t="s">
        <v>109</v>
      </c>
      <c r="CM42" s="10" t="s">
        <v>109</v>
      </c>
      <c r="CN42" s="7" t="s">
        <v>109</v>
      </c>
      <c r="CO42" s="10" t="s">
        <v>109</v>
      </c>
      <c r="CP42" s="7" t="s">
        <v>109</v>
      </c>
      <c r="CQ42" s="10" t="s">
        <v>109</v>
      </c>
      <c r="CR42" s="7" t="s">
        <v>109</v>
      </c>
      <c r="CS42" s="10" t="s">
        <v>109</v>
      </c>
      <c r="CT42" s="10" t="s">
        <v>109</v>
      </c>
      <c r="CU42" s="7" t="s">
        <v>109</v>
      </c>
      <c r="CV42" s="10" t="s">
        <v>109</v>
      </c>
      <c r="CW42" s="11" t="s">
        <v>109</v>
      </c>
    </row>
    <row r="43" ht="22.5" customHeight="1">
      <c r="A43" s="12">
        <v>46003.8157178588</v>
      </c>
      <c r="B43" s="13" t="s">
        <v>184</v>
      </c>
      <c r="C43" s="13" t="s">
        <v>102</v>
      </c>
      <c r="D43" s="14">
        <v>28.0</v>
      </c>
      <c r="E43" s="13" t="s">
        <v>113</v>
      </c>
      <c r="F43" s="13" t="s">
        <v>185</v>
      </c>
      <c r="G43" s="13" t="s">
        <v>105</v>
      </c>
      <c r="H43" s="13" t="s">
        <v>105</v>
      </c>
      <c r="I43" s="13" t="s">
        <v>105</v>
      </c>
      <c r="J43" s="13" t="s">
        <v>105</v>
      </c>
      <c r="K43" s="13" t="s">
        <v>105</v>
      </c>
      <c r="L43" s="13" t="s">
        <v>105</v>
      </c>
      <c r="M43" s="13" t="s">
        <v>105</v>
      </c>
      <c r="N43" s="13" t="s">
        <v>105</v>
      </c>
      <c r="O43" s="13" t="s">
        <v>105</v>
      </c>
      <c r="P43" s="13" t="s">
        <v>105</v>
      </c>
      <c r="Q43" s="13" t="s">
        <v>105</v>
      </c>
      <c r="R43" s="13" t="s">
        <v>105</v>
      </c>
      <c r="S43" s="13" t="s">
        <v>105</v>
      </c>
      <c r="T43" s="13" t="s">
        <v>105</v>
      </c>
      <c r="U43" s="13" t="s">
        <v>105</v>
      </c>
      <c r="V43" s="13" t="s">
        <v>105</v>
      </c>
      <c r="W43" s="13" t="s">
        <v>105</v>
      </c>
      <c r="X43" s="13" t="s">
        <v>105</v>
      </c>
      <c r="Y43" s="13" t="s">
        <v>105</v>
      </c>
      <c r="Z43" s="13" t="s">
        <v>105</v>
      </c>
      <c r="AA43" s="13" t="s">
        <v>105</v>
      </c>
      <c r="AB43" s="13" t="s">
        <v>105</v>
      </c>
      <c r="AC43" s="13" t="s">
        <v>105</v>
      </c>
      <c r="AD43" s="13" t="s">
        <v>105</v>
      </c>
      <c r="AE43" s="13" t="s">
        <v>105</v>
      </c>
      <c r="AF43" s="13" t="s">
        <v>105</v>
      </c>
      <c r="AG43" s="13" t="s">
        <v>105</v>
      </c>
      <c r="AH43" s="13" t="s">
        <v>105</v>
      </c>
      <c r="AI43" s="13" t="s">
        <v>105</v>
      </c>
      <c r="AJ43" s="13" t="s">
        <v>105</v>
      </c>
      <c r="AK43" s="13" t="s">
        <v>105</v>
      </c>
      <c r="AL43" s="13" t="s">
        <v>105</v>
      </c>
      <c r="AM43" s="13" t="s">
        <v>105</v>
      </c>
      <c r="AN43" s="15" t="s">
        <v>105</v>
      </c>
      <c r="AO43" s="13" t="s">
        <v>106</v>
      </c>
      <c r="AP43" s="13" t="s">
        <v>106</v>
      </c>
      <c r="AQ43" s="13" t="s">
        <v>106</v>
      </c>
      <c r="AR43" s="13" t="s">
        <v>106</v>
      </c>
      <c r="AS43" s="13" t="s">
        <v>106</v>
      </c>
      <c r="AT43" s="13" t="s">
        <v>106</v>
      </c>
      <c r="AU43" s="13" t="s">
        <v>106</v>
      </c>
      <c r="AV43" s="13" t="s">
        <v>106</v>
      </c>
      <c r="AW43" s="13" t="s">
        <v>106</v>
      </c>
      <c r="AX43" s="13" t="s">
        <v>106</v>
      </c>
      <c r="AY43" s="13" t="s">
        <v>106</v>
      </c>
      <c r="AZ43" s="13" t="s">
        <v>106</v>
      </c>
      <c r="BA43" s="13" t="s">
        <v>106</v>
      </c>
      <c r="BB43" s="13" t="s">
        <v>106</v>
      </c>
      <c r="BC43" s="13" t="s">
        <v>106</v>
      </c>
      <c r="BD43" s="13" t="s">
        <v>106</v>
      </c>
      <c r="BE43" s="13" t="s">
        <v>106</v>
      </c>
      <c r="BF43" s="13" t="s">
        <v>106</v>
      </c>
      <c r="BG43" s="13" t="s">
        <v>106</v>
      </c>
      <c r="BH43" s="13" t="s">
        <v>106</v>
      </c>
      <c r="BI43" s="13" t="s">
        <v>106</v>
      </c>
      <c r="BJ43" s="13" t="s">
        <v>106</v>
      </c>
      <c r="BK43" s="13" t="s">
        <v>106</v>
      </c>
      <c r="BL43" s="13" t="s">
        <v>106</v>
      </c>
      <c r="BM43" s="13" t="s">
        <v>106</v>
      </c>
      <c r="BN43" s="13" t="s">
        <v>106</v>
      </c>
      <c r="BO43" s="13" t="s">
        <v>106</v>
      </c>
      <c r="BP43" s="13" t="s">
        <v>106</v>
      </c>
      <c r="BQ43" s="13" t="s">
        <v>106</v>
      </c>
      <c r="BR43" s="13" t="s">
        <v>106</v>
      </c>
      <c r="BS43" s="13" t="s">
        <v>106</v>
      </c>
      <c r="BT43" s="13" t="s">
        <v>106</v>
      </c>
      <c r="BU43" s="13" t="s">
        <v>106</v>
      </c>
      <c r="BV43" s="13" t="s">
        <v>106</v>
      </c>
      <c r="BW43" s="13" t="s">
        <v>106</v>
      </c>
      <c r="BX43" s="15" t="s">
        <v>106</v>
      </c>
      <c r="BY43" s="13" t="s">
        <v>105</v>
      </c>
      <c r="BZ43" s="13" t="s">
        <v>105</v>
      </c>
      <c r="CA43" s="13" t="s">
        <v>105</v>
      </c>
      <c r="CB43" s="13" t="s">
        <v>105</v>
      </c>
      <c r="CC43" s="15" t="s">
        <v>105</v>
      </c>
      <c r="CD43" s="16" t="s">
        <v>117</v>
      </c>
      <c r="CE43" s="13" t="s">
        <v>117</v>
      </c>
      <c r="CF43" s="16" t="s">
        <v>117</v>
      </c>
      <c r="CG43" s="13" t="s">
        <v>117</v>
      </c>
      <c r="CH43" s="16" t="s">
        <v>117</v>
      </c>
      <c r="CI43" s="13" t="s">
        <v>117</v>
      </c>
      <c r="CJ43" s="13" t="s">
        <v>117</v>
      </c>
      <c r="CK43" s="13" t="s">
        <v>117</v>
      </c>
      <c r="CL43" s="16" t="s">
        <v>117</v>
      </c>
      <c r="CM43" s="16" t="s">
        <v>117</v>
      </c>
      <c r="CN43" s="13" t="s">
        <v>117</v>
      </c>
      <c r="CO43" s="16" t="s">
        <v>117</v>
      </c>
      <c r="CP43" s="13" t="s">
        <v>117</v>
      </c>
      <c r="CQ43" s="16" t="s">
        <v>117</v>
      </c>
      <c r="CR43" s="13" t="s">
        <v>117</v>
      </c>
      <c r="CS43" s="16" t="s">
        <v>117</v>
      </c>
      <c r="CT43" s="16" t="s">
        <v>117</v>
      </c>
      <c r="CU43" s="13" t="s">
        <v>117</v>
      </c>
      <c r="CV43" s="16" t="s">
        <v>117</v>
      </c>
      <c r="CW43" s="17" t="s">
        <v>117</v>
      </c>
    </row>
    <row r="44" ht="22.5" customHeight="1">
      <c r="A44" s="6">
        <v>46003.90145048611</v>
      </c>
      <c r="B44" s="7" t="s">
        <v>186</v>
      </c>
      <c r="C44" s="7" t="s">
        <v>102</v>
      </c>
      <c r="D44" s="8">
        <v>19.0</v>
      </c>
      <c r="E44" s="7" t="s">
        <v>103</v>
      </c>
      <c r="F44" s="7" t="s">
        <v>187</v>
      </c>
      <c r="G44" s="7" t="s">
        <v>105</v>
      </c>
      <c r="H44" s="7" t="s">
        <v>105</v>
      </c>
      <c r="I44" s="7" t="s">
        <v>105</v>
      </c>
      <c r="J44" s="7" t="s">
        <v>105</v>
      </c>
      <c r="K44" s="7" t="s">
        <v>105</v>
      </c>
      <c r="L44" s="7" t="s">
        <v>105</v>
      </c>
      <c r="M44" s="7" t="s">
        <v>105</v>
      </c>
      <c r="N44" s="7" t="s">
        <v>105</v>
      </c>
      <c r="O44" s="7" t="s">
        <v>105</v>
      </c>
      <c r="P44" s="7" t="s">
        <v>105</v>
      </c>
      <c r="Q44" s="7" t="s">
        <v>105</v>
      </c>
      <c r="R44" s="7" t="s">
        <v>105</v>
      </c>
      <c r="S44" s="7" t="s">
        <v>105</v>
      </c>
      <c r="T44" s="7" t="s">
        <v>105</v>
      </c>
      <c r="U44" s="7" t="s">
        <v>105</v>
      </c>
      <c r="V44" s="7" t="s">
        <v>105</v>
      </c>
      <c r="W44" s="7" t="s">
        <v>105</v>
      </c>
      <c r="X44" s="7" t="s">
        <v>105</v>
      </c>
      <c r="Y44" s="7" t="s">
        <v>105</v>
      </c>
      <c r="Z44" s="7" t="s">
        <v>105</v>
      </c>
      <c r="AA44" s="7" t="s">
        <v>105</v>
      </c>
      <c r="AB44" s="7" t="s">
        <v>105</v>
      </c>
      <c r="AC44" s="7" t="s">
        <v>105</v>
      </c>
      <c r="AD44" s="7" t="s">
        <v>105</v>
      </c>
      <c r="AE44" s="7" t="s">
        <v>105</v>
      </c>
      <c r="AF44" s="7" t="s">
        <v>105</v>
      </c>
      <c r="AG44" s="7" t="s">
        <v>105</v>
      </c>
      <c r="AH44" s="7" t="s">
        <v>105</v>
      </c>
      <c r="AI44" s="7" t="s">
        <v>105</v>
      </c>
      <c r="AJ44" s="7" t="s">
        <v>105</v>
      </c>
      <c r="AK44" s="7" t="s">
        <v>105</v>
      </c>
      <c r="AL44" s="7" t="s">
        <v>105</v>
      </c>
      <c r="AM44" s="7" t="s">
        <v>105</v>
      </c>
      <c r="AN44" s="9" t="s">
        <v>105</v>
      </c>
      <c r="AO44" s="7" t="s">
        <v>108</v>
      </c>
      <c r="AP44" s="7" t="s">
        <v>108</v>
      </c>
      <c r="AQ44" s="7" t="s">
        <v>108</v>
      </c>
      <c r="AR44" s="7" t="s">
        <v>108</v>
      </c>
      <c r="AS44" s="7" t="s">
        <v>115</v>
      </c>
      <c r="AT44" s="7" t="s">
        <v>108</v>
      </c>
      <c r="AU44" s="7" t="s">
        <v>107</v>
      </c>
      <c r="AV44" s="7" t="s">
        <v>108</v>
      </c>
      <c r="AW44" s="7" t="s">
        <v>108</v>
      </c>
      <c r="AX44" s="7" t="s">
        <v>108</v>
      </c>
      <c r="AY44" s="7" t="s">
        <v>108</v>
      </c>
      <c r="AZ44" s="7" t="s">
        <v>108</v>
      </c>
      <c r="BA44" s="7" t="s">
        <v>108</v>
      </c>
      <c r="BB44" s="7" t="s">
        <v>108</v>
      </c>
      <c r="BC44" s="7" t="s">
        <v>108</v>
      </c>
      <c r="BD44" s="7" t="s">
        <v>108</v>
      </c>
      <c r="BE44" s="7" t="s">
        <v>108</v>
      </c>
      <c r="BF44" s="7" t="s">
        <v>108</v>
      </c>
      <c r="BG44" s="7" t="s">
        <v>108</v>
      </c>
      <c r="BH44" s="7" t="s">
        <v>108</v>
      </c>
      <c r="BI44" s="7" t="s">
        <v>108</v>
      </c>
      <c r="BJ44" s="7" t="s">
        <v>108</v>
      </c>
      <c r="BK44" s="7" t="s">
        <v>108</v>
      </c>
      <c r="BL44" s="7" t="s">
        <v>108</v>
      </c>
      <c r="BM44" s="7" t="s">
        <v>108</v>
      </c>
      <c r="BN44" s="7" t="s">
        <v>108</v>
      </c>
      <c r="BO44" s="7" t="s">
        <v>108</v>
      </c>
      <c r="BP44" s="7" t="s">
        <v>108</v>
      </c>
      <c r="BQ44" s="7" t="s">
        <v>108</v>
      </c>
      <c r="BR44" s="7" t="s">
        <v>108</v>
      </c>
      <c r="BS44" s="7" t="s">
        <v>108</v>
      </c>
      <c r="BT44" s="7" t="s">
        <v>108</v>
      </c>
      <c r="BU44" s="7" t="s">
        <v>108</v>
      </c>
      <c r="BV44" s="7" t="s">
        <v>108</v>
      </c>
      <c r="BW44" s="7" t="s">
        <v>108</v>
      </c>
      <c r="BX44" s="9" t="s">
        <v>108</v>
      </c>
      <c r="BY44" s="7" t="s">
        <v>105</v>
      </c>
      <c r="BZ44" s="7" t="s">
        <v>105</v>
      </c>
      <c r="CA44" s="7" t="s">
        <v>105</v>
      </c>
      <c r="CB44" s="7" t="s">
        <v>105</v>
      </c>
      <c r="CC44" s="9" t="s">
        <v>105</v>
      </c>
      <c r="CD44" s="10" t="s">
        <v>110</v>
      </c>
      <c r="CE44" s="7" t="s">
        <v>109</v>
      </c>
      <c r="CF44" s="10" t="s">
        <v>116</v>
      </c>
      <c r="CG44" s="7" t="s">
        <v>109</v>
      </c>
      <c r="CH44" s="10" t="s">
        <v>110</v>
      </c>
      <c r="CI44" s="7" t="s">
        <v>116</v>
      </c>
      <c r="CJ44" s="7" t="s">
        <v>109</v>
      </c>
      <c r="CK44" s="7" t="s">
        <v>117</v>
      </c>
      <c r="CL44" s="10" t="s">
        <v>110</v>
      </c>
      <c r="CM44" s="10" t="s">
        <v>109</v>
      </c>
      <c r="CN44" s="7" t="s">
        <v>110</v>
      </c>
      <c r="CO44" s="10" t="s">
        <v>116</v>
      </c>
      <c r="CP44" s="7" t="s">
        <v>116</v>
      </c>
      <c r="CQ44" s="10" t="s">
        <v>109</v>
      </c>
      <c r="CR44" s="7" t="s">
        <v>110</v>
      </c>
      <c r="CS44" s="10" t="s">
        <v>109</v>
      </c>
      <c r="CT44" s="10" t="s">
        <v>111</v>
      </c>
      <c r="CU44" s="7" t="s">
        <v>117</v>
      </c>
      <c r="CV44" s="10" t="s">
        <v>117</v>
      </c>
      <c r="CW44" s="11" t="s">
        <v>109</v>
      </c>
    </row>
    <row r="45" ht="22.5" customHeight="1">
      <c r="A45" s="12">
        <v>46004.36040126157</v>
      </c>
      <c r="B45" s="13" t="s">
        <v>188</v>
      </c>
      <c r="C45" s="13" t="s">
        <v>102</v>
      </c>
      <c r="D45" s="14">
        <v>19.0</v>
      </c>
      <c r="E45" s="13" t="s">
        <v>103</v>
      </c>
      <c r="F45" s="13" t="s">
        <v>189</v>
      </c>
      <c r="G45" s="13" t="s">
        <v>105</v>
      </c>
      <c r="H45" s="13" t="s">
        <v>106</v>
      </c>
      <c r="I45" s="13" t="s">
        <v>115</v>
      </c>
      <c r="J45" s="13" t="s">
        <v>108</v>
      </c>
      <c r="K45" s="13" t="s">
        <v>115</v>
      </c>
      <c r="L45" s="13" t="s">
        <v>105</v>
      </c>
      <c r="M45" s="13" t="s">
        <v>115</v>
      </c>
      <c r="N45" s="13" t="s">
        <v>115</v>
      </c>
      <c r="O45" s="13" t="s">
        <v>115</v>
      </c>
      <c r="P45" s="13" t="s">
        <v>105</v>
      </c>
      <c r="Q45" s="13" t="s">
        <v>106</v>
      </c>
      <c r="R45" s="13" t="s">
        <v>115</v>
      </c>
      <c r="S45" s="13" t="s">
        <v>115</v>
      </c>
      <c r="T45" s="13" t="s">
        <v>106</v>
      </c>
      <c r="U45" s="13" t="s">
        <v>115</v>
      </c>
      <c r="V45" s="13" t="s">
        <v>115</v>
      </c>
      <c r="W45" s="13" t="s">
        <v>107</v>
      </c>
      <c r="X45" s="13" t="s">
        <v>105</v>
      </c>
      <c r="Y45" s="13" t="s">
        <v>115</v>
      </c>
      <c r="Z45" s="13" t="s">
        <v>115</v>
      </c>
      <c r="AA45" s="13" t="s">
        <v>105</v>
      </c>
      <c r="AB45" s="13" t="s">
        <v>115</v>
      </c>
      <c r="AC45" s="13" t="s">
        <v>106</v>
      </c>
      <c r="AD45" s="13" t="s">
        <v>105</v>
      </c>
      <c r="AE45" s="13" t="s">
        <v>115</v>
      </c>
      <c r="AF45" s="13" t="s">
        <v>115</v>
      </c>
      <c r="AG45" s="13" t="s">
        <v>108</v>
      </c>
      <c r="AH45" s="13" t="s">
        <v>106</v>
      </c>
      <c r="AI45" s="13" t="s">
        <v>115</v>
      </c>
      <c r="AJ45" s="13" t="s">
        <v>106</v>
      </c>
      <c r="AK45" s="13" t="s">
        <v>115</v>
      </c>
      <c r="AL45" s="13" t="s">
        <v>115</v>
      </c>
      <c r="AM45" s="13" t="s">
        <v>115</v>
      </c>
      <c r="AN45" s="15" t="s">
        <v>106</v>
      </c>
      <c r="AO45" s="13" t="s">
        <v>108</v>
      </c>
      <c r="AP45" s="13" t="s">
        <v>107</v>
      </c>
      <c r="AQ45" s="13" t="s">
        <v>107</v>
      </c>
      <c r="AR45" s="13" t="s">
        <v>106</v>
      </c>
      <c r="AS45" s="13" t="s">
        <v>107</v>
      </c>
      <c r="AT45" s="13" t="s">
        <v>107</v>
      </c>
      <c r="AU45" s="13" t="s">
        <v>115</v>
      </c>
      <c r="AV45" s="13" t="s">
        <v>106</v>
      </c>
      <c r="AW45" s="13" t="s">
        <v>115</v>
      </c>
      <c r="AX45" s="13" t="s">
        <v>115</v>
      </c>
      <c r="AY45" s="13" t="s">
        <v>115</v>
      </c>
      <c r="AZ45" s="13" t="s">
        <v>106</v>
      </c>
      <c r="BA45" s="13" t="s">
        <v>106</v>
      </c>
      <c r="BB45" s="13" t="s">
        <v>108</v>
      </c>
      <c r="BC45" s="13" t="s">
        <v>107</v>
      </c>
      <c r="BD45" s="13" t="s">
        <v>115</v>
      </c>
      <c r="BE45" s="13" t="s">
        <v>106</v>
      </c>
      <c r="BF45" s="13" t="s">
        <v>115</v>
      </c>
      <c r="BG45" s="13" t="s">
        <v>115</v>
      </c>
      <c r="BH45" s="13" t="s">
        <v>115</v>
      </c>
      <c r="BI45" s="13" t="s">
        <v>115</v>
      </c>
      <c r="BJ45" s="13" t="s">
        <v>106</v>
      </c>
      <c r="BK45" s="13" t="s">
        <v>106</v>
      </c>
      <c r="BL45" s="13" t="s">
        <v>106</v>
      </c>
      <c r="BM45" s="13" t="s">
        <v>106</v>
      </c>
      <c r="BN45" s="13" t="s">
        <v>115</v>
      </c>
      <c r="BO45" s="13" t="s">
        <v>106</v>
      </c>
      <c r="BP45" s="13" t="s">
        <v>115</v>
      </c>
      <c r="BQ45" s="13" t="s">
        <v>106</v>
      </c>
      <c r="BR45" s="13" t="s">
        <v>115</v>
      </c>
      <c r="BS45" s="13" t="s">
        <v>106</v>
      </c>
      <c r="BT45" s="13" t="s">
        <v>106</v>
      </c>
      <c r="BU45" s="13" t="s">
        <v>106</v>
      </c>
      <c r="BV45" s="13" t="s">
        <v>115</v>
      </c>
      <c r="BW45" s="13" t="s">
        <v>106</v>
      </c>
      <c r="BX45" s="15" t="s">
        <v>115</v>
      </c>
      <c r="BY45" s="13" t="s">
        <v>107</v>
      </c>
      <c r="BZ45" s="13" t="s">
        <v>106</v>
      </c>
      <c r="CA45" s="13" t="s">
        <v>115</v>
      </c>
      <c r="CB45" s="13" t="s">
        <v>106</v>
      </c>
      <c r="CC45" s="15" t="s">
        <v>106</v>
      </c>
      <c r="CD45" s="16" t="s">
        <v>117</v>
      </c>
      <c r="CE45" s="13" t="s">
        <v>110</v>
      </c>
      <c r="CF45" s="16" t="s">
        <v>110</v>
      </c>
      <c r="CG45" s="13" t="s">
        <v>110</v>
      </c>
      <c r="CH45" s="16" t="s">
        <v>116</v>
      </c>
      <c r="CI45" s="13" t="s">
        <v>110</v>
      </c>
      <c r="CJ45" s="13" t="s">
        <v>117</v>
      </c>
      <c r="CK45" s="13" t="s">
        <v>117</v>
      </c>
      <c r="CL45" s="16" t="s">
        <v>117</v>
      </c>
      <c r="CM45" s="16" t="s">
        <v>117</v>
      </c>
      <c r="CN45" s="13" t="s">
        <v>111</v>
      </c>
      <c r="CO45" s="16" t="s">
        <v>109</v>
      </c>
      <c r="CP45" s="13" t="s">
        <v>110</v>
      </c>
      <c r="CQ45" s="16" t="s">
        <v>110</v>
      </c>
      <c r="CR45" s="13" t="s">
        <v>110</v>
      </c>
      <c r="CS45" s="16" t="s">
        <v>117</v>
      </c>
      <c r="CT45" s="16" t="s">
        <v>117</v>
      </c>
      <c r="CU45" s="13" t="s">
        <v>110</v>
      </c>
      <c r="CV45" s="16" t="s">
        <v>111</v>
      </c>
      <c r="CW45" s="17" t="s">
        <v>117</v>
      </c>
    </row>
    <row r="46" ht="22.5" customHeight="1">
      <c r="A46" s="6">
        <v>46004.39745581018</v>
      </c>
      <c r="B46" s="7" t="s">
        <v>190</v>
      </c>
      <c r="C46" s="7" t="s">
        <v>102</v>
      </c>
      <c r="D46" s="8">
        <v>25.0</v>
      </c>
      <c r="E46" s="7" t="s">
        <v>122</v>
      </c>
      <c r="F46" s="7" t="s">
        <v>191</v>
      </c>
      <c r="G46" s="7" t="s">
        <v>106</v>
      </c>
      <c r="H46" s="7" t="s">
        <v>115</v>
      </c>
      <c r="I46" s="7" t="s">
        <v>115</v>
      </c>
      <c r="J46" s="7" t="s">
        <v>106</v>
      </c>
      <c r="K46" s="7" t="s">
        <v>115</v>
      </c>
      <c r="L46" s="7" t="s">
        <v>106</v>
      </c>
      <c r="M46" s="7" t="s">
        <v>115</v>
      </c>
      <c r="N46" s="7" t="s">
        <v>115</v>
      </c>
      <c r="O46" s="7" t="s">
        <v>106</v>
      </c>
      <c r="P46" s="7" t="s">
        <v>106</v>
      </c>
      <c r="Q46" s="7" t="s">
        <v>115</v>
      </c>
      <c r="R46" s="7" t="s">
        <v>106</v>
      </c>
      <c r="S46" s="7" t="s">
        <v>105</v>
      </c>
      <c r="T46" s="7" t="s">
        <v>115</v>
      </c>
      <c r="U46" s="7" t="s">
        <v>106</v>
      </c>
      <c r="V46" s="7" t="s">
        <v>106</v>
      </c>
      <c r="W46" s="7" t="s">
        <v>115</v>
      </c>
      <c r="X46" s="7" t="s">
        <v>106</v>
      </c>
      <c r="Y46" s="7" t="s">
        <v>115</v>
      </c>
      <c r="Z46" s="7" t="s">
        <v>106</v>
      </c>
      <c r="AA46" s="7" t="s">
        <v>106</v>
      </c>
      <c r="AB46" s="7" t="s">
        <v>105</v>
      </c>
      <c r="AC46" s="7" t="s">
        <v>115</v>
      </c>
      <c r="AD46" s="7" t="s">
        <v>106</v>
      </c>
      <c r="AE46" s="7" t="s">
        <v>115</v>
      </c>
      <c r="AF46" s="7" t="s">
        <v>106</v>
      </c>
      <c r="AG46" s="7" t="s">
        <v>115</v>
      </c>
      <c r="AH46" s="7" t="s">
        <v>115</v>
      </c>
      <c r="AI46" s="7" t="s">
        <v>106</v>
      </c>
      <c r="AJ46" s="7" t="s">
        <v>115</v>
      </c>
      <c r="AK46" s="7" t="s">
        <v>115</v>
      </c>
      <c r="AL46" s="7" t="s">
        <v>106</v>
      </c>
      <c r="AM46" s="7" t="s">
        <v>115</v>
      </c>
      <c r="AN46" s="9" t="s">
        <v>115</v>
      </c>
      <c r="AO46" s="7" t="s">
        <v>106</v>
      </c>
      <c r="AP46" s="7" t="s">
        <v>115</v>
      </c>
      <c r="AQ46" s="7" t="s">
        <v>115</v>
      </c>
      <c r="AR46" s="7" t="s">
        <v>106</v>
      </c>
      <c r="AS46" s="7" t="s">
        <v>115</v>
      </c>
      <c r="AT46" s="7" t="s">
        <v>115</v>
      </c>
      <c r="AU46" s="7" t="s">
        <v>106</v>
      </c>
      <c r="AV46" s="7" t="s">
        <v>115</v>
      </c>
      <c r="AW46" s="7" t="s">
        <v>115</v>
      </c>
      <c r="AX46" s="7" t="s">
        <v>115</v>
      </c>
      <c r="AY46" s="7" t="s">
        <v>106</v>
      </c>
      <c r="AZ46" s="7" t="s">
        <v>106</v>
      </c>
      <c r="BA46" s="7" t="s">
        <v>115</v>
      </c>
      <c r="BB46" s="7" t="s">
        <v>106</v>
      </c>
      <c r="BC46" s="7" t="s">
        <v>115</v>
      </c>
      <c r="BD46" s="7" t="s">
        <v>115</v>
      </c>
      <c r="BE46" s="7" t="s">
        <v>107</v>
      </c>
      <c r="BF46" s="7" t="s">
        <v>108</v>
      </c>
      <c r="BG46" s="7" t="s">
        <v>107</v>
      </c>
      <c r="BH46" s="7" t="s">
        <v>108</v>
      </c>
      <c r="BI46" s="7" t="s">
        <v>107</v>
      </c>
      <c r="BJ46" s="7" t="s">
        <v>107</v>
      </c>
      <c r="BK46" s="7" t="s">
        <v>108</v>
      </c>
      <c r="BL46" s="7" t="s">
        <v>108</v>
      </c>
      <c r="BM46" s="7" t="s">
        <v>107</v>
      </c>
      <c r="BN46" s="7" t="s">
        <v>108</v>
      </c>
      <c r="BO46" s="7" t="s">
        <v>107</v>
      </c>
      <c r="BP46" s="7" t="s">
        <v>108</v>
      </c>
      <c r="BQ46" s="7" t="s">
        <v>108</v>
      </c>
      <c r="BR46" s="7" t="s">
        <v>107</v>
      </c>
      <c r="BS46" s="7" t="s">
        <v>108</v>
      </c>
      <c r="BT46" s="7" t="s">
        <v>107</v>
      </c>
      <c r="BU46" s="7" t="s">
        <v>107</v>
      </c>
      <c r="BV46" s="7" t="s">
        <v>108</v>
      </c>
      <c r="BW46" s="7" t="s">
        <v>107</v>
      </c>
      <c r="BX46" s="9" t="s">
        <v>108</v>
      </c>
      <c r="BY46" s="7" t="s">
        <v>115</v>
      </c>
      <c r="BZ46" s="7" t="s">
        <v>106</v>
      </c>
      <c r="CA46" s="7" t="s">
        <v>115</v>
      </c>
      <c r="CB46" s="7" t="s">
        <v>106</v>
      </c>
      <c r="CC46" s="9" t="s">
        <v>105</v>
      </c>
      <c r="CD46" s="10" t="s">
        <v>110</v>
      </c>
      <c r="CE46" s="7" t="s">
        <v>117</v>
      </c>
      <c r="CF46" s="10" t="s">
        <v>116</v>
      </c>
      <c r="CG46" s="7" t="s">
        <v>116</v>
      </c>
      <c r="CH46" s="10" t="s">
        <v>110</v>
      </c>
      <c r="CI46" s="7" t="s">
        <v>109</v>
      </c>
      <c r="CJ46" s="7" t="s">
        <v>109</v>
      </c>
      <c r="CK46" s="7" t="s">
        <v>117</v>
      </c>
      <c r="CL46" s="10" t="s">
        <v>110</v>
      </c>
      <c r="CM46" s="10" t="s">
        <v>116</v>
      </c>
      <c r="CN46" s="7" t="s">
        <v>111</v>
      </c>
      <c r="CO46" s="10" t="s">
        <v>110</v>
      </c>
      <c r="CP46" s="7" t="s">
        <v>117</v>
      </c>
      <c r="CQ46" s="10" t="s">
        <v>110</v>
      </c>
      <c r="CR46" s="7" t="s">
        <v>109</v>
      </c>
      <c r="CS46" s="10" t="s">
        <v>110</v>
      </c>
      <c r="CT46" s="10" t="s">
        <v>116</v>
      </c>
      <c r="CU46" s="7" t="s">
        <v>110</v>
      </c>
      <c r="CV46" s="10" t="s">
        <v>116</v>
      </c>
      <c r="CW46" s="11" t="s">
        <v>109</v>
      </c>
    </row>
    <row r="47" ht="22.5" customHeight="1">
      <c r="A47" s="12">
        <v>46004.40113931713</v>
      </c>
      <c r="B47" s="13" t="s">
        <v>192</v>
      </c>
      <c r="C47" s="13" t="s">
        <v>102</v>
      </c>
      <c r="D47" s="14">
        <v>23.0</v>
      </c>
      <c r="E47" s="13" t="s">
        <v>103</v>
      </c>
      <c r="F47" s="13" t="s">
        <v>193</v>
      </c>
      <c r="G47" s="13" t="s">
        <v>106</v>
      </c>
      <c r="H47" s="13" t="s">
        <v>115</v>
      </c>
      <c r="I47" s="13" t="s">
        <v>115</v>
      </c>
      <c r="J47" s="13" t="s">
        <v>106</v>
      </c>
      <c r="K47" s="13" t="s">
        <v>106</v>
      </c>
      <c r="L47" s="13" t="s">
        <v>115</v>
      </c>
      <c r="M47" s="13" t="s">
        <v>106</v>
      </c>
      <c r="N47" s="13" t="s">
        <v>115</v>
      </c>
      <c r="O47" s="13" t="s">
        <v>115</v>
      </c>
      <c r="P47" s="13" t="s">
        <v>106</v>
      </c>
      <c r="Q47" s="13" t="s">
        <v>115</v>
      </c>
      <c r="R47" s="13" t="s">
        <v>115</v>
      </c>
      <c r="S47" s="13" t="s">
        <v>106</v>
      </c>
      <c r="T47" s="13" t="s">
        <v>115</v>
      </c>
      <c r="U47" s="13" t="s">
        <v>106</v>
      </c>
      <c r="V47" s="13" t="s">
        <v>115</v>
      </c>
      <c r="W47" s="13" t="s">
        <v>106</v>
      </c>
      <c r="X47" s="13" t="s">
        <v>115</v>
      </c>
      <c r="Y47" s="13" t="s">
        <v>106</v>
      </c>
      <c r="Z47" s="13" t="s">
        <v>115</v>
      </c>
      <c r="AA47" s="13" t="s">
        <v>106</v>
      </c>
      <c r="AB47" s="13" t="s">
        <v>115</v>
      </c>
      <c r="AC47" s="13" t="s">
        <v>106</v>
      </c>
      <c r="AD47" s="13" t="s">
        <v>108</v>
      </c>
      <c r="AE47" s="13" t="s">
        <v>115</v>
      </c>
      <c r="AF47" s="13" t="s">
        <v>106</v>
      </c>
      <c r="AG47" s="13" t="s">
        <v>115</v>
      </c>
      <c r="AH47" s="13" t="s">
        <v>106</v>
      </c>
      <c r="AI47" s="13" t="s">
        <v>115</v>
      </c>
      <c r="AJ47" s="13" t="s">
        <v>115</v>
      </c>
      <c r="AK47" s="13" t="s">
        <v>106</v>
      </c>
      <c r="AL47" s="13" t="s">
        <v>115</v>
      </c>
      <c r="AM47" s="13" t="s">
        <v>106</v>
      </c>
      <c r="AN47" s="15" t="s">
        <v>106</v>
      </c>
      <c r="AO47" s="13" t="s">
        <v>115</v>
      </c>
      <c r="AP47" s="13" t="s">
        <v>115</v>
      </c>
      <c r="AQ47" s="13" t="s">
        <v>106</v>
      </c>
      <c r="AR47" s="13" t="s">
        <v>115</v>
      </c>
      <c r="AS47" s="13" t="s">
        <v>115</v>
      </c>
      <c r="AT47" s="13" t="s">
        <v>106</v>
      </c>
      <c r="AU47" s="13" t="s">
        <v>115</v>
      </c>
      <c r="AV47" s="13" t="s">
        <v>106</v>
      </c>
      <c r="AW47" s="13" t="s">
        <v>106</v>
      </c>
      <c r="AX47" s="13" t="s">
        <v>115</v>
      </c>
      <c r="AY47" s="13" t="s">
        <v>106</v>
      </c>
      <c r="AZ47" s="13" t="s">
        <v>115</v>
      </c>
      <c r="BA47" s="13" t="s">
        <v>115</v>
      </c>
      <c r="BB47" s="13" t="s">
        <v>106</v>
      </c>
      <c r="BC47" s="13" t="s">
        <v>115</v>
      </c>
      <c r="BD47" s="13" t="s">
        <v>106</v>
      </c>
      <c r="BE47" s="13" t="s">
        <v>107</v>
      </c>
      <c r="BF47" s="13" t="s">
        <v>108</v>
      </c>
      <c r="BG47" s="13" t="s">
        <v>107</v>
      </c>
      <c r="BH47" s="13" t="s">
        <v>108</v>
      </c>
      <c r="BI47" s="13" t="s">
        <v>108</v>
      </c>
      <c r="BJ47" s="13" t="s">
        <v>107</v>
      </c>
      <c r="BK47" s="13" t="s">
        <v>107</v>
      </c>
      <c r="BL47" s="13" t="s">
        <v>108</v>
      </c>
      <c r="BM47" s="13" t="s">
        <v>107</v>
      </c>
      <c r="BN47" s="13" t="s">
        <v>108</v>
      </c>
      <c r="BO47" s="13" t="s">
        <v>108</v>
      </c>
      <c r="BP47" s="13" t="s">
        <v>107</v>
      </c>
      <c r="BQ47" s="13" t="s">
        <v>108</v>
      </c>
      <c r="BR47" s="13" t="s">
        <v>107</v>
      </c>
      <c r="BS47" s="13" t="s">
        <v>108</v>
      </c>
      <c r="BT47" s="13" t="s">
        <v>108</v>
      </c>
      <c r="BU47" s="13" t="s">
        <v>107</v>
      </c>
      <c r="BV47" s="13" t="s">
        <v>107</v>
      </c>
      <c r="BW47" s="13" t="s">
        <v>108</v>
      </c>
      <c r="BX47" s="15" t="s">
        <v>107</v>
      </c>
      <c r="BY47" s="13" t="s">
        <v>105</v>
      </c>
      <c r="BZ47" s="13" t="s">
        <v>115</v>
      </c>
      <c r="CA47" s="13" t="s">
        <v>106</v>
      </c>
      <c r="CB47" s="13" t="s">
        <v>115</v>
      </c>
      <c r="CC47" s="15" t="s">
        <v>115</v>
      </c>
      <c r="CD47" s="16" t="s">
        <v>116</v>
      </c>
      <c r="CE47" s="13" t="s">
        <v>109</v>
      </c>
      <c r="CF47" s="16" t="s">
        <v>110</v>
      </c>
      <c r="CG47" s="13" t="s">
        <v>110</v>
      </c>
      <c r="CH47" s="16" t="s">
        <v>116</v>
      </c>
      <c r="CI47" s="13" t="s">
        <v>109</v>
      </c>
      <c r="CJ47" s="13" t="s">
        <v>109</v>
      </c>
      <c r="CK47" s="13" t="s">
        <v>117</v>
      </c>
      <c r="CL47" s="16" t="s">
        <v>116</v>
      </c>
      <c r="CM47" s="16" t="s">
        <v>110</v>
      </c>
      <c r="CN47" s="13" t="s">
        <v>110</v>
      </c>
      <c r="CO47" s="16" t="s">
        <v>116</v>
      </c>
      <c r="CP47" s="13" t="s">
        <v>117</v>
      </c>
      <c r="CQ47" s="16" t="s">
        <v>110</v>
      </c>
      <c r="CR47" s="13" t="s">
        <v>109</v>
      </c>
      <c r="CS47" s="16" t="s">
        <v>116</v>
      </c>
      <c r="CT47" s="16" t="s">
        <v>110</v>
      </c>
      <c r="CU47" s="13" t="s">
        <v>109</v>
      </c>
      <c r="CV47" s="16" t="s">
        <v>110</v>
      </c>
      <c r="CW47" s="17" t="s">
        <v>109</v>
      </c>
    </row>
    <row r="48" ht="22.5" customHeight="1">
      <c r="A48" s="6">
        <v>46004.41562979166</v>
      </c>
      <c r="B48" s="7" t="s">
        <v>194</v>
      </c>
      <c r="C48" s="7" t="s">
        <v>102</v>
      </c>
      <c r="D48" s="8">
        <v>19.0</v>
      </c>
      <c r="E48" s="7" t="s">
        <v>103</v>
      </c>
      <c r="F48" s="7" t="s">
        <v>195</v>
      </c>
      <c r="G48" s="7" t="s">
        <v>106</v>
      </c>
      <c r="H48" s="7" t="s">
        <v>106</v>
      </c>
      <c r="I48" s="7" t="s">
        <v>115</v>
      </c>
      <c r="J48" s="7" t="s">
        <v>105</v>
      </c>
      <c r="K48" s="7" t="s">
        <v>105</v>
      </c>
      <c r="L48" s="7" t="s">
        <v>115</v>
      </c>
      <c r="M48" s="7" t="s">
        <v>106</v>
      </c>
      <c r="N48" s="7" t="s">
        <v>106</v>
      </c>
      <c r="O48" s="7" t="s">
        <v>106</v>
      </c>
      <c r="P48" s="7" t="s">
        <v>105</v>
      </c>
      <c r="Q48" s="7" t="s">
        <v>106</v>
      </c>
      <c r="R48" s="7" t="s">
        <v>115</v>
      </c>
      <c r="S48" s="7" t="s">
        <v>105</v>
      </c>
      <c r="T48" s="7" t="s">
        <v>106</v>
      </c>
      <c r="U48" s="7" t="s">
        <v>105</v>
      </c>
      <c r="V48" s="7" t="s">
        <v>115</v>
      </c>
      <c r="W48" s="7" t="s">
        <v>105</v>
      </c>
      <c r="X48" s="7" t="s">
        <v>106</v>
      </c>
      <c r="Y48" s="7" t="s">
        <v>115</v>
      </c>
      <c r="Z48" s="7" t="s">
        <v>105</v>
      </c>
      <c r="AA48" s="7" t="s">
        <v>105</v>
      </c>
      <c r="AB48" s="7" t="s">
        <v>115</v>
      </c>
      <c r="AC48" s="7" t="s">
        <v>106</v>
      </c>
      <c r="AD48" s="7" t="s">
        <v>105</v>
      </c>
      <c r="AE48" s="7" t="s">
        <v>115</v>
      </c>
      <c r="AF48" s="7" t="s">
        <v>115</v>
      </c>
      <c r="AG48" s="7" t="s">
        <v>105</v>
      </c>
      <c r="AH48" s="7" t="s">
        <v>105</v>
      </c>
      <c r="AI48" s="7" t="s">
        <v>105</v>
      </c>
      <c r="AJ48" s="7" t="s">
        <v>115</v>
      </c>
      <c r="AK48" s="7" t="s">
        <v>106</v>
      </c>
      <c r="AL48" s="7" t="s">
        <v>115</v>
      </c>
      <c r="AM48" s="7" t="s">
        <v>115</v>
      </c>
      <c r="AN48" s="9" t="s">
        <v>106</v>
      </c>
      <c r="AO48" s="7" t="s">
        <v>115</v>
      </c>
      <c r="AP48" s="7" t="s">
        <v>106</v>
      </c>
      <c r="AQ48" s="7" t="s">
        <v>115</v>
      </c>
      <c r="AR48" s="7" t="s">
        <v>115</v>
      </c>
      <c r="AS48" s="7" t="s">
        <v>115</v>
      </c>
      <c r="AT48" s="7" t="s">
        <v>106</v>
      </c>
      <c r="AU48" s="7" t="s">
        <v>106</v>
      </c>
      <c r="AV48" s="7" t="s">
        <v>115</v>
      </c>
      <c r="AW48" s="7" t="s">
        <v>115</v>
      </c>
      <c r="AX48" s="7" t="s">
        <v>106</v>
      </c>
      <c r="AY48" s="7" t="s">
        <v>115</v>
      </c>
      <c r="AZ48" s="7" t="s">
        <v>115</v>
      </c>
      <c r="BA48" s="7" t="s">
        <v>115</v>
      </c>
      <c r="BB48" s="7" t="s">
        <v>115</v>
      </c>
      <c r="BC48" s="7" t="s">
        <v>106</v>
      </c>
      <c r="BD48" s="7" t="s">
        <v>106</v>
      </c>
      <c r="BE48" s="7" t="s">
        <v>115</v>
      </c>
      <c r="BF48" s="7" t="s">
        <v>106</v>
      </c>
      <c r="BG48" s="7" t="s">
        <v>115</v>
      </c>
      <c r="BH48" s="7" t="s">
        <v>115</v>
      </c>
      <c r="BI48" s="7" t="s">
        <v>106</v>
      </c>
      <c r="BJ48" s="7" t="s">
        <v>115</v>
      </c>
      <c r="BK48" s="7" t="s">
        <v>115</v>
      </c>
      <c r="BL48" s="7" t="s">
        <v>115</v>
      </c>
      <c r="BM48" s="7" t="s">
        <v>106</v>
      </c>
      <c r="BN48" s="7" t="s">
        <v>115</v>
      </c>
      <c r="BO48" s="7" t="s">
        <v>115</v>
      </c>
      <c r="BP48" s="7" t="s">
        <v>115</v>
      </c>
      <c r="BQ48" s="7" t="s">
        <v>106</v>
      </c>
      <c r="BR48" s="7" t="s">
        <v>106</v>
      </c>
      <c r="BS48" s="7" t="s">
        <v>106</v>
      </c>
      <c r="BT48" s="7" t="s">
        <v>115</v>
      </c>
      <c r="BU48" s="7" t="s">
        <v>115</v>
      </c>
      <c r="BV48" s="7" t="s">
        <v>115</v>
      </c>
      <c r="BW48" s="7" t="s">
        <v>115</v>
      </c>
      <c r="BX48" s="9" t="s">
        <v>107</v>
      </c>
      <c r="BY48" s="7" t="s">
        <v>107</v>
      </c>
      <c r="BZ48" s="7" t="s">
        <v>105</v>
      </c>
      <c r="CA48" s="7" t="s">
        <v>115</v>
      </c>
      <c r="CB48" s="7" t="s">
        <v>105</v>
      </c>
      <c r="CC48" s="9" t="s">
        <v>105</v>
      </c>
      <c r="CD48" s="10" t="s">
        <v>110</v>
      </c>
      <c r="CE48" s="7" t="s">
        <v>110</v>
      </c>
      <c r="CF48" s="10" t="s">
        <v>116</v>
      </c>
      <c r="CG48" s="7" t="s">
        <v>109</v>
      </c>
      <c r="CH48" s="10" t="s">
        <v>111</v>
      </c>
      <c r="CI48" s="7" t="s">
        <v>117</v>
      </c>
      <c r="CJ48" s="7" t="s">
        <v>109</v>
      </c>
      <c r="CK48" s="7" t="s">
        <v>117</v>
      </c>
      <c r="CL48" s="10" t="s">
        <v>117</v>
      </c>
      <c r="CM48" s="10" t="s">
        <v>117</v>
      </c>
      <c r="CN48" s="7" t="s">
        <v>110</v>
      </c>
      <c r="CO48" s="10" t="s">
        <v>110</v>
      </c>
      <c r="CP48" s="7" t="s">
        <v>109</v>
      </c>
      <c r="CQ48" s="10" t="s">
        <v>110</v>
      </c>
      <c r="CR48" s="7" t="s">
        <v>116</v>
      </c>
      <c r="CS48" s="10" t="s">
        <v>117</v>
      </c>
      <c r="CT48" s="10" t="s">
        <v>109</v>
      </c>
      <c r="CU48" s="7" t="s">
        <v>110</v>
      </c>
      <c r="CV48" s="10" t="s">
        <v>116</v>
      </c>
      <c r="CW48" s="11" t="s">
        <v>109</v>
      </c>
    </row>
    <row r="49" ht="22.5" customHeight="1">
      <c r="A49" s="12">
        <v>46004.41978465278</v>
      </c>
      <c r="B49" s="13" t="s">
        <v>196</v>
      </c>
      <c r="C49" s="13" t="s">
        <v>102</v>
      </c>
      <c r="D49" s="14">
        <v>26.0</v>
      </c>
      <c r="E49" s="13" t="s">
        <v>113</v>
      </c>
      <c r="F49" s="13" t="s">
        <v>197</v>
      </c>
      <c r="G49" s="13" t="s">
        <v>106</v>
      </c>
      <c r="H49" s="13" t="s">
        <v>115</v>
      </c>
      <c r="I49" s="13" t="s">
        <v>106</v>
      </c>
      <c r="J49" s="13" t="s">
        <v>115</v>
      </c>
      <c r="K49" s="13" t="s">
        <v>106</v>
      </c>
      <c r="L49" s="13" t="s">
        <v>115</v>
      </c>
      <c r="M49" s="13" t="s">
        <v>115</v>
      </c>
      <c r="N49" s="13" t="s">
        <v>106</v>
      </c>
      <c r="O49" s="13" t="s">
        <v>105</v>
      </c>
      <c r="P49" s="13" t="s">
        <v>106</v>
      </c>
      <c r="Q49" s="13" t="s">
        <v>115</v>
      </c>
      <c r="R49" s="13" t="s">
        <v>106</v>
      </c>
      <c r="S49" s="13" t="s">
        <v>115</v>
      </c>
      <c r="T49" s="13" t="s">
        <v>106</v>
      </c>
      <c r="U49" s="13" t="s">
        <v>106</v>
      </c>
      <c r="V49" s="13" t="s">
        <v>115</v>
      </c>
      <c r="W49" s="13" t="s">
        <v>115</v>
      </c>
      <c r="X49" s="13" t="s">
        <v>106</v>
      </c>
      <c r="Y49" s="13" t="s">
        <v>106</v>
      </c>
      <c r="Z49" s="13" t="s">
        <v>106</v>
      </c>
      <c r="AA49" s="13" t="s">
        <v>115</v>
      </c>
      <c r="AB49" s="13" t="s">
        <v>108</v>
      </c>
      <c r="AC49" s="13" t="s">
        <v>106</v>
      </c>
      <c r="AD49" s="13" t="s">
        <v>115</v>
      </c>
      <c r="AE49" s="13" t="s">
        <v>106</v>
      </c>
      <c r="AF49" s="13" t="s">
        <v>115</v>
      </c>
      <c r="AG49" s="13" t="s">
        <v>106</v>
      </c>
      <c r="AH49" s="13" t="s">
        <v>115</v>
      </c>
      <c r="AI49" s="13" t="s">
        <v>106</v>
      </c>
      <c r="AJ49" s="13" t="s">
        <v>106</v>
      </c>
      <c r="AK49" s="13" t="s">
        <v>115</v>
      </c>
      <c r="AL49" s="13" t="s">
        <v>106</v>
      </c>
      <c r="AM49" s="13" t="s">
        <v>115</v>
      </c>
      <c r="AN49" s="15" t="s">
        <v>106</v>
      </c>
      <c r="AO49" s="13" t="s">
        <v>115</v>
      </c>
      <c r="AP49" s="13" t="s">
        <v>106</v>
      </c>
      <c r="AQ49" s="13" t="s">
        <v>115</v>
      </c>
      <c r="AR49" s="13" t="s">
        <v>115</v>
      </c>
      <c r="AS49" s="13" t="s">
        <v>115</v>
      </c>
      <c r="AT49" s="13" t="s">
        <v>106</v>
      </c>
      <c r="AU49" s="13" t="s">
        <v>115</v>
      </c>
      <c r="AV49" s="13" t="s">
        <v>106</v>
      </c>
      <c r="AW49" s="13" t="s">
        <v>115</v>
      </c>
      <c r="AX49" s="13" t="s">
        <v>115</v>
      </c>
      <c r="AY49" s="13" t="s">
        <v>106</v>
      </c>
      <c r="AZ49" s="13" t="s">
        <v>115</v>
      </c>
      <c r="BA49" s="13" t="s">
        <v>106</v>
      </c>
      <c r="BB49" s="13" t="s">
        <v>115</v>
      </c>
      <c r="BC49" s="13" t="s">
        <v>106</v>
      </c>
      <c r="BD49" s="13" t="s">
        <v>115</v>
      </c>
      <c r="BE49" s="13" t="s">
        <v>107</v>
      </c>
      <c r="BF49" s="13" t="s">
        <v>107</v>
      </c>
      <c r="BG49" s="13" t="s">
        <v>108</v>
      </c>
      <c r="BH49" s="13" t="s">
        <v>107</v>
      </c>
      <c r="BI49" s="13" t="s">
        <v>108</v>
      </c>
      <c r="BJ49" s="13" t="s">
        <v>107</v>
      </c>
      <c r="BK49" s="13" t="s">
        <v>108</v>
      </c>
      <c r="BL49" s="13" t="s">
        <v>108</v>
      </c>
      <c r="BM49" s="13" t="s">
        <v>107</v>
      </c>
      <c r="BN49" s="13" t="s">
        <v>108</v>
      </c>
      <c r="BO49" s="13" t="s">
        <v>107</v>
      </c>
      <c r="BP49" s="13" t="s">
        <v>108</v>
      </c>
      <c r="BQ49" s="13" t="s">
        <v>107</v>
      </c>
      <c r="BR49" s="13" t="s">
        <v>108</v>
      </c>
      <c r="BS49" s="13" t="s">
        <v>107</v>
      </c>
      <c r="BT49" s="13" t="s">
        <v>108</v>
      </c>
      <c r="BU49" s="13" t="s">
        <v>107</v>
      </c>
      <c r="BV49" s="13" t="s">
        <v>108</v>
      </c>
      <c r="BW49" s="13" t="s">
        <v>107</v>
      </c>
      <c r="BX49" s="15" t="s">
        <v>108</v>
      </c>
      <c r="BY49" s="13" t="s">
        <v>105</v>
      </c>
      <c r="BZ49" s="13" t="s">
        <v>106</v>
      </c>
      <c r="CA49" s="13" t="s">
        <v>106</v>
      </c>
      <c r="CB49" s="13" t="s">
        <v>106</v>
      </c>
      <c r="CC49" s="15" t="s">
        <v>106</v>
      </c>
      <c r="CD49" s="16" t="s">
        <v>116</v>
      </c>
      <c r="CE49" s="13" t="s">
        <v>110</v>
      </c>
      <c r="CF49" s="16" t="s">
        <v>116</v>
      </c>
      <c r="CG49" s="13" t="s">
        <v>116</v>
      </c>
      <c r="CH49" s="16" t="s">
        <v>110</v>
      </c>
      <c r="CI49" s="13" t="s">
        <v>109</v>
      </c>
      <c r="CJ49" s="13" t="s">
        <v>117</v>
      </c>
      <c r="CK49" s="13" t="s">
        <v>117</v>
      </c>
      <c r="CL49" s="16" t="s">
        <v>110</v>
      </c>
      <c r="CM49" s="16" t="s">
        <v>116</v>
      </c>
      <c r="CN49" s="13" t="s">
        <v>116</v>
      </c>
      <c r="CO49" s="16" t="s">
        <v>109</v>
      </c>
      <c r="CP49" s="13" t="s">
        <v>109</v>
      </c>
      <c r="CQ49" s="16" t="s">
        <v>110</v>
      </c>
      <c r="CR49" s="13" t="s">
        <v>109</v>
      </c>
      <c r="CS49" s="16" t="s">
        <v>110</v>
      </c>
      <c r="CT49" s="16" t="s">
        <v>110</v>
      </c>
      <c r="CU49" s="13" t="s">
        <v>116</v>
      </c>
      <c r="CV49" s="16" t="s">
        <v>116</v>
      </c>
      <c r="CW49" s="17" t="s">
        <v>110</v>
      </c>
    </row>
    <row r="50" ht="22.5" customHeight="1">
      <c r="A50" s="6">
        <v>46004.422786689815</v>
      </c>
      <c r="B50" s="7" t="s">
        <v>198</v>
      </c>
      <c r="C50" s="7" t="s">
        <v>102</v>
      </c>
      <c r="D50" s="8">
        <v>21.0</v>
      </c>
      <c r="E50" s="7" t="s">
        <v>122</v>
      </c>
      <c r="F50" s="7" t="s">
        <v>199</v>
      </c>
      <c r="G50" s="7" t="s">
        <v>107</v>
      </c>
      <c r="H50" s="7" t="s">
        <v>106</v>
      </c>
      <c r="I50" s="7" t="s">
        <v>108</v>
      </c>
      <c r="J50" s="7" t="s">
        <v>108</v>
      </c>
      <c r="K50" s="7" t="s">
        <v>106</v>
      </c>
      <c r="L50" s="7" t="s">
        <v>108</v>
      </c>
      <c r="M50" s="7" t="s">
        <v>108</v>
      </c>
      <c r="N50" s="7" t="s">
        <v>106</v>
      </c>
      <c r="O50" s="7" t="s">
        <v>107</v>
      </c>
      <c r="P50" s="7" t="s">
        <v>107</v>
      </c>
      <c r="Q50" s="7" t="s">
        <v>108</v>
      </c>
      <c r="R50" s="7" t="s">
        <v>106</v>
      </c>
      <c r="S50" s="7" t="s">
        <v>108</v>
      </c>
      <c r="T50" s="7" t="s">
        <v>106</v>
      </c>
      <c r="U50" s="7" t="s">
        <v>106</v>
      </c>
      <c r="V50" s="7" t="s">
        <v>106</v>
      </c>
      <c r="W50" s="7" t="s">
        <v>106</v>
      </c>
      <c r="X50" s="7" t="s">
        <v>106</v>
      </c>
      <c r="Y50" s="7" t="s">
        <v>105</v>
      </c>
      <c r="Z50" s="7" t="s">
        <v>106</v>
      </c>
      <c r="AA50" s="7" t="s">
        <v>107</v>
      </c>
      <c r="AB50" s="7" t="s">
        <v>107</v>
      </c>
      <c r="AC50" s="7" t="s">
        <v>107</v>
      </c>
      <c r="AD50" s="7" t="s">
        <v>108</v>
      </c>
      <c r="AE50" s="7" t="s">
        <v>108</v>
      </c>
      <c r="AF50" s="7" t="s">
        <v>107</v>
      </c>
      <c r="AG50" s="7" t="s">
        <v>107</v>
      </c>
      <c r="AH50" s="7" t="s">
        <v>107</v>
      </c>
      <c r="AI50" s="7" t="s">
        <v>106</v>
      </c>
      <c r="AJ50" s="7" t="s">
        <v>107</v>
      </c>
      <c r="AK50" s="7" t="s">
        <v>107</v>
      </c>
      <c r="AL50" s="7" t="s">
        <v>107</v>
      </c>
      <c r="AM50" s="7" t="s">
        <v>107</v>
      </c>
      <c r="AN50" s="9" t="s">
        <v>107</v>
      </c>
      <c r="AO50" s="7" t="s">
        <v>115</v>
      </c>
      <c r="AP50" s="7" t="s">
        <v>106</v>
      </c>
      <c r="AQ50" s="7" t="s">
        <v>106</v>
      </c>
      <c r="AR50" s="7" t="s">
        <v>115</v>
      </c>
      <c r="AS50" s="7" t="s">
        <v>106</v>
      </c>
      <c r="AT50" s="7" t="s">
        <v>106</v>
      </c>
      <c r="AU50" s="7" t="s">
        <v>106</v>
      </c>
      <c r="AV50" s="7" t="s">
        <v>106</v>
      </c>
      <c r="AW50" s="7" t="s">
        <v>106</v>
      </c>
      <c r="AX50" s="7" t="s">
        <v>106</v>
      </c>
      <c r="AY50" s="7" t="s">
        <v>106</v>
      </c>
      <c r="AZ50" s="7" t="s">
        <v>106</v>
      </c>
      <c r="BA50" s="7" t="s">
        <v>106</v>
      </c>
      <c r="BB50" s="7" t="s">
        <v>106</v>
      </c>
      <c r="BC50" s="7" t="s">
        <v>106</v>
      </c>
      <c r="BD50" s="7" t="s">
        <v>115</v>
      </c>
      <c r="BE50" s="7" t="s">
        <v>108</v>
      </c>
      <c r="BF50" s="7" t="s">
        <v>108</v>
      </c>
      <c r="BG50" s="7" t="s">
        <v>108</v>
      </c>
      <c r="BH50" s="7" t="s">
        <v>108</v>
      </c>
      <c r="BI50" s="7" t="s">
        <v>108</v>
      </c>
      <c r="BJ50" s="7" t="s">
        <v>108</v>
      </c>
      <c r="BK50" s="7" t="s">
        <v>108</v>
      </c>
      <c r="BL50" s="7" t="s">
        <v>108</v>
      </c>
      <c r="BM50" s="7" t="s">
        <v>108</v>
      </c>
      <c r="BN50" s="7" t="s">
        <v>108</v>
      </c>
      <c r="BO50" s="7" t="s">
        <v>107</v>
      </c>
      <c r="BP50" s="7" t="s">
        <v>108</v>
      </c>
      <c r="BQ50" s="7" t="s">
        <v>108</v>
      </c>
      <c r="BR50" s="7" t="s">
        <v>108</v>
      </c>
      <c r="BS50" s="7" t="s">
        <v>108</v>
      </c>
      <c r="BT50" s="7" t="s">
        <v>108</v>
      </c>
      <c r="BU50" s="7" t="s">
        <v>108</v>
      </c>
      <c r="BV50" s="7" t="s">
        <v>108</v>
      </c>
      <c r="BW50" s="7" t="s">
        <v>108</v>
      </c>
      <c r="BX50" s="9" t="s">
        <v>108</v>
      </c>
      <c r="BY50" s="7" t="s">
        <v>106</v>
      </c>
      <c r="BZ50" s="7" t="s">
        <v>106</v>
      </c>
      <c r="CA50" s="7" t="s">
        <v>106</v>
      </c>
      <c r="CB50" s="7" t="s">
        <v>105</v>
      </c>
      <c r="CC50" s="9" t="s">
        <v>105</v>
      </c>
      <c r="CD50" s="10" t="s">
        <v>110</v>
      </c>
      <c r="CE50" s="7" t="s">
        <v>117</v>
      </c>
      <c r="CF50" s="10" t="s">
        <v>110</v>
      </c>
      <c r="CG50" s="7" t="s">
        <v>117</v>
      </c>
      <c r="CH50" s="10" t="s">
        <v>110</v>
      </c>
      <c r="CI50" s="7" t="s">
        <v>117</v>
      </c>
      <c r="CJ50" s="7" t="s">
        <v>117</v>
      </c>
      <c r="CK50" s="7" t="s">
        <v>111</v>
      </c>
      <c r="CL50" s="10" t="s">
        <v>110</v>
      </c>
      <c r="CM50" s="10" t="s">
        <v>110</v>
      </c>
      <c r="CN50" s="7" t="s">
        <v>117</v>
      </c>
      <c r="CO50" s="10" t="s">
        <v>109</v>
      </c>
      <c r="CP50" s="7" t="s">
        <v>117</v>
      </c>
      <c r="CQ50" s="10" t="s">
        <v>110</v>
      </c>
      <c r="CR50" s="7" t="s">
        <v>117</v>
      </c>
      <c r="CS50" s="10" t="s">
        <v>110</v>
      </c>
      <c r="CT50" s="10" t="s">
        <v>110</v>
      </c>
      <c r="CU50" s="7" t="s">
        <v>117</v>
      </c>
      <c r="CV50" s="10" t="s">
        <v>110</v>
      </c>
      <c r="CW50" s="11" t="s">
        <v>117</v>
      </c>
    </row>
    <row r="51" ht="22.5" customHeight="1">
      <c r="A51" s="12">
        <v>46004.4246436574</v>
      </c>
      <c r="B51" s="13" t="s">
        <v>200</v>
      </c>
      <c r="C51" s="13" t="s">
        <v>102</v>
      </c>
      <c r="D51" s="14">
        <v>25.0</v>
      </c>
      <c r="E51" s="13" t="s">
        <v>113</v>
      </c>
      <c r="F51" s="13" t="s">
        <v>104</v>
      </c>
      <c r="G51" s="13" t="s">
        <v>106</v>
      </c>
      <c r="H51" s="13" t="s">
        <v>115</v>
      </c>
      <c r="I51" s="13" t="s">
        <v>106</v>
      </c>
      <c r="J51" s="13" t="s">
        <v>106</v>
      </c>
      <c r="K51" s="13" t="s">
        <v>106</v>
      </c>
      <c r="L51" s="13" t="s">
        <v>106</v>
      </c>
      <c r="M51" s="13" t="s">
        <v>115</v>
      </c>
      <c r="N51" s="13" t="s">
        <v>115</v>
      </c>
      <c r="O51" s="13" t="s">
        <v>106</v>
      </c>
      <c r="P51" s="13" t="s">
        <v>106</v>
      </c>
      <c r="Q51" s="13" t="s">
        <v>115</v>
      </c>
      <c r="R51" s="13" t="s">
        <v>106</v>
      </c>
      <c r="S51" s="13" t="s">
        <v>108</v>
      </c>
      <c r="T51" s="13" t="s">
        <v>115</v>
      </c>
      <c r="U51" s="13" t="s">
        <v>115</v>
      </c>
      <c r="V51" s="13" t="s">
        <v>106</v>
      </c>
      <c r="W51" s="13" t="s">
        <v>106</v>
      </c>
      <c r="X51" s="13" t="s">
        <v>106</v>
      </c>
      <c r="Y51" s="13" t="s">
        <v>115</v>
      </c>
      <c r="Z51" s="13" t="s">
        <v>115</v>
      </c>
      <c r="AA51" s="13" t="s">
        <v>115</v>
      </c>
      <c r="AB51" s="13" t="s">
        <v>108</v>
      </c>
      <c r="AC51" s="13" t="s">
        <v>107</v>
      </c>
      <c r="AD51" s="13" t="s">
        <v>107</v>
      </c>
      <c r="AE51" s="13" t="s">
        <v>106</v>
      </c>
      <c r="AF51" s="13" t="s">
        <v>105</v>
      </c>
      <c r="AG51" s="13" t="s">
        <v>108</v>
      </c>
      <c r="AH51" s="13" t="s">
        <v>108</v>
      </c>
      <c r="AI51" s="13" t="s">
        <v>105</v>
      </c>
      <c r="AJ51" s="13" t="s">
        <v>108</v>
      </c>
      <c r="AK51" s="13" t="s">
        <v>115</v>
      </c>
      <c r="AL51" s="13" t="s">
        <v>106</v>
      </c>
      <c r="AM51" s="13" t="s">
        <v>107</v>
      </c>
      <c r="AN51" s="15" t="s">
        <v>108</v>
      </c>
      <c r="AO51" s="13" t="s">
        <v>115</v>
      </c>
      <c r="AP51" s="13" t="s">
        <v>106</v>
      </c>
      <c r="AQ51" s="13" t="s">
        <v>106</v>
      </c>
      <c r="AR51" s="13" t="s">
        <v>115</v>
      </c>
      <c r="AS51" s="13" t="s">
        <v>106</v>
      </c>
      <c r="AT51" s="13" t="s">
        <v>115</v>
      </c>
      <c r="AU51" s="13" t="s">
        <v>115</v>
      </c>
      <c r="AV51" s="13" t="s">
        <v>106</v>
      </c>
      <c r="AW51" s="13" t="s">
        <v>106</v>
      </c>
      <c r="AX51" s="13" t="s">
        <v>115</v>
      </c>
      <c r="AY51" s="13" t="s">
        <v>106</v>
      </c>
      <c r="AZ51" s="13" t="s">
        <v>115</v>
      </c>
      <c r="BA51" s="13" t="s">
        <v>108</v>
      </c>
      <c r="BB51" s="13" t="s">
        <v>106</v>
      </c>
      <c r="BC51" s="13" t="s">
        <v>106</v>
      </c>
      <c r="BD51" s="13" t="s">
        <v>106</v>
      </c>
      <c r="BE51" s="13" t="s">
        <v>115</v>
      </c>
      <c r="BF51" s="13" t="s">
        <v>107</v>
      </c>
      <c r="BG51" s="13" t="s">
        <v>107</v>
      </c>
      <c r="BH51" s="13" t="s">
        <v>107</v>
      </c>
      <c r="BI51" s="13" t="s">
        <v>108</v>
      </c>
      <c r="BJ51" s="13" t="s">
        <v>108</v>
      </c>
      <c r="BK51" s="13" t="s">
        <v>107</v>
      </c>
      <c r="BL51" s="13" t="s">
        <v>108</v>
      </c>
      <c r="BM51" s="13" t="s">
        <v>108</v>
      </c>
      <c r="BN51" s="13" t="s">
        <v>107</v>
      </c>
      <c r="BO51" s="13" t="s">
        <v>107</v>
      </c>
      <c r="BP51" s="13" t="s">
        <v>108</v>
      </c>
      <c r="BQ51" s="13" t="s">
        <v>108</v>
      </c>
      <c r="BR51" s="13" t="s">
        <v>107</v>
      </c>
      <c r="BS51" s="13" t="s">
        <v>108</v>
      </c>
      <c r="BT51" s="13" t="s">
        <v>108</v>
      </c>
      <c r="BU51" s="13" t="s">
        <v>107</v>
      </c>
      <c r="BV51" s="13" t="s">
        <v>108</v>
      </c>
      <c r="BW51" s="13" t="s">
        <v>107</v>
      </c>
      <c r="BX51" s="15" t="s">
        <v>107</v>
      </c>
      <c r="BY51" s="13" t="s">
        <v>115</v>
      </c>
      <c r="BZ51" s="13" t="s">
        <v>106</v>
      </c>
      <c r="CA51" s="13" t="s">
        <v>106</v>
      </c>
      <c r="CB51" s="13" t="s">
        <v>106</v>
      </c>
      <c r="CC51" s="15" t="s">
        <v>106</v>
      </c>
      <c r="CD51" s="16" t="s">
        <v>110</v>
      </c>
      <c r="CE51" s="13" t="s">
        <v>117</v>
      </c>
      <c r="CF51" s="16" t="s">
        <v>110</v>
      </c>
      <c r="CG51" s="13" t="s">
        <v>109</v>
      </c>
      <c r="CH51" s="16" t="s">
        <v>110</v>
      </c>
      <c r="CI51" s="13" t="s">
        <v>109</v>
      </c>
      <c r="CJ51" s="13" t="s">
        <v>117</v>
      </c>
      <c r="CK51" s="13" t="s">
        <v>109</v>
      </c>
      <c r="CL51" s="16" t="s">
        <v>116</v>
      </c>
      <c r="CM51" s="16" t="s">
        <v>110</v>
      </c>
      <c r="CN51" s="13" t="s">
        <v>117</v>
      </c>
      <c r="CO51" s="16" t="s">
        <v>111</v>
      </c>
      <c r="CP51" s="13" t="s">
        <v>109</v>
      </c>
      <c r="CQ51" s="16" t="s">
        <v>116</v>
      </c>
      <c r="CR51" s="13" t="s">
        <v>109</v>
      </c>
      <c r="CS51" s="16" t="s">
        <v>109</v>
      </c>
      <c r="CT51" s="16" t="s">
        <v>109</v>
      </c>
      <c r="CU51" s="13" t="s">
        <v>109</v>
      </c>
      <c r="CV51" s="16" t="s">
        <v>110</v>
      </c>
      <c r="CW51" s="17" t="s">
        <v>117</v>
      </c>
    </row>
    <row r="52" ht="22.5" customHeight="1">
      <c r="A52" s="6">
        <v>46004.42784413195</v>
      </c>
      <c r="B52" s="7" t="s">
        <v>201</v>
      </c>
      <c r="C52" s="7" t="s">
        <v>102</v>
      </c>
      <c r="D52" s="8">
        <v>21.0</v>
      </c>
      <c r="E52" s="7" t="s">
        <v>122</v>
      </c>
      <c r="F52" s="7" t="s">
        <v>202</v>
      </c>
      <c r="G52" s="7" t="s">
        <v>106</v>
      </c>
      <c r="H52" s="7" t="s">
        <v>115</v>
      </c>
      <c r="I52" s="7" t="s">
        <v>115</v>
      </c>
      <c r="J52" s="7" t="s">
        <v>115</v>
      </c>
      <c r="K52" s="7" t="s">
        <v>106</v>
      </c>
      <c r="L52" s="7" t="s">
        <v>115</v>
      </c>
      <c r="M52" s="7" t="s">
        <v>106</v>
      </c>
      <c r="N52" s="7" t="s">
        <v>115</v>
      </c>
      <c r="O52" s="7" t="s">
        <v>115</v>
      </c>
      <c r="P52" s="7" t="s">
        <v>106</v>
      </c>
      <c r="Q52" s="7" t="s">
        <v>106</v>
      </c>
      <c r="R52" s="7" t="s">
        <v>115</v>
      </c>
      <c r="S52" s="7" t="s">
        <v>108</v>
      </c>
      <c r="T52" s="7" t="s">
        <v>106</v>
      </c>
      <c r="U52" s="7" t="s">
        <v>115</v>
      </c>
      <c r="V52" s="7" t="s">
        <v>115</v>
      </c>
      <c r="W52" s="7" t="s">
        <v>106</v>
      </c>
      <c r="X52" s="7" t="s">
        <v>115</v>
      </c>
      <c r="Y52" s="7" t="s">
        <v>115</v>
      </c>
      <c r="Z52" s="7" t="s">
        <v>115</v>
      </c>
      <c r="AA52" s="7" t="s">
        <v>106</v>
      </c>
      <c r="AB52" s="7" t="s">
        <v>108</v>
      </c>
      <c r="AC52" s="7" t="s">
        <v>108</v>
      </c>
      <c r="AD52" s="7" t="s">
        <v>108</v>
      </c>
      <c r="AE52" s="7" t="s">
        <v>106</v>
      </c>
      <c r="AF52" s="7" t="s">
        <v>107</v>
      </c>
      <c r="AG52" s="7" t="s">
        <v>108</v>
      </c>
      <c r="AH52" s="7" t="s">
        <v>108</v>
      </c>
      <c r="AI52" s="7" t="s">
        <v>105</v>
      </c>
      <c r="AJ52" s="7" t="s">
        <v>108</v>
      </c>
      <c r="AK52" s="7" t="s">
        <v>115</v>
      </c>
      <c r="AL52" s="7" t="s">
        <v>106</v>
      </c>
      <c r="AM52" s="7" t="s">
        <v>107</v>
      </c>
      <c r="AN52" s="9" t="s">
        <v>107</v>
      </c>
      <c r="AO52" s="7" t="s">
        <v>106</v>
      </c>
      <c r="AP52" s="7" t="s">
        <v>115</v>
      </c>
      <c r="AQ52" s="7" t="s">
        <v>106</v>
      </c>
      <c r="AR52" s="7" t="s">
        <v>106</v>
      </c>
      <c r="AS52" s="7" t="s">
        <v>115</v>
      </c>
      <c r="AT52" s="7" t="s">
        <v>115</v>
      </c>
      <c r="AU52" s="7" t="s">
        <v>115</v>
      </c>
      <c r="AV52" s="7" t="s">
        <v>106</v>
      </c>
      <c r="AW52" s="7" t="s">
        <v>106</v>
      </c>
      <c r="AX52" s="7" t="s">
        <v>106</v>
      </c>
      <c r="AY52" s="7" t="s">
        <v>106</v>
      </c>
      <c r="AZ52" s="7" t="s">
        <v>115</v>
      </c>
      <c r="BA52" s="7" t="s">
        <v>115</v>
      </c>
      <c r="BB52" s="7" t="s">
        <v>115</v>
      </c>
      <c r="BC52" s="7" t="s">
        <v>115</v>
      </c>
      <c r="BD52" s="7" t="s">
        <v>115</v>
      </c>
      <c r="BE52" s="7" t="s">
        <v>106</v>
      </c>
      <c r="BF52" s="7" t="s">
        <v>107</v>
      </c>
      <c r="BG52" s="7" t="s">
        <v>107</v>
      </c>
      <c r="BH52" s="7" t="s">
        <v>107</v>
      </c>
      <c r="BI52" s="7" t="s">
        <v>107</v>
      </c>
      <c r="BJ52" s="7" t="s">
        <v>108</v>
      </c>
      <c r="BK52" s="7" t="s">
        <v>107</v>
      </c>
      <c r="BL52" s="7" t="s">
        <v>108</v>
      </c>
      <c r="BM52" s="7" t="s">
        <v>108</v>
      </c>
      <c r="BN52" s="7" t="s">
        <v>107</v>
      </c>
      <c r="BO52" s="7" t="s">
        <v>107</v>
      </c>
      <c r="BP52" s="7" t="s">
        <v>107</v>
      </c>
      <c r="BQ52" s="7" t="s">
        <v>108</v>
      </c>
      <c r="BR52" s="7" t="s">
        <v>107</v>
      </c>
      <c r="BS52" s="7" t="s">
        <v>107</v>
      </c>
      <c r="BT52" s="7" t="s">
        <v>108</v>
      </c>
      <c r="BU52" s="7" t="s">
        <v>107</v>
      </c>
      <c r="BV52" s="7" t="s">
        <v>108</v>
      </c>
      <c r="BW52" s="7" t="s">
        <v>107</v>
      </c>
      <c r="BX52" s="9" t="s">
        <v>108</v>
      </c>
      <c r="BY52" s="7" t="s">
        <v>106</v>
      </c>
      <c r="BZ52" s="7" t="s">
        <v>106</v>
      </c>
      <c r="CA52" s="7" t="s">
        <v>106</v>
      </c>
      <c r="CB52" s="7" t="s">
        <v>115</v>
      </c>
      <c r="CC52" s="9" t="s">
        <v>115</v>
      </c>
      <c r="CD52" s="10" t="s">
        <v>116</v>
      </c>
      <c r="CE52" s="7" t="s">
        <v>109</v>
      </c>
      <c r="CF52" s="10" t="s">
        <v>110</v>
      </c>
      <c r="CG52" s="7" t="s">
        <v>109</v>
      </c>
      <c r="CH52" s="10" t="s">
        <v>116</v>
      </c>
      <c r="CI52" s="7" t="s">
        <v>109</v>
      </c>
      <c r="CJ52" s="7" t="s">
        <v>117</v>
      </c>
      <c r="CK52" s="7" t="s">
        <v>117</v>
      </c>
      <c r="CL52" s="10" t="s">
        <v>116</v>
      </c>
      <c r="CM52" s="10" t="s">
        <v>116</v>
      </c>
      <c r="CN52" s="7" t="s">
        <v>117</v>
      </c>
      <c r="CO52" s="10" t="s">
        <v>109</v>
      </c>
      <c r="CP52" s="7" t="s">
        <v>109</v>
      </c>
      <c r="CQ52" s="10" t="s">
        <v>116</v>
      </c>
      <c r="CR52" s="7" t="s">
        <v>116</v>
      </c>
      <c r="CS52" s="10" t="s">
        <v>116</v>
      </c>
      <c r="CT52" s="10" t="s">
        <v>116</v>
      </c>
      <c r="CU52" s="7" t="s">
        <v>109</v>
      </c>
      <c r="CV52" s="10" t="s">
        <v>110</v>
      </c>
      <c r="CW52" s="11" t="s">
        <v>117</v>
      </c>
    </row>
    <row r="53" ht="22.5" customHeight="1">
      <c r="A53" s="12">
        <v>46004.428962465274</v>
      </c>
      <c r="B53" s="13" t="s">
        <v>203</v>
      </c>
      <c r="C53" s="13" t="s">
        <v>102</v>
      </c>
      <c r="D53" s="14">
        <v>23.0</v>
      </c>
      <c r="E53" s="13" t="s">
        <v>103</v>
      </c>
      <c r="F53" s="13" t="s">
        <v>204</v>
      </c>
      <c r="G53" s="13" t="s">
        <v>107</v>
      </c>
      <c r="H53" s="13" t="s">
        <v>106</v>
      </c>
      <c r="I53" s="13" t="s">
        <v>108</v>
      </c>
      <c r="J53" s="13" t="s">
        <v>108</v>
      </c>
      <c r="K53" s="13" t="s">
        <v>106</v>
      </c>
      <c r="L53" s="13" t="s">
        <v>108</v>
      </c>
      <c r="M53" s="13" t="s">
        <v>105</v>
      </c>
      <c r="N53" s="13" t="s">
        <v>106</v>
      </c>
      <c r="O53" s="13" t="s">
        <v>107</v>
      </c>
      <c r="P53" s="13" t="s">
        <v>107</v>
      </c>
      <c r="Q53" s="13" t="s">
        <v>108</v>
      </c>
      <c r="R53" s="13" t="s">
        <v>106</v>
      </c>
      <c r="S53" s="13" t="s">
        <v>108</v>
      </c>
      <c r="T53" s="13" t="s">
        <v>106</v>
      </c>
      <c r="U53" s="13" t="s">
        <v>106</v>
      </c>
      <c r="V53" s="13" t="s">
        <v>106</v>
      </c>
      <c r="W53" s="13" t="s">
        <v>106</v>
      </c>
      <c r="X53" s="13" t="s">
        <v>106</v>
      </c>
      <c r="Y53" s="13" t="s">
        <v>106</v>
      </c>
      <c r="Z53" s="13" t="s">
        <v>106</v>
      </c>
      <c r="AA53" s="13" t="s">
        <v>106</v>
      </c>
      <c r="AB53" s="13" t="s">
        <v>107</v>
      </c>
      <c r="AC53" s="13" t="s">
        <v>107</v>
      </c>
      <c r="AD53" s="13" t="s">
        <v>107</v>
      </c>
      <c r="AE53" s="13" t="s">
        <v>105</v>
      </c>
      <c r="AF53" s="13" t="s">
        <v>108</v>
      </c>
      <c r="AG53" s="13" t="s">
        <v>107</v>
      </c>
      <c r="AH53" s="13" t="s">
        <v>107</v>
      </c>
      <c r="AI53" s="13" t="s">
        <v>108</v>
      </c>
      <c r="AJ53" s="13" t="s">
        <v>107</v>
      </c>
      <c r="AK53" s="13" t="s">
        <v>106</v>
      </c>
      <c r="AL53" s="13" t="s">
        <v>106</v>
      </c>
      <c r="AM53" s="13" t="s">
        <v>107</v>
      </c>
      <c r="AN53" s="15" t="s">
        <v>108</v>
      </c>
      <c r="AO53" s="13" t="s">
        <v>106</v>
      </c>
      <c r="AP53" s="13" t="s">
        <v>106</v>
      </c>
      <c r="AQ53" s="13" t="s">
        <v>106</v>
      </c>
      <c r="AR53" s="13" t="s">
        <v>115</v>
      </c>
      <c r="AS53" s="13" t="s">
        <v>106</v>
      </c>
      <c r="AT53" s="13" t="s">
        <v>106</v>
      </c>
      <c r="AU53" s="13" t="s">
        <v>106</v>
      </c>
      <c r="AV53" s="13" t="s">
        <v>106</v>
      </c>
      <c r="AW53" s="13" t="s">
        <v>106</v>
      </c>
      <c r="AX53" s="13" t="s">
        <v>106</v>
      </c>
      <c r="AY53" s="13" t="s">
        <v>106</v>
      </c>
      <c r="AZ53" s="13" t="s">
        <v>106</v>
      </c>
      <c r="BA53" s="13" t="s">
        <v>106</v>
      </c>
      <c r="BB53" s="13" t="s">
        <v>106</v>
      </c>
      <c r="BC53" s="13" t="s">
        <v>106</v>
      </c>
      <c r="BD53" s="13" t="s">
        <v>115</v>
      </c>
      <c r="BE53" s="13" t="s">
        <v>108</v>
      </c>
      <c r="BF53" s="13" t="s">
        <v>108</v>
      </c>
      <c r="BG53" s="13" t="s">
        <v>108</v>
      </c>
      <c r="BH53" s="13" t="s">
        <v>108</v>
      </c>
      <c r="BI53" s="13" t="s">
        <v>108</v>
      </c>
      <c r="BJ53" s="13" t="s">
        <v>108</v>
      </c>
      <c r="BK53" s="13" t="s">
        <v>108</v>
      </c>
      <c r="BL53" s="13" t="s">
        <v>108</v>
      </c>
      <c r="BM53" s="13" t="s">
        <v>108</v>
      </c>
      <c r="BN53" s="13" t="s">
        <v>108</v>
      </c>
      <c r="BO53" s="13" t="s">
        <v>108</v>
      </c>
      <c r="BP53" s="13" t="s">
        <v>108</v>
      </c>
      <c r="BQ53" s="13" t="s">
        <v>108</v>
      </c>
      <c r="BR53" s="13" t="s">
        <v>108</v>
      </c>
      <c r="BS53" s="13" t="s">
        <v>108</v>
      </c>
      <c r="BT53" s="13" t="s">
        <v>108</v>
      </c>
      <c r="BU53" s="13" t="s">
        <v>108</v>
      </c>
      <c r="BV53" s="13" t="s">
        <v>108</v>
      </c>
      <c r="BW53" s="13" t="s">
        <v>108</v>
      </c>
      <c r="BX53" s="15" t="s">
        <v>108</v>
      </c>
      <c r="BY53" s="13" t="s">
        <v>106</v>
      </c>
      <c r="BZ53" s="13" t="s">
        <v>106</v>
      </c>
      <c r="CA53" s="13" t="s">
        <v>106</v>
      </c>
      <c r="CB53" s="13" t="s">
        <v>105</v>
      </c>
      <c r="CC53" s="15" t="s">
        <v>105</v>
      </c>
      <c r="CD53" s="16" t="s">
        <v>110</v>
      </c>
      <c r="CE53" s="13" t="s">
        <v>117</v>
      </c>
      <c r="CF53" s="16" t="s">
        <v>110</v>
      </c>
      <c r="CG53" s="13" t="s">
        <v>117</v>
      </c>
      <c r="CH53" s="16" t="s">
        <v>110</v>
      </c>
      <c r="CI53" s="13" t="s">
        <v>117</v>
      </c>
      <c r="CJ53" s="13" t="s">
        <v>117</v>
      </c>
      <c r="CK53" s="13" t="s">
        <v>111</v>
      </c>
      <c r="CL53" s="16" t="s">
        <v>110</v>
      </c>
      <c r="CM53" s="16" t="s">
        <v>110</v>
      </c>
      <c r="CN53" s="13" t="s">
        <v>117</v>
      </c>
      <c r="CO53" s="16" t="s">
        <v>109</v>
      </c>
      <c r="CP53" s="13" t="s">
        <v>117</v>
      </c>
      <c r="CQ53" s="16" t="s">
        <v>110</v>
      </c>
      <c r="CR53" s="13" t="s">
        <v>117</v>
      </c>
      <c r="CS53" s="16" t="s">
        <v>110</v>
      </c>
      <c r="CT53" s="16" t="s">
        <v>110</v>
      </c>
      <c r="CU53" s="13" t="s">
        <v>117</v>
      </c>
      <c r="CV53" s="16" t="s">
        <v>110</v>
      </c>
      <c r="CW53" s="17" t="s">
        <v>117</v>
      </c>
    </row>
    <row r="54" ht="22.5" customHeight="1">
      <c r="A54" s="6">
        <v>46004.42976368056</v>
      </c>
      <c r="B54" s="7" t="s">
        <v>205</v>
      </c>
      <c r="C54" s="7" t="s">
        <v>102</v>
      </c>
      <c r="D54" s="8">
        <v>25.0</v>
      </c>
      <c r="E54" s="7" t="s">
        <v>113</v>
      </c>
      <c r="F54" s="7" t="s">
        <v>206</v>
      </c>
      <c r="G54" s="7" t="s">
        <v>106</v>
      </c>
      <c r="H54" s="7" t="s">
        <v>115</v>
      </c>
      <c r="I54" s="7" t="s">
        <v>115</v>
      </c>
      <c r="J54" s="7" t="s">
        <v>106</v>
      </c>
      <c r="K54" s="7" t="s">
        <v>115</v>
      </c>
      <c r="L54" s="7" t="s">
        <v>115</v>
      </c>
      <c r="M54" s="7" t="s">
        <v>106</v>
      </c>
      <c r="N54" s="7" t="s">
        <v>115</v>
      </c>
      <c r="O54" s="7" t="s">
        <v>106</v>
      </c>
      <c r="P54" s="7" t="s">
        <v>115</v>
      </c>
      <c r="Q54" s="7" t="s">
        <v>115</v>
      </c>
      <c r="R54" s="7" t="s">
        <v>115</v>
      </c>
      <c r="S54" s="7" t="s">
        <v>108</v>
      </c>
      <c r="T54" s="7" t="s">
        <v>106</v>
      </c>
      <c r="U54" s="7" t="s">
        <v>115</v>
      </c>
      <c r="V54" s="7" t="s">
        <v>106</v>
      </c>
      <c r="W54" s="7" t="s">
        <v>115</v>
      </c>
      <c r="X54" s="7" t="s">
        <v>115</v>
      </c>
      <c r="Y54" s="7" t="s">
        <v>106</v>
      </c>
      <c r="Z54" s="7" t="s">
        <v>106</v>
      </c>
      <c r="AA54" s="7" t="s">
        <v>115</v>
      </c>
      <c r="AB54" s="7" t="s">
        <v>108</v>
      </c>
      <c r="AC54" s="7" t="s">
        <v>108</v>
      </c>
      <c r="AD54" s="7" t="s">
        <v>108</v>
      </c>
      <c r="AE54" s="7" t="s">
        <v>115</v>
      </c>
      <c r="AF54" s="7" t="s">
        <v>107</v>
      </c>
      <c r="AG54" s="7" t="s">
        <v>108</v>
      </c>
      <c r="AH54" s="7" t="s">
        <v>107</v>
      </c>
      <c r="AI54" s="7" t="s">
        <v>105</v>
      </c>
      <c r="AJ54" s="7" t="s">
        <v>108</v>
      </c>
      <c r="AK54" s="7" t="s">
        <v>106</v>
      </c>
      <c r="AL54" s="7" t="s">
        <v>115</v>
      </c>
      <c r="AM54" s="7" t="s">
        <v>107</v>
      </c>
      <c r="AN54" s="9" t="s">
        <v>108</v>
      </c>
      <c r="AO54" s="7" t="s">
        <v>106</v>
      </c>
      <c r="AP54" s="7" t="s">
        <v>106</v>
      </c>
      <c r="AQ54" s="7" t="s">
        <v>106</v>
      </c>
      <c r="AR54" s="7" t="s">
        <v>106</v>
      </c>
      <c r="AS54" s="7" t="s">
        <v>115</v>
      </c>
      <c r="AT54" s="7" t="s">
        <v>106</v>
      </c>
      <c r="AU54" s="7" t="s">
        <v>106</v>
      </c>
      <c r="AV54" s="7" t="s">
        <v>115</v>
      </c>
      <c r="AW54" s="7" t="s">
        <v>115</v>
      </c>
      <c r="AX54" s="7" t="s">
        <v>106</v>
      </c>
      <c r="AY54" s="7" t="s">
        <v>115</v>
      </c>
      <c r="AZ54" s="7" t="s">
        <v>115</v>
      </c>
      <c r="BA54" s="7" t="s">
        <v>106</v>
      </c>
      <c r="BB54" s="7" t="s">
        <v>115</v>
      </c>
      <c r="BC54" s="7" t="s">
        <v>115</v>
      </c>
      <c r="BD54" s="7" t="s">
        <v>106</v>
      </c>
      <c r="BE54" s="7" t="s">
        <v>115</v>
      </c>
      <c r="BF54" s="7" t="s">
        <v>107</v>
      </c>
      <c r="BG54" s="7" t="s">
        <v>108</v>
      </c>
      <c r="BH54" s="7" t="s">
        <v>107</v>
      </c>
      <c r="BI54" s="7" t="s">
        <v>108</v>
      </c>
      <c r="BJ54" s="7" t="s">
        <v>107</v>
      </c>
      <c r="BK54" s="7" t="s">
        <v>107</v>
      </c>
      <c r="BL54" s="7" t="s">
        <v>108</v>
      </c>
      <c r="BM54" s="7" t="s">
        <v>107</v>
      </c>
      <c r="BN54" s="7" t="s">
        <v>108</v>
      </c>
      <c r="BO54" s="7" t="s">
        <v>108</v>
      </c>
      <c r="BP54" s="7" t="s">
        <v>107</v>
      </c>
      <c r="BQ54" s="7" t="s">
        <v>107</v>
      </c>
      <c r="BR54" s="7" t="s">
        <v>107</v>
      </c>
      <c r="BS54" s="7" t="s">
        <v>107</v>
      </c>
      <c r="BT54" s="7" t="s">
        <v>107</v>
      </c>
      <c r="BU54" s="7" t="s">
        <v>107</v>
      </c>
      <c r="BV54" s="7" t="s">
        <v>107</v>
      </c>
      <c r="BW54" s="7" t="s">
        <v>107</v>
      </c>
      <c r="BX54" s="9" t="s">
        <v>108</v>
      </c>
      <c r="BY54" s="7" t="s">
        <v>115</v>
      </c>
      <c r="BZ54" s="7" t="s">
        <v>106</v>
      </c>
      <c r="CA54" s="7" t="s">
        <v>105</v>
      </c>
      <c r="CB54" s="7" t="s">
        <v>115</v>
      </c>
      <c r="CC54" s="9" t="s">
        <v>115</v>
      </c>
      <c r="CD54" s="10" t="s">
        <v>110</v>
      </c>
      <c r="CE54" s="7" t="s">
        <v>117</v>
      </c>
      <c r="CF54" s="10" t="s">
        <v>116</v>
      </c>
      <c r="CG54" s="7" t="s">
        <v>109</v>
      </c>
      <c r="CH54" s="10" t="s">
        <v>116</v>
      </c>
      <c r="CI54" s="7" t="s">
        <v>109</v>
      </c>
      <c r="CJ54" s="7" t="s">
        <v>117</v>
      </c>
      <c r="CK54" s="7" t="s">
        <v>111</v>
      </c>
      <c r="CL54" s="10" t="s">
        <v>110</v>
      </c>
      <c r="CM54" s="10" t="s">
        <v>110</v>
      </c>
      <c r="CN54" s="7" t="s">
        <v>109</v>
      </c>
      <c r="CO54" s="10" t="s">
        <v>109</v>
      </c>
      <c r="CP54" s="7" t="s">
        <v>117</v>
      </c>
      <c r="CQ54" s="10" t="s">
        <v>110</v>
      </c>
      <c r="CR54" s="7" t="s">
        <v>117</v>
      </c>
      <c r="CS54" s="10" t="s">
        <v>116</v>
      </c>
      <c r="CT54" s="10" t="s">
        <v>110</v>
      </c>
      <c r="CU54" s="7" t="s">
        <v>117</v>
      </c>
      <c r="CV54" s="10" t="s">
        <v>116</v>
      </c>
      <c r="CW54" s="11" t="s">
        <v>117</v>
      </c>
    </row>
    <row r="55" ht="22.5" customHeight="1">
      <c r="A55" s="12">
        <v>46004.431336168986</v>
      </c>
      <c r="B55" s="13" t="s">
        <v>207</v>
      </c>
      <c r="C55" s="13" t="s">
        <v>102</v>
      </c>
      <c r="D55" s="14">
        <v>22.0</v>
      </c>
      <c r="E55" s="13" t="s">
        <v>113</v>
      </c>
      <c r="F55" s="13" t="s">
        <v>208</v>
      </c>
      <c r="G55" s="13" t="s">
        <v>115</v>
      </c>
      <c r="H55" s="13" t="s">
        <v>115</v>
      </c>
      <c r="I55" s="13" t="s">
        <v>115</v>
      </c>
      <c r="J55" s="13" t="s">
        <v>106</v>
      </c>
      <c r="K55" s="13" t="s">
        <v>115</v>
      </c>
      <c r="L55" s="13" t="s">
        <v>106</v>
      </c>
      <c r="M55" s="13" t="s">
        <v>115</v>
      </c>
      <c r="N55" s="13" t="s">
        <v>115</v>
      </c>
      <c r="O55" s="13" t="s">
        <v>115</v>
      </c>
      <c r="P55" s="13" t="s">
        <v>115</v>
      </c>
      <c r="Q55" s="13" t="s">
        <v>115</v>
      </c>
      <c r="R55" s="13" t="s">
        <v>115</v>
      </c>
      <c r="S55" s="13" t="s">
        <v>107</v>
      </c>
      <c r="T55" s="13" t="s">
        <v>115</v>
      </c>
      <c r="U55" s="13" t="s">
        <v>106</v>
      </c>
      <c r="V55" s="13" t="s">
        <v>106</v>
      </c>
      <c r="W55" s="13" t="s">
        <v>115</v>
      </c>
      <c r="X55" s="13" t="s">
        <v>106</v>
      </c>
      <c r="Y55" s="13" t="s">
        <v>115</v>
      </c>
      <c r="Z55" s="13" t="s">
        <v>106</v>
      </c>
      <c r="AA55" s="13" t="s">
        <v>106</v>
      </c>
      <c r="AB55" s="13" t="s">
        <v>108</v>
      </c>
      <c r="AC55" s="13" t="s">
        <v>108</v>
      </c>
      <c r="AD55" s="13" t="s">
        <v>108</v>
      </c>
      <c r="AE55" s="13" t="s">
        <v>115</v>
      </c>
      <c r="AF55" s="13" t="s">
        <v>108</v>
      </c>
      <c r="AG55" s="13" t="s">
        <v>107</v>
      </c>
      <c r="AH55" s="13" t="s">
        <v>108</v>
      </c>
      <c r="AI55" s="13" t="s">
        <v>105</v>
      </c>
      <c r="AJ55" s="13" t="s">
        <v>108</v>
      </c>
      <c r="AK55" s="13" t="s">
        <v>115</v>
      </c>
      <c r="AL55" s="13" t="s">
        <v>115</v>
      </c>
      <c r="AM55" s="13" t="s">
        <v>108</v>
      </c>
      <c r="AN55" s="15" t="s">
        <v>107</v>
      </c>
      <c r="AO55" s="13" t="s">
        <v>115</v>
      </c>
      <c r="AP55" s="13" t="s">
        <v>106</v>
      </c>
      <c r="AQ55" s="13" t="s">
        <v>106</v>
      </c>
      <c r="AR55" s="13" t="s">
        <v>115</v>
      </c>
      <c r="AS55" s="13" t="s">
        <v>115</v>
      </c>
      <c r="AT55" s="13" t="s">
        <v>106</v>
      </c>
      <c r="AU55" s="13" t="s">
        <v>115</v>
      </c>
      <c r="AV55" s="13" t="s">
        <v>106</v>
      </c>
      <c r="AW55" s="13" t="s">
        <v>106</v>
      </c>
      <c r="AX55" s="13" t="s">
        <v>106</v>
      </c>
      <c r="AY55" s="13" t="s">
        <v>106</v>
      </c>
      <c r="AZ55" s="13" t="s">
        <v>115</v>
      </c>
      <c r="BA55" s="13" t="s">
        <v>115</v>
      </c>
      <c r="BB55" s="13" t="s">
        <v>106</v>
      </c>
      <c r="BC55" s="13" t="s">
        <v>106</v>
      </c>
      <c r="BD55" s="13" t="s">
        <v>115</v>
      </c>
      <c r="BE55" s="13" t="s">
        <v>115</v>
      </c>
      <c r="BF55" s="13" t="s">
        <v>107</v>
      </c>
      <c r="BG55" s="13" t="s">
        <v>107</v>
      </c>
      <c r="BH55" s="13" t="s">
        <v>107</v>
      </c>
      <c r="BI55" s="13" t="s">
        <v>107</v>
      </c>
      <c r="BJ55" s="13" t="s">
        <v>108</v>
      </c>
      <c r="BK55" s="13" t="s">
        <v>108</v>
      </c>
      <c r="BL55" s="13" t="s">
        <v>107</v>
      </c>
      <c r="BM55" s="13" t="s">
        <v>107</v>
      </c>
      <c r="BN55" s="13" t="s">
        <v>107</v>
      </c>
      <c r="BO55" s="13" t="s">
        <v>108</v>
      </c>
      <c r="BP55" s="13" t="s">
        <v>107</v>
      </c>
      <c r="BQ55" s="13" t="s">
        <v>107</v>
      </c>
      <c r="BR55" s="13" t="s">
        <v>107</v>
      </c>
      <c r="BS55" s="13" t="s">
        <v>108</v>
      </c>
      <c r="BT55" s="13" t="s">
        <v>107</v>
      </c>
      <c r="BU55" s="13" t="s">
        <v>108</v>
      </c>
      <c r="BV55" s="13" t="s">
        <v>107</v>
      </c>
      <c r="BW55" s="13" t="s">
        <v>108</v>
      </c>
      <c r="BX55" s="15" t="s">
        <v>108</v>
      </c>
      <c r="BY55" s="13" t="s">
        <v>115</v>
      </c>
      <c r="BZ55" s="13" t="s">
        <v>115</v>
      </c>
      <c r="CA55" s="13" t="s">
        <v>106</v>
      </c>
      <c r="CB55" s="13" t="s">
        <v>115</v>
      </c>
      <c r="CC55" s="15" t="s">
        <v>115</v>
      </c>
      <c r="CD55" s="16" t="s">
        <v>110</v>
      </c>
      <c r="CE55" s="13" t="s">
        <v>117</v>
      </c>
      <c r="CF55" s="16" t="s">
        <v>116</v>
      </c>
      <c r="CG55" s="13" t="s">
        <v>109</v>
      </c>
      <c r="CH55" s="16" t="s">
        <v>116</v>
      </c>
      <c r="CI55" s="13" t="s">
        <v>109</v>
      </c>
      <c r="CJ55" s="13" t="s">
        <v>117</v>
      </c>
      <c r="CK55" s="13" t="s">
        <v>111</v>
      </c>
      <c r="CL55" s="16" t="s">
        <v>110</v>
      </c>
      <c r="CM55" s="16" t="s">
        <v>110</v>
      </c>
      <c r="CN55" s="13" t="s">
        <v>117</v>
      </c>
      <c r="CO55" s="16" t="s">
        <v>117</v>
      </c>
      <c r="CP55" s="13" t="s">
        <v>117</v>
      </c>
      <c r="CQ55" s="16" t="s">
        <v>110</v>
      </c>
      <c r="CR55" s="13" t="s">
        <v>109</v>
      </c>
      <c r="CS55" s="16" t="s">
        <v>116</v>
      </c>
      <c r="CT55" s="16" t="s">
        <v>116</v>
      </c>
      <c r="CU55" s="13" t="s">
        <v>117</v>
      </c>
      <c r="CV55" s="16" t="s">
        <v>116</v>
      </c>
      <c r="CW55" s="17" t="s">
        <v>109</v>
      </c>
    </row>
    <row r="56" ht="22.5" customHeight="1">
      <c r="A56" s="6">
        <v>46004.43281180556</v>
      </c>
      <c r="B56" s="7" t="s">
        <v>209</v>
      </c>
      <c r="C56" s="7" t="s">
        <v>102</v>
      </c>
      <c r="D56" s="8">
        <v>27.0</v>
      </c>
      <c r="E56" s="7" t="s">
        <v>122</v>
      </c>
      <c r="F56" s="7" t="s">
        <v>210</v>
      </c>
      <c r="G56" s="7" t="s">
        <v>106</v>
      </c>
      <c r="H56" s="7" t="s">
        <v>106</v>
      </c>
      <c r="I56" s="7" t="s">
        <v>115</v>
      </c>
      <c r="J56" s="7" t="s">
        <v>106</v>
      </c>
      <c r="K56" s="7" t="s">
        <v>115</v>
      </c>
      <c r="L56" s="7" t="s">
        <v>106</v>
      </c>
      <c r="M56" s="7" t="s">
        <v>115</v>
      </c>
      <c r="N56" s="7" t="s">
        <v>115</v>
      </c>
      <c r="O56" s="7" t="s">
        <v>106</v>
      </c>
      <c r="P56" s="7" t="s">
        <v>106</v>
      </c>
      <c r="Q56" s="7" t="s">
        <v>115</v>
      </c>
      <c r="R56" s="7" t="s">
        <v>106</v>
      </c>
      <c r="S56" s="7" t="s">
        <v>105</v>
      </c>
      <c r="T56" s="7" t="s">
        <v>115</v>
      </c>
      <c r="U56" s="7" t="s">
        <v>106</v>
      </c>
      <c r="V56" s="7" t="s">
        <v>115</v>
      </c>
      <c r="W56" s="7" t="s">
        <v>106</v>
      </c>
      <c r="X56" s="7" t="s">
        <v>115</v>
      </c>
      <c r="Y56" s="7" t="s">
        <v>106</v>
      </c>
      <c r="Z56" s="7" t="s">
        <v>106</v>
      </c>
      <c r="AA56" s="7" t="s">
        <v>115</v>
      </c>
      <c r="AB56" s="7" t="s">
        <v>108</v>
      </c>
      <c r="AC56" s="7" t="s">
        <v>115</v>
      </c>
      <c r="AD56" s="7" t="s">
        <v>106</v>
      </c>
      <c r="AE56" s="7" t="s">
        <v>115</v>
      </c>
      <c r="AF56" s="7" t="s">
        <v>106</v>
      </c>
      <c r="AG56" s="7" t="s">
        <v>115</v>
      </c>
      <c r="AH56" s="7" t="s">
        <v>106</v>
      </c>
      <c r="AI56" s="7" t="s">
        <v>115</v>
      </c>
      <c r="AJ56" s="7" t="s">
        <v>106</v>
      </c>
      <c r="AK56" s="7" t="s">
        <v>115</v>
      </c>
      <c r="AL56" s="7" t="s">
        <v>115</v>
      </c>
      <c r="AM56" s="7" t="s">
        <v>106</v>
      </c>
      <c r="AN56" s="9" t="s">
        <v>115</v>
      </c>
      <c r="AO56" s="7" t="s">
        <v>106</v>
      </c>
      <c r="AP56" s="7" t="s">
        <v>106</v>
      </c>
      <c r="AQ56" s="7" t="s">
        <v>115</v>
      </c>
      <c r="AR56" s="7" t="s">
        <v>106</v>
      </c>
      <c r="AS56" s="7" t="s">
        <v>115</v>
      </c>
      <c r="AT56" s="7" t="s">
        <v>106</v>
      </c>
      <c r="AU56" s="7" t="s">
        <v>115</v>
      </c>
      <c r="AV56" s="7" t="s">
        <v>115</v>
      </c>
      <c r="AW56" s="7" t="s">
        <v>106</v>
      </c>
      <c r="AX56" s="7" t="s">
        <v>115</v>
      </c>
      <c r="AY56" s="7" t="s">
        <v>115</v>
      </c>
      <c r="AZ56" s="7" t="s">
        <v>106</v>
      </c>
      <c r="BA56" s="7" t="s">
        <v>115</v>
      </c>
      <c r="BB56" s="7" t="s">
        <v>106</v>
      </c>
      <c r="BC56" s="7" t="s">
        <v>115</v>
      </c>
      <c r="BD56" s="7" t="s">
        <v>115</v>
      </c>
      <c r="BE56" s="7" t="s">
        <v>107</v>
      </c>
      <c r="BF56" s="7" t="s">
        <v>108</v>
      </c>
      <c r="BG56" s="7" t="s">
        <v>107</v>
      </c>
      <c r="BH56" s="7" t="s">
        <v>108</v>
      </c>
      <c r="BI56" s="7" t="s">
        <v>108</v>
      </c>
      <c r="BJ56" s="7" t="s">
        <v>107</v>
      </c>
      <c r="BK56" s="7" t="s">
        <v>108</v>
      </c>
      <c r="BL56" s="7" t="s">
        <v>107</v>
      </c>
      <c r="BM56" s="7" t="s">
        <v>107</v>
      </c>
      <c r="BN56" s="7" t="s">
        <v>108</v>
      </c>
      <c r="BO56" s="7" t="s">
        <v>107</v>
      </c>
      <c r="BP56" s="7" t="s">
        <v>108</v>
      </c>
      <c r="BQ56" s="7" t="s">
        <v>107</v>
      </c>
      <c r="BR56" s="7" t="s">
        <v>107</v>
      </c>
      <c r="BS56" s="7" t="s">
        <v>108</v>
      </c>
      <c r="BT56" s="7" t="s">
        <v>107</v>
      </c>
      <c r="BU56" s="7" t="s">
        <v>108</v>
      </c>
      <c r="BV56" s="7" t="s">
        <v>107</v>
      </c>
      <c r="BW56" s="7" t="s">
        <v>107</v>
      </c>
      <c r="BX56" s="9" t="s">
        <v>108</v>
      </c>
      <c r="BY56" s="7" t="s">
        <v>115</v>
      </c>
      <c r="BZ56" s="7" t="s">
        <v>106</v>
      </c>
      <c r="CA56" s="7" t="s">
        <v>115</v>
      </c>
      <c r="CB56" s="7" t="s">
        <v>106</v>
      </c>
      <c r="CC56" s="9" t="s">
        <v>106</v>
      </c>
      <c r="CD56" s="10" t="s">
        <v>110</v>
      </c>
      <c r="CE56" s="7" t="s">
        <v>109</v>
      </c>
      <c r="CF56" s="10" t="s">
        <v>116</v>
      </c>
      <c r="CG56" s="7" t="s">
        <v>116</v>
      </c>
      <c r="CH56" s="10" t="s">
        <v>116</v>
      </c>
      <c r="CI56" s="7" t="s">
        <v>110</v>
      </c>
      <c r="CJ56" s="7" t="s">
        <v>117</v>
      </c>
      <c r="CK56" s="7" t="s">
        <v>109</v>
      </c>
      <c r="CL56" s="10" t="s">
        <v>116</v>
      </c>
      <c r="CM56" s="10" t="s">
        <v>110</v>
      </c>
      <c r="CN56" s="7" t="s">
        <v>116</v>
      </c>
      <c r="CO56" s="10" t="s">
        <v>110</v>
      </c>
      <c r="CP56" s="7" t="s">
        <v>117</v>
      </c>
      <c r="CQ56" s="10" t="s">
        <v>110</v>
      </c>
      <c r="CR56" s="7" t="s">
        <v>109</v>
      </c>
      <c r="CS56" s="10" t="s">
        <v>116</v>
      </c>
      <c r="CT56" s="10" t="s">
        <v>110</v>
      </c>
      <c r="CU56" s="7" t="s">
        <v>109</v>
      </c>
      <c r="CV56" s="10" t="s">
        <v>110</v>
      </c>
      <c r="CW56" s="11" t="s">
        <v>117</v>
      </c>
    </row>
    <row r="57" ht="22.5" customHeight="1">
      <c r="A57" s="12">
        <v>46004.434102141204</v>
      </c>
      <c r="B57" s="13" t="s">
        <v>211</v>
      </c>
      <c r="C57" s="13" t="s">
        <v>102</v>
      </c>
      <c r="D57" s="14">
        <v>19.0</v>
      </c>
      <c r="E57" s="13" t="s">
        <v>113</v>
      </c>
      <c r="F57" s="13" t="s">
        <v>125</v>
      </c>
      <c r="G57" s="13" t="s">
        <v>107</v>
      </c>
      <c r="H57" s="13" t="s">
        <v>106</v>
      </c>
      <c r="I57" s="13" t="s">
        <v>108</v>
      </c>
      <c r="J57" s="13" t="s">
        <v>105</v>
      </c>
      <c r="K57" s="13" t="s">
        <v>106</v>
      </c>
      <c r="L57" s="13" t="s">
        <v>108</v>
      </c>
      <c r="M57" s="13" t="s">
        <v>106</v>
      </c>
      <c r="N57" s="13" t="s">
        <v>106</v>
      </c>
      <c r="O57" s="13" t="s">
        <v>107</v>
      </c>
      <c r="P57" s="13" t="s">
        <v>107</v>
      </c>
      <c r="Q57" s="13" t="s">
        <v>105</v>
      </c>
      <c r="R57" s="13" t="s">
        <v>106</v>
      </c>
      <c r="S57" s="13" t="s">
        <v>108</v>
      </c>
      <c r="T57" s="13" t="s">
        <v>106</v>
      </c>
      <c r="U57" s="13" t="s">
        <v>106</v>
      </c>
      <c r="V57" s="13" t="s">
        <v>106</v>
      </c>
      <c r="W57" s="13" t="s">
        <v>106</v>
      </c>
      <c r="X57" s="13" t="s">
        <v>106</v>
      </c>
      <c r="Y57" s="13" t="s">
        <v>106</v>
      </c>
      <c r="Z57" s="13" t="s">
        <v>105</v>
      </c>
      <c r="AA57" s="13" t="s">
        <v>106</v>
      </c>
      <c r="AB57" s="13" t="s">
        <v>107</v>
      </c>
      <c r="AC57" s="13" t="s">
        <v>107</v>
      </c>
      <c r="AD57" s="13" t="s">
        <v>107</v>
      </c>
      <c r="AE57" s="13" t="s">
        <v>105</v>
      </c>
      <c r="AF57" s="13" t="s">
        <v>106</v>
      </c>
      <c r="AG57" s="13" t="s">
        <v>107</v>
      </c>
      <c r="AH57" s="13" t="s">
        <v>107</v>
      </c>
      <c r="AI57" s="13" t="s">
        <v>108</v>
      </c>
      <c r="AJ57" s="13" t="s">
        <v>107</v>
      </c>
      <c r="AK57" s="13" t="s">
        <v>106</v>
      </c>
      <c r="AL57" s="13" t="s">
        <v>106</v>
      </c>
      <c r="AM57" s="13" t="s">
        <v>107</v>
      </c>
      <c r="AN57" s="15" t="s">
        <v>108</v>
      </c>
      <c r="AO57" s="13" t="s">
        <v>106</v>
      </c>
      <c r="AP57" s="13" t="s">
        <v>106</v>
      </c>
      <c r="AQ57" s="13" t="s">
        <v>106</v>
      </c>
      <c r="AR57" s="13" t="s">
        <v>106</v>
      </c>
      <c r="AS57" s="13" t="s">
        <v>106</v>
      </c>
      <c r="AT57" s="13" t="s">
        <v>106</v>
      </c>
      <c r="AU57" s="13" t="s">
        <v>106</v>
      </c>
      <c r="AV57" s="13" t="s">
        <v>106</v>
      </c>
      <c r="AW57" s="13" t="s">
        <v>106</v>
      </c>
      <c r="AX57" s="13" t="s">
        <v>106</v>
      </c>
      <c r="AY57" s="13" t="s">
        <v>106</v>
      </c>
      <c r="AZ57" s="13" t="s">
        <v>106</v>
      </c>
      <c r="BA57" s="13" t="s">
        <v>106</v>
      </c>
      <c r="BB57" s="13" t="s">
        <v>106</v>
      </c>
      <c r="BC57" s="13" t="s">
        <v>106</v>
      </c>
      <c r="BD57" s="13" t="s">
        <v>106</v>
      </c>
      <c r="BE57" s="13" t="s">
        <v>108</v>
      </c>
      <c r="BF57" s="13" t="s">
        <v>108</v>
      </c>
      <c r="BG57" s="13" t="s">
        <v>108</v>
      </c>
      <c r="BH57" s="13" t="s">
        <v>108</v>
      </c>
      <c r="BI57" s="13" t="s">
        <v>108</v>
      </c>
      <c r="BJ57" s="13" t="s">
        <v>108</v>
      </c>
      <c r="BK57" s="13" t="s">
        <v>108</v>
      </c>
      <c r="BL57" s="13" t="s">
        <v>108</v>
      </c>
      <c r="BM57" s="13" t="s">
        <v>108</v>
      </c>
      <c r="BN57" s="13" t="s">
        <v>108</v>
      </c>
      <c r="BO57" s="13" t="s">
        <v>108</v>
      </c>
      <c r="BP57" s="13" t="s">
        <v>108</v>
      </c>
      <c r="BQ57" s="13" t="s">
        <v>108</v>
      </c>
      <c r="BR57" s="13" t="s">
        <v>108</v>
      </c>
      <c r="BS57" s="13" t="s">
        <v>108</v>
      </c>
      <c r="BT57" s="13" t="s">
        <v>108</v>
      </c>
      <c r="BU57" s="13" t="s">
        <v>108</v>
      </c>
      <c r="BV57" s="13" t="s">
        <v>108</v>
      </c>
      <c r="BW57" s="13" t="s">
        <v>108</v>
      </c>
      <c r="BX57" s="15" t="s">
        <v>108</v>
      </c>
      <c r="BY57" s="13" t="s">
        <v>106</v>
      </c>
      <c r="BZ57" s="13" t="s">
        <v>106</v>
      </c>
      <c r="CA57" s="13" t="s">
        <v>106</v>
      </c>
      <c r="CB57" s="13" t="s">
        <v>106</v>
      </c>
      <c r="CC57" s="15" t="s">
        <v>105</v>
      </c>
      <c r="CD57" s="16" t="s">
        <v>110</v>
      </c>
      <c r="CE57" s="13" t="s">
        <v>109</v>
      </c>
      <c r="CF57" s="16" t="s">
        <v>110</v>
      </c>
      <c r="CG57" s="13" t="s">
        <v>117</v>
      </c>
      <c r="CH57" s="16" t="s">
        <v>110</v>
      </c>
      <c r="CI57" s="13" t="s">
        <v>117</v>
      </c>
      <c r="CJ57" s="13" t="s">
        <v>117</v>
      </c>
      <c r="CK57" s="13" t="s">
        <v>111</v>
      </c>
      <c r="CL57" s="16" t="s">
        <v>110</v>
      </c>
      <c r="CM57" s="16" t="s">
        <v>110</v>
      </c>
      <c r="CN57" s="13" t="s">
        <v>117</v>
      </c>
      <c r="CO57" s="16" t="s">
        <v>109</v>
      </c>
      <c r="CP57" s="13" t="s">
        <v>117</v>
      </c>
      <c r="CQ57" s="16" t="s">
        <v>110</v>
      </c>
      <c r="CR57" s="13" t="s">
        <v>109</v>
      </c>
      <c r="CS57" s="16" t="s">
        <v>110</v>
      </c>
      <c r="CT57" s="16" t="s">
        <v>110</v>
      </c>
      <c r="CU57" s="13" t="s">
        <v>109</v>
      </c>
      <c r="CV57" s="16" t="s">
        <v>110</v>
      </c>
      <c r="CW57" s="17" t="s">
        <v>109</v>
      </c>
    </row>
    <row r="58" ht="22.5" customHeight="1">
      <c r="A58" s="6">
        <v>46004.43429872685</v>
      </c>
      <c r="B58" s="7" t="s">
        <v>212</v>
      </c>
      <c r="C58" s="7" t="s">
        <v>102</v>
      </c>
      <c r="D58" s="8">
        <v>24.0</v>
      </c>
      <c r="E58" s="7" t="s">
        <v>113</v>
      </c>
      <c r="F58" s="7" t="s">
        <v>213</v>
      </c>
      <c r="G58" s="7" t="s">
        <v>115</v>
      </c>
      <c r="H58" s="7" t="s">
        <v>106</v>
      </c>
      <c r="I58" s="7" t="s">
        <v>106</v>
      </c>
      <c r="J58" s="7" t="s">
        <v>115</v>
      </c>
      <c r="K58" s="7" t="s">
        <v>115</v>
      </c>
      <c r="L58" s="7" t="s">
        <v>106</v>
      </c>
      <c r="M58" s="7" t="s">
        <v>115</v>
      </c>
      <c r="N58" s="7" t="s">
        <v>115</v>
      </c>
      <c r="O58" s="7" t="s">
        <v>115</v>
      </c>
      <c r="P58" s="7" t="s">
        <v>115</v>
      </c>
      <c r="Q58" s="7" t="s">
        <v>115</v>
      </c>
      <c r="R58" s="7" t="s">
        <v>115</v>
      </c>
      <c r="S58" s="7" t="s">
        <v>107</v>
      </c>
      <c r="T58" s="7" t="s">
        <v>106</v>
      </c>
      <c r="U58" s="7" t="s">
        <v>115</v>
      </c>
      <c r="V58" s="7" t="s">
        <v>106</v>
      </c>
      <c r="W58" s="7" t="s">
        <v>115</v>
      </c>
      <c r="X58" s="7" t="s">
        <v>106</v>
      </c>
      <c r="Y58" s="7" t="s">
        <v>106</v>
      </c>
      <c r="Z58" s="7" t="s">
        <v>115</v>
      </c>
      <c r="AA58" s="7" t="s">
        <v>115</v>
      </c>
      <c r="AB58" s="7" t="s">
        <v>107</v>
      </c>
      <c r="AC58" s="7" t="s">
        <v>107</v>
      </c>
      <c r="AD58" s="7" t="s">
        <v>107</v>
      </c>
      <c r="AE58" s="7" t="s">
        <v>106</v>
      </c>
      <c r="AF58" s="7" t="s">
        <v>107</v>
      </c>
      <c r="AG58" s="7" t="s">
        <v>108</v>
      </c>
      <c r="AH58" s="7" t="s">
        <v>108</v>
      </c>
      <c r="AI58" s="7" t="s">
        <v>105</v>
      </c>
      <c r="AJ58" s="7" t="s">
        <v>108</v>
      </c>
      <c r="AK58" s="7" t="s">
        <v>106</v>
      </c>
      <c r="AL58" s="7" t="s">
        <v>115</v>
      </c>
      <c r="AM58" s="7" t="s">
        <v>107</v>
      </c>
      <c r="AN58" s="9" t="s">
        <v>108</v>
      </c>
      <c r="AO58" s="7" t="s">
        <v>115</v>
      </c>
      <c r="AP58" s="7" t="s">
        <v>106</v>
      </c>
      <c r="AQ58" s="7" t="s">
        <v>106</v>
      </c>
      <c r="AR58" s="7" t="s">
        <v>106</v>
      </c>
      <c r="AS58" s="7" t="s">
        <v>115</v>
      </c>
      <c r="AT58" s="7" t="s">
        <v>115</v>
      </c>
      <c r="AU58" s="7" t="s">
        <v>106</v>
      </c>
      <c r="AV58" s="7" t="s">
        <v>106</v>
      </c>
      <c r="AW58" s="7" t="s">
        <v>115</v>
      </c>
      <c r="AX58" s="7" t="s">
        <v>106</v>
      </c>
      <c r="AY58" s="7" t="s">
        <v>106</v>
      </c>
      <c r="AZ58" s="7" t="s">
        <v>115</v>
      </c>
      <c r="BA58" s="7" t="s">
        <v>115</v>
      </c>
      <c r="BB58" s="7" t="s">
        <v>106</v>
      </c>
      <c r="BC58" s="7" t="s">
        <v>106</v>
      </c>
      <c r="BD58" s="7" t="s">
        <v>115</v>
      </c>
      <c r="BE58" s="7" t="s">
        <v>107</v>
      </c>
      <c r="BF58" s="7" t="s">
        <v>108</v>
      </c>
      <c r="BG58" s="7" t="s">
        <v>106</v>
      </c>
      <c r="BH58" s="7" t="s">
        <v>106</v>
      </c>
      <c r="BI58" s="7" t="s">
        <v>115</v>
      </c>
      <c r="BJ58" s="7" t="s">
        <v>107</v>
      </c>
      <c r="BK58" s="7" t="s">
        <v>107</v>
      </c>
      <c r="BL58" s="7" t="s">
        <v>107</v>
      </c>
      <c r="BM58" s="7" t="s">
        <v>107</v>
      </c>
      <c r="BN58" s="7" t="s">
        <v>107</v>
      </c>
      <c r="BO58" s="7" t="s">
        <v>107</v>
      </c>
      <c r="BP58" s="7" t="s">
        <v>108</v>
      </c>
      <c r="BQ58" s="7" t="s">
        <v>107</v>
      </c>
      <c r="BR58" s="7" t="s">
        <v>107</v>
      </c>
      <c r="BS58" s="7" t="s">
        <v>107</v>
      </c>
      <c r="BT58" s="7" t="s">
        <v>108</v>
      </c>
      <c r="BU58" s="7" t="s">
        <v>107</v>
      </c>
      <c r="BV58" s="7" t="s">
        <v>107</v>
      </c>
      <c r="BW58" s="7" t="s">
        <v>108</v>
      </c>
      <c r="BX58" s="9" t="s">
        <v>107</v>
      </c>
      <c r="BY58" s="7" t="s">
        <v>106</v>
      </c>
      <c r="BZ58" s="7" t="s">
        <v>115</v>
      </c>
      <c r="CA58" s="7" t="s">
        <v>115</v>
      </c>
      <c r="CB58" s="7" t="s">
        <v>106</v>
      </c>
      <c r="CC58" s="9" t="s">
        <v>106</v>
      </c>
      <c r="CD58" s="10" t="s">
        <v>110</v>
      </c>
      <c r="CE58" s="7" t="s">
        <v>109</v>
      </c>
      <c r="CF58" s="10" t="s">
        <v>110</v>
      </c>
      <c r="CG58" s="7" t="s">
        <v>117</v>
      </c>
      <c r="CH58" s="10" t="s">
        <v>110</v>
      </c>
      <c r="CI58" s="7" t="s">
        <v>117</v>
      </c>
      <c r="CJ58" s="7" t="s">
        <v>116</v>
      </c>
      <c r="CK58" s="7" t="s">
        <v>117</v>
      </c>
      <c r="CL58" s="10" t="s">
        <v>110</v>
      </c>
      <c r="CM58" s="10" t="s">
        <v>110</v>
      </c>
      <c r="CN58" s="7" t="s">
        <v>117</v>
      </c>
      <c r="CO58" s="10" t="s">
        <v>117</v>
      </c>
      <c r="CP58" s="7" t="s">
        <v>109</v>
      </c>
      <c r="CQ58" s="10" t="s">
        <v>110</v>
      </c>
      <c r="CR58" s="7" t="s">
        <v>117</v>
      </c>
      <c r="CS58" s="10" t="s">
        <v>110</v>
      </c>
      <c r="CT58" s="10" t="s">
        <v>110</v>
      </c>
      <c r="CU58" s="7" t="s">
        <v>117</v>
      </c>
      <c r="CV58" s="10" t="s">
        <v>116</v>
      </c>
      <c r="CW58" s="11" t="s">
        <v>111</v>
      </c>
    </row>
    <row r="59" ht="22.5" customHeight="1">
      <c r="A59" s="12">
        <v>46004.43704385417</v>
      </c>
      <c r="B59" s="13" t="s">
        <v>214</v>
      </c>
      <c r="C59" s="13" t="s">
        <v>102</v>
      </c>
      <c r="D59" s="14">
        <v>23.0</v>
      </c>
      <c r="E59" s="13" t="s">
        <v>122</v>
      </c>
      <c r="F59" s="13" t="s">
        <v>166</v>
      </c>
      <c r="G59" s="13" t="s">
        <v>108</v>
      </c>
      <c r="H59" s="13" t="s">
        <v>115</v>
      </c>
      <c r="I59" s="13" t="s">
        <v>115</v>
      </c>
      <c r="J59" s="13" t="s">
        <v>115</v>
      </c>
      <c r="K59" s="13" t="s">
        <v>108</v>
      </c>
      <c r="L59" s="13" t="s">
        <v>105</v>
      </c>
      <c r="M59" s="13" t="s">
        <v>106</v>
      </c>
      <c r="N59" s="13" t="s">
        <v>115</v>
      </c>
      <c r="O59" s="13" t="s">
        <v>108</v>
      </c>
      <c r="P59" s="13" t="s">
        <v>105</v>
      </c>
      <c r="Q59" s="13" t="s">
        <v>106</v>
      </c>
      <c r="R59" s="13" t="s">
        <v>106</v>
      </c>
      <c r="S59" s="13" t="s">
        <v>106</v>
      </c>
      <c r="T59" s="13" t="s">
        <v>106</v>
      </c>
      <c r="U59" s="13" t="s">
        <v>115</v>
      </c>
      <c r="V59" s="13" t="s">
        <v>108</v>
      </c>
      <c r="W59" s="13" t="s">
        <v>106</v>
      </c>
      <c r="X59" s="13" t="s">
        <v>115</v>
      </c>
      <c r="Y59" s="13" t="s">
        <v>106</v>
      </c>
      <c r="Z59" s="13" t="s">
        <v>105</v>
      </c>
      <c r="AA59" s="13" t="s">
        <v>115</v>
      </c>
      <c r="AB59" s="13" t="s">
        <v>106</v>
      </c>
      <c r="AC59" s="13" t="s">
        <v>106</v>
      </c>
      <c r="AD59" s="13" t="s">
        <v>108</v>
      </c>
      <c r="AE59" s="13" t="s">
        <v>106</v>
      </c>
      <c r="AF59" s="13" t="s">
        <v>108</v>
      </c>
      <c r="AG59" s="13" t="s">
        <v>106</v>
      </c>
      <c r="AH59" s="13" t="s">
        <v>105</v>
      </c>
      <c r="AI59" s="13" t="s">
        <v>108</v>
      </c>
      <c r="AJ59" s="13" t="s">
        <v>106</v>
      </c>
      <c r="AK59" s="13" t="s">
        <v>115</v>
      </c>
      <c r="AL59" s="13" t="s">
        <v>105</v>
      </c>
      <c r="AM59" s="13" t="s">
        <v>106</v>
      </c>
      <c r="AN59" s="15" t="s">
        <v>106</v>
      </c>
      <c r="AO59" s="13" t="s">
        <v>115</v>
      </c>
      <c r="AP59" s="13" t="s">
        <v>106</v>
      </c>
      <c r="AQ59" s="13" t="s">
        <v>115</v>
      </c>
      <c r="AR59" s="13" t="s">
        <v>106</v>
      </c>
      <c r="AS59" s="13" t="s">
        <v>115</v>
      </c>
      <c r="AT59" s="13" t="s">
        <v>106</v>
      </c>
      <c r="AU59" s="13" t="s">
        <v>106</v>
      </c>
      <c r="AV59" s="13" t="s">
        <v>106</v>
      </c>
      <c r="AW59" s="13" t="s">
        <v>115</v>
      </c>
      <c r="AX59" s="13" t="s">
        <v>115</v>
      </c>
      <c r="AY59" s="13" t="s">
        <v>115</v>
      </c>
      <c r="AZ59" s="13" t="s">
        <v>115</v>
      </c>
      <c r="BA59" s="13" t="s">
        <v>106</v>
      </c>
      <c r="BB59" s="13" t="s">
        <v>106</v>
      </c>
      <c r="BC59" s="13" t="s">
        <v>115</v>
      </c>
      <c r="BD59" s="13" t="s">
        <v>106</v>
      </c>
      <c r="BE59" s="13" t="s">
        <v>115</v>
      </c>
      <c r="BF59" s="13" t="s">
        <v>115</v>
      </c>
      <c r="BG59" s="13" t="s">
        <v>108</v>
      </c>
      <c r="BH59" s="13" t="s">
        <v>107</v>
      </c>
      <c r="BI59" s="13" t="s">
        <v>106</v>
      </c>
      <c r="BJ59" s="13" t="s">
        <v>106</v>
      </c>
      <c r="BK59" s="13" t="s">
        <v>115</v>
      </c>
      <c r="BL59" s="13" t="s">
        <v>106</v>
      </c>
      <c r="BM59" s="13" t="s">
        <v>106</v>
      </c>
      <c r="BN59" s="13" t="s">
        <v>106</v>
      </c>
      <c r="BO59" s="13" t="s">
        <v>106</v>
      </c>
      <c r="BP59" s="13" t="s">
        <v>115</v>
      </c>
      <c r="BQ59" s="13" t="s">
        <v>106</v>
      </c>
      <c r="BR59" s="13" t="s">
        <v>106</v>
      </c>
      <c r="BS59" s="13" t="s">
        <v>115</v>
      </c>
      <c r="BT59" s="13" t="s">
        <v>115</v>
      </c>
      <c r="BU59" s="13" t="s">
        <v>115</v>
      </c>
      <c r="BV59" s="13" t="s">
        <v>115</v>
      </c>
      <c r="BW59" s="13" t="s">
        <v>106</v>
      </c>
      <c r="BX59" s="15" t="s">
        <v>106</v>
      </c>
      <c r="BY59" s="13" t="s">
        <v>105</v>
      </c>
      <c r="BZ59" s="13" t="s">
        <v>106</v>
      </c>
      <c r="CA59" s="13" t="s">
        <v>108</v>
      </c>
      <c r="CB59" s="13" t="s">
        <v>106</v>
      </c>
      <c r="CC59" s="15" t="s">
        <v>106</v>
      </c>
      <c r="CD59" s="16" t="s">
        <v>109</v>
      </c>
      <c r="CE59" s="13" t="s">
        <v>116</v>
      </c>
      <c r="CF59" s="16" t="s">
        <v>111</v>
      </c>
      <c r="CG59" s="13" t="s">
        <v>117</v>
      </c>
      <c r="CH59" s="16" t="s">
        <v>111</v>
      </c>
      <c r="CI59" s="13" t="s">
        <v>117</v>
      </c>
      <c r="CJ59" s="13" t="s">
        <v>111</v>
      </c>
      <c r="CK59" s="13" t="s">
        <v>117</v>
      </c>
      <c r="CL59" s="16" t="s">
        <v>110</v>
      </c>
      <c r="CM59" s="16" t="s">
        <v>109</v>
      </c>
      <c r="CN59" s="13" t="s">
        <v>116</v>
      </c>
      <c r="CO59" s="16" t="s">
        <v>110</v>
      </c>
      <c r="CP59" s="13" t="s">
        <v>109</v>
      </c>
      <c r="CQ59" s="16" t="s">
        <v>109</v>
      </c>
      <c r="CR59" s="13" t="s">
        <v>117</v>
      </c>
      <c r="CS59" s="16" t="s">
        <v>117</v>
      </c>
      <c r="CT59" s="16" t="s">
        <v>110</v>
      </c>
      <c r="CU59" s="13" t="s">
        <v>117</v>
      </c>
      <c r="CV59" s="16" t="s">
        <v>109</v>
      </c>
      <c r="CW59" s="17" t="s">
        <v>110</v>
      </c>
    </row>
    <row r="60" ht="22.5" customHeight="1">
      <c r="A60" s="6">
        <v>46004.43818434028</v>
      </c>
      <c r="B60" s="7" t="s">
        <v>215</v>
      </c>
      <c r="C60" s="7" t="s">
        <v>102</v>
      </c>
      <c r="D60" s="8">
        <v>25.0</v>
      </c>
      <c r="E60" s="7" t="s">
        <v>113</v>
      </c>
      <c r="F60" s="7" t="s">
        <v>216</v>
      </c>
      <c r="G60" s="7" t="s">
        <v>106</v>
      </c>
      <c r="H60" s="7" t="s">
        <v>106</v>
      </c>
      <c r="I60" s="7" t="s">
        <v>106</v>
      </c>
      <c r="J60" s="7" t="s">
        <v>115</v>
      </c>
      <c r="K60" s="7" t="s">
        <v>107</v>
      </c>
      <c r="L60" s="7" t="s">
        <v>105</v>
      </c>
      <c r="M60" s="7" t="s">
        <v>105</v>
      </c>
      <c r="N60" s="7" t="s">
        <v>115</v>
      </c>
      <c r="O60" s="7" t="s">
        <v>108</v>
      </c>
      <c r="P60" s="7" t="s">
        <v>108</v>
      </c>
      <c r="Q60" s="7" t="s">
        <v>108</v>
      </c>
      <c r="R60" s="7" t="s">
        <v>108</v>
      </c>
      <c r="S60" s="7" t="s">
        <v>108</v>
      </c>
      <c r="T60" s="7" t="s">
        <v>106</v>
      </c>
      <c r="U60" s="7" t="s">
        <v>115</v>
      </c>
      <c r="V60" s="7" t="s">
        <v>108</v>
      </c>
      <c r="W60" s="7" t="s">
        <v>115</v>
      </c>
      <c r="X60" s="7" t="s">
        <v>106</v>
      </c>
      <c r="Y60" s="7" t="s">
        <v>115</v>
      </c>
      <c r="Z60" s="7" t="s">
        <v>108</v>
      </c>
      <c r="AA60" s="7" t="s">
        <v>106</v>
      </c>
      <c r="AB60" s="7" t="s">
        <v>105</v>
      </c>
      <c r="AC60" s="7" t="s">
        <v>105</v>
      </c>
      <c r="AD60" s="7" t="s">
        <v>106</v>
      </c>
      <c r="AE60" s="7" t="s">
        <v>105</v>
      </c>
      <c r="AF60" s="7" t="s">
        <v>106</v>
      </c>
      <c r="AG60" s="7" t="s">
        <v>106</v>
      </c>
      <c r="AH60" s="7" t="s">
        <v>105</v>
      </c>
      <c r="AI60" s="7" t="s">
        <v>108</v>
      </c>
      <c r="AJ60" s="7" t="s">
        <v>115</v>
      </c>
      <c r="AK60" s="7" t="s">
        <v>115</v>
      </c>
      <c r="AL60" s="7" t="s">
        <v>108</v>
      </c>
      <c r="AM60" s="7" t="s">
        <v>115</v>
      </c>
      <c r="AN60" s="9" t="s">
        <v>115</v>
      </c>
      <c r="AO60" s="7" t="s">
        <v>115</v>
      </c>
      <c r="AP60" s="7" t="s">
        <v>108</v>
      </c>
      <c r="AQ60" s="7" t="s">
        <v>115</v>
      </c>
      <c r="AR60" s="7" t="s">
        <v>106</v>
      </c>
      <c r="AS60" s="7" t="s">
        <v>115</v>
      </c>
      <c r="AT60" s="7" t="s">
        <v>106</v>
      </c>
      <c r="AU60" s="7" t="s">
        <v>115</v>
      </c>
      <c r="AV60" s="7" t="s">
        <v>108</v>
      </c>
      <c r="AW60" s="7" t="s">
        <v>106</v>
      </c>
      <c r="AX60" s="7" t="s">
        <v>115</v>
      </c>
      <c r="AY60" s="7" t="s">
        <v>106</v>
      </c>
      <c r="AZ60" s="7" t="s">
        <v>115</v>
      </c>
      <c r="BA60" s="7" t="s">
        <v>106</v>
      </c>
      <c r="BB60" s="7" t="s">
        <v>115</v>
      </c>
      <c r="BC60" s="7" t="s">
        <v>106</v>
      </c>
      <c r="BD60" s="7" t="s">
        <v>107</v>
      </c>
      <c r="BE60" s="7" t="s">
        <v>107</v>
      </c>
      <c r="BF60" s="7" t="s">
        <v>115</v>
      </c>
      <c r="BG60" s="7" t="s">
        <v>115</v>
      </c>
      <c r="BH60" s="7" t="s">
        <v>115</v>
      </c>
      <c r="BI60" s="7" t="s">
        <v>115</v>
      </c>
      <c r="BJ60" s="7" t="s">
        <v>108</v>
      </c>
      <c r="BK60" s="7" t="s">
        <v>108</v>
      </c>
      <c r="BL60" s="7" t="s">
        <v>106</v>
      </c>
      <c r="BM60" s="7" t="s">
        <v>106</v>
      </c>
      <c r="BN60" s="7" t="s">
        <v>106</v>
      </c>
      <c r="BO60" s="7" t="s">
        <v>106</v>
      </c>
      <c r="BP60" s="7" t="s">
        <v>115</v>
      </c>
      <c r="BQ60" s="7" t="s">
        <v>107</v>
      </c>
      <c r="BR60" s="7" t="s">
        <v>106</v>
      </c>
      <c r="BS60" s="7" t="s">
        <v>108</v>
      </c>
      <c r="BT60" s="7" t="s">
        <v>107</v>
      </c>
      <c r="BU60" s="7" t="s">
        <v>106</v>
      </c>
      <c r="BV60" s="7" t="s">
        <v>106</v>
      </c>
      <c r="BW60" s="7" t="s">
        <v>115</v>
      </c>
      <c r="BX60" s="9" t="s">
        <v>106</v>
      </c>
      <c r="BY60" s="7" t="s">
        <v>107</v>
      </c>
      <c r="BZ60" s="7" t="s">
        <v>106</v>
      </c>
      <c r="CA60" s="7" t="s">
        <v>106</v>
      </c>
      <c r="CB60" s="7" t="s">
        <v>107</v>
      </c>
      <c r="CC60" s="9" t="s">
        <v>106</v>
      </c>
      <c r="CD60" s="10" t="s">
        <v>111</v>
      </c>
      <c r="CE60" s="7" t="s">
        <v>110</v>
      </c>
      <c r="CF60" s="10" t="s">
        <v>111</v>
      </c>
      <c r="CG60" s="7" t="s">
        <v>111</v>
      </c>
      <c r="CH60" s="10" t="s">
        <v>117</v>
      </c>
      <c r="CI60" s="7" t="s">
        <v>110</v>
      </c>
      <c r="CJ60" s="7" t="s">
        <v>116</v>
      </c>
      <c r="CK60" s="7" t="s">
        <v>117</v>
      </c>
      <c r="CL60" s="10" t="s">
        <v>117</v>
      </c>
      <c r="CM60" s="10" t="s">
        <v>109</v>
      </c>
      <c r="CN60" s="7" t="s">
        <v>116</v>
      </c>
      <c r="CO60" s="10" t="s">
        <v>117</v>
      </c>
      <c r="CP60" s="7" t="s">
        <v>117</v>
      </c>
      <c r="CQ60" s="10" t="s">
        <v>109</v>
      </c>
      <c r="CR60" s="7" t="s">
        <v>117</v>
      </c>
      <c r="CS60" s="10" t="s">
        <v>111</v>
      </c>
      <c r="CT60" s="10" t="s">
        <v>111</v>
      </c>
      <c r="CU60" s="7" t="s">
        <v>117</v>
      </c>
      <c r="CV60" s="10" t="s">
        <v>117</v>
      </c>
      <c r="CW60" s="11" t="s">
        <v>110</v>
      </c>
    </row>
    <row r="61" ht="22.5" customHeight="1">
      <c r="A61" s="12">
        <v>46004.43929234953</v>
      </c>
      <c r="B61" s="13" t="s">
        <v>217</v>
      </c>
      <c r="C61" s="13" t="s">
        <v>102</v>
      </c>
      <c r="D61" s="14">
        <v>21.0</v>
      </c>
      <c r="E61" s="13" t="s">
        <v>122</v>
      </c>
      <c r="F61" s="13" t="s">
        <v>218</v>
      </c>
      <c r="G61" s="13" t="s">
        <v>108</v>
      </c>
      <c r="H61" s="13" t="s">
        <v>106</v>
      </c>
      <c r="I61" s="13" t="s">
        <v>106</v>
      </c>
      <c r="J61" s="13" t="s">
        <v>106</v>
      </c>
      <c r="K61" s="13" t="s">
        <v>106</v>
      </c>
      <c r="L61" s="13" t="s">
        <v>108</v>
      </c>
      <c r="M61" s="13" t="s">
        <v>108</v>
      </c>
      <c r="N61" s="13" t="s">
        <v>105</v>
      </c>
      <c r="O61" s="13" t="s">
        <v>115</v>
      </c>
      <c r="P61" s="13" t="s">
        <v>108</v>
      </c>
      <c r="Q61" s="13" t="s">
        <v>108</v>
      </c>
      <c r="R61" s="13" t="s">
        <v>106</v>
      </c>
      <c r="S61" s="13" t="s">
        <v>106</v>
      </c>
      <c r="T61" s="13" t="s">
        <v>108</v>
      </c>
      <c r="U61" s="13" t="s">
        <v>105</v>
      </c>
      <c r="V61" s="13" t="s">
        <v>115</v>
      </c>
      <c r="W61" s="13" t="s">
        <v>105</v>
      </c>
      <c r="X61" s="13" t="s">
        <v>108</v>
      </c>
      <c r="Y61" s="13" t="s">
        <v>106</v>
      </c>
      <c r="Z61" s="13" t="s">
        <v>107</v>
      </c>
      <c r="AA61" s="13" t="s">
        <v>105</v>
      </c>
      <c r="AB61" s="13" t="s">
        <v>115</v>
      </c>
      <c r="AC61" s="13" t="s">
        <v>115</v>
      </c>
      <c r="AD61" s="13" t="s">
        <v>108</v>
      </c>
      <c r="AE61" s="13" t="s">
        <v>106</v>
      </c>
      <c r="AF61" s="13" t="s">
        <v>115</v>
      </c>
      <c r="AG61" s="13" t="s">
        <v>108</v>
      </c>
      <c r="AH61" s="13" t="s">
        <v>108</v>
      </c>
      <c r="AI61" s="13" t="s">
        <v>115</v>
      </c>
      <c r="AJ61" s="13" t="s">
        <v>108</v>
      </c>
      <c r="AK61" s="13" t="s">
        <v>108</v>
      </c>
      <c r="AL61" s="13" t="s">
        <v>105</v>
      </c>
      <c r="AM61" s="13" t="s">
        <v>115</v>
      </c>
      <c r="AN61" s="15" t="s">
        <v>108</v>
      </c>
      <c r="AO61" s="13" t="s">
        <v>107</v>
      </c>
      <c r="AP61" s="13" t="s">
        <v>107</v>
      </c>
      <c r="AQ61" s="13" t="s">
        <v>106</v>
      </c>
      <c r="AR61" s="13" t="s">
        <v>115</v>
      </c>
      <c r="AS61" s="13" t="s">
        <v>106</v>
      </c>
      <c r="AT61" s="13" t="s">
        <v>108</v>
      </c>
      <c r="AU61" s="13" t="s">
        <v>107</v>
      </c>
      <c r="AV61" s="13" t="s">
        <v>106</v>
      </c>
      <c r="AW61" s="13" t="s">
        <v>106</v>
      </c>
      <c r="AX61" s="13" t="s">
        <v>107</v>
      </c>
      <c r="AY61" s="13" t="s">
        <v>115</v>
      </c>
      <c r="AZ61" s="13" t="s">
        <v>115</v>
      </c>
      <c r="BA61" s="13" t="s">
        <v>115</v>
      </c>
      <c r="BB61" s="13" t="s">
        <v>115</v>
      </c>
      <c r="BC61" s="13" t="s">
        <v>106</v>
      </c>
      <c r="BD61" s="13" t="s">
        <v>106</v>
      </c>
      <c r="BE61" s="13" t="s">
        <v>106</v>
      </c>
      <c r="BF61" s="13" t="s">
        <v>106</v>
      </c>
      <c r="BG61" s="13" t="s">
        <v>108</v>
      </c>
      <c r="BH61" s="13" t="s">
        <v>115</v>
      </c>
      <c r="BI61" s="13" t="s">
        <v>106</v>
      </c>
      <c r="BJ61" s="13" t="s">
        <v>115</v>
      </c>
      <c r="BK61" s="13" t="s">
        <v>115</v>
      </c>
      <c r="BL61" s="13" t="s">
        <v>115</v>
      </c>
      <c r="BM61" s="13" t="s">
        <v>106</v>
      </c>
      <c r="BN61" s="13" t="s">
        <v>115</v>
      </c>
      <c r="BO61" s="13" t="s">
        <v>108</v>
      </c>
      <c r="BP61" s="13" t="s">
        <v>106</v>
      </c>
      <c r="BQ61" s="13" t="s">
        <v>106</v>
      </c>
      <c r="BR61" s="13" t="s">
        <v>106</v>
      </c>
      <c r="BS61" s="13" t="s">
        <v>115</v>
      </c>
      <c r="BT61" s="13" t="s">
        <v>115</v>
      </c>
      <c r="BU61" s="13" t="s">
        <v>106</v>
      </c>
      <c r="BV61" s="13" t="s">
        <v>106</v>
      </c>
      <c r="BW61" s="13" t="s">
        <v>115</v>
      </c>
      <c r="BX61" s="15" t="s">
        <v>106</v>
      </c>
      <c r="BY61" s="13" t="s">
        <v>107</v>
      </c>
      <c r="BZ61" s="13" t="s">
        <v>105</v>
      </c>
      <c r="CA61" s="13" t="s">
        <v>106</v>
      </c>
      <c r="CB61" s="13" t="s">
        <v>106</v>
      </c>
      <c r="CC61" s="15" t="s">
        <v>106</v>
      </c>
      <c r="CD61" s="16" t="s">
        <v>111</v>
      </c>
      <c r="CE61" s="13" t="s">
        <v>117</v>
      </c>
      <c r="CF61" s="16" t="s">
        <v>117</v>
      </c>
      <c r="CG61" s="13" t="s">
        <v>110</v>
      </c>
      <c r="CH61" s="16" t="s">
        <v>110</v>
      </c>
      <c r="CI61" s="13" t="s">
        <v>109</v>
      </c>
      <c r="CJ61" s="13" t="s">
        <v>110</v>
      </c>
      <c r="CK61" s="13" t="s">
        <v>117</v>
      </c>
      <c r="CL61" s="16" t="s">
        <v>110</v>
      </c>
      <c r="CM61" s="16" t="s">
        <v>116</v>
      </c>
      <c r="CN61" s="13" t="s">
        <v>117</v>
      </c>
      <c r="CO61" s="16" t="s">
        <v>117</v>
      </c>
      <c r="CP61" s="13" t="s">
        <v>111</v>
      </c>
      <c r="CQ61" s="16" t="s">
        <v>117</v>
      </c>
      <c r="CR61" s="13" t="s">
        <v>109</v>
      </c>
      <c r="CS61" s="16" t="s">
        <v>111</v>
      </c>
      <c r="CT61" s="16" t="s">
        <v>109</v>
      </c>
      <c r="CU61" s="13" t="s">
        <v>110</v>
      </c>
      <c r="CV61" s="16" t="s">
        <v>117</v>
      </c>
      <c r="CW61" s="17" t="s">
        <v>117</v>
      </c>
    </row>
    <row r="62" ht="22.5" customHeight="1">
      <c r="A62" s="6">
        <v>46004.44019702546</v>
      </c>
      <c r="B62" s="7" t="s">
        <v>219</v>
      </c>
      <c r="C62" s="7" t="s">
        <v>102</v>
      </c>
      <c r="D62" s="8">
        <v>21.0</v>
      </c>
      <c r="E62" s="7" t="s">
        <v>113</v>
      </c>
      <c r="F62" s="7" t="s">
        <v>155</v>
      </c>
      <c r="G62" s="7" t="s">
        <v>108</v>
      </c>
      <c r="H62" s="7" t="s">
        <v>106</v>
      </c>
      <c r="I62" s="7" t="s">
        <v>115</v>
      </c>
      <c r="J62" s="7" t="s">
        <v>115</v>
      </c>
      <c r="K62" s="7" t="s">
        <v>108</v>
      </c>
      <c r="L62" s="7" t="s">
        <v>108</v>
      </c>
      <c r="M62" s="7" t="s">
        <v>108</v>
      </c>
      <c r="N62" s="7" t="s">
        <v>115</v>
      </c>
      <c r="O62" s="7" t="s">
        <v>115</v>
      </c>
      <c r="P62" s="7" t="s">
        <v>108</v>
      </c>
      <c r="Q62" s="7" t="s">
        <v>108</v>
      </c>
      <c r="R62" s="7" t="s">
        <v>106</v>
      </c>
      <c r="S62" s="7" t="s">
        <v>106</v>
      </c>
      <c r="T62" s="7" t="s">
        <v>115</v>
      </c>
      <c r="U62" s="7" t="s">
        <v>115</v>
      </c>
      <c r="V62" s="7" t="s">
        <v>108</v>
      </c>
      <c r="W62" s="7" t="s">
        <v>106</v>
      </c>
      <c r="X62" s="7" t="s">
        <v>115</v>
      </c>
      <c r="Y62" s="7" t="s">
        <v>115</v>
      </c>
      <c r="Z62" s="7" t="s">
        <v>107</v>
      </c>
      <c r="AA62" s="7" t="s">
        <v>105</v>
      </c>
      <c r="AB62" s="7" t="s">
        <v>106</v>
      </c>
      <c r="AC62" s="7" t="s">
        <v>115</v>
      </c>
      <c r="AD62" s="7" t="s">
        <v>115</v>
      </c>
      <c r="AE62" s="7" t="s">
        <v>108</v>
      </c>
      <c r="AF62" s="7" t="s">
        <v>105</v>
      </c>
      <c r="AG62" s="7" t="s">
        <v>106</v>
      </c>
      <c r="AH62" s="7" t="s">
        <v>107</v>
      </c>
      <c r="AI62" s="7" t="s">
        <v>105</v>
      </c>
      <c r="AJ62" s="7" t="s">
        <v>105</v>
      </c>
      <c r="AK62" s="7" t="s">
        <v>115</v>
      </c>
      <c r="AL62" s="7" t="s">
        <v>106</v>
      </c>
      <c r="AM62" s="7" t="s">
        <v>106</v>
      </c>
      <c r="AN62" s="9" t="s">
        <v>107</v>
      </c>
      <c r="AO62" s="7" t="s">
        <v>115</v>
      </c>
      <c r="AP62" s="7" t="s">
        <v>107</v>
      </c>
      <c r="AQ62" s="7" t="s">
        <v>107</v>
      </c>
      <c r="AR62" s="7" t="s">
        <v>106</v>
      </c>
      <c r="AS62" s="7" t="s">
        <v>106</v>
      </c>
      <c r="AT62" s="7" t="s">
        <v>106</v>
      </c>
      <c r="AU62" s="7" t="s">
        <v>108</v>
      </c>
      <c r="AV62" s="7" t="s">
        <v>106</v>
      </c>
      <c r="AW62" s="7" t="s">
        <v>115</v>
      </c>
      <c r="AX62" s="7" t="s">
        <v>108</v>
      </c>
      <c r="AY62" s="7" t="s">
        <v>115</v>
      </c>
      <c r="AZ62" s="7" t="s">
        <v>106</v>
      </c>
      <c r="BA62" s="7" t="s">
        <v>106</v>
      </c>
      <c r="BB62" s="7" t="s">
        <v>115</v>
      </c>
      <c r="BC62" s="7" t="s">
        <v>106</v>
      </c>
      <c r="BD62" s="7" t="s">
        <v>115</v>
      </c>
      <c r="BE62" s="7" t="s">
        <v>115</v>
      </c>
      <c r="BF62" s="7" t="s">
        <v>107</v>
      </c>
      <c r="BG62" s="7" t="s">
        <v>108</v>
      </c>
      <c r="BH62" s="7" t="s">
        <v>108</v>
      </c>
      <c r="BI62" s="7" t="s">
        <v>107</v>
      </c>
      <c r="BJ62" s="7" t="s">
        <v>106</v>
      </c>
      <c r="BK62" s="7" t="s">
        <v>106</v>
      </c>
      <c r="BL62" s="7" t="s">
        <v>106</v>
      </c>
      <c r="BM62" s="7" t="s">
        <v>107</v>
      </c>
      <c r="BN62" s="7" t="s">
        <v>108</v>
      </c>
      <c r="BO62" s="7" t="s">
        <v>106</v>
      </c>
      <c r="BP62" s="7" t="s">
        <v>106</v>
      </c>
      <c r="BQ62" s="7" t="s">
        <v>106</v>
      </c>
      <c r="BR62" s="7" t="s">
        <v>115</v>
      </c>
      <c r="BS62" s="7" t="s">
        <v>106</v>
      </c>
      <c r="BT62" s="7" t="s">
        <v>106</v>
      </c>
      <c r="BU62" s="7" t="s">
        <v>107</v>
      </c>
      <c r="BV62" s="7" t="s">
        <v>115</v>
      </c>
      <c r="BW62" s="7" t="s">
        <v>106</v>
      </c>
      <c r="BX62" s="9" t="s">
        <v>106</v>
      </c>
      <c r="BY62" s="7" t="s">
        <v>108</v>
      </c>
      <c r="BZ62" s="7" t="s">
        <v>105</v>
      </c>
      <c r="CA62" s="7" t="s">
        <v>105</v>
      </c>
      <c r="CB62" s="7" t="s">
        <v>115</v>
      </c>
      <c r="CC62" s="9" t="s">
        <v>106</v>
      </c>
      <c r="CD62" s="10" t="s">
        <v>111</v>
      </c>
      <c r="CE62" s="7" t="s">
        <v>117</v>
      </c>
      <c r="CF62" s="10" t="s">
        <v>109</v>
      </c>
      <c r="CG62" s="7" t="s">
        <v>117</v>
      </c>
      <c r="CH62" s="10" t="s">
        <v>110</v>
      </c>
      <c r="CI62" s="7" t="s">
        <v>116</v>
      </c>
      <c r="CJ62" s="7" t="s">
        <v>117</v>
      </c>
      <c r="CK62" s="7" t="s">
        <v>109</v>
      </c>
      <c r="CL62" s="10" t="s">
        <v>109</v>
      </c>
      <c r="CM62" s="10" t="s">
        <v>116</v>
      </c>
      <c r="CN62" s="7" t="s">
        <v>116</v>
      </c>
      <c r="CO62" s="10" t="s">
        <v>110</v>
      </c>
      <c r="CP62" s="7" t="s">
        <v>117</v>
      </c>
      <c r="CQ62" s="10" t="s">
        <v>111</v>
      </c>
      <c r="CR62" s="7" t="s">
        <v>117</v>
      </c>
      <c r="CS62" s="10" t="s">
        <v>109</v>
      </c>
      <c r="CT62" s="10" t="s">
        <v>117</v>
      </c>
      <c r="CU62" s="7" t="s">
        <v>109</v>
      </c>
      <c r="CV62" s="10" t="s">
        <v>117</v>
      </c>
      <c r="CW62" s="11" t="s">
        <v>117</v>
      </c>
    </row>
    <row r="63" ht="22.5" customHeight="1">
      <c r="A63" s="12">
        <v>46004.44029292824</v>
      </c>
      <c r="B63" s="13" t="s">
        <v>220</v>
      </c>
      <c r="C63" s="13" t="s">
        <v>102</v>
      </c>
      <c r="D63" s="14">
        <v>27.0</v>
      </c>
      <c r="E63" s="13" t="s">
        <v>103</v>
      </c>
      <c r="F63" s="13" t="s">
        <v>221</v>
      </c>
      <c r="G63" s="13" t="s">
        <v>107</v>
      </c>
      <c r="H63" s="13" t="s">
        <v>105</v>
      </c>
      <c r="I63" s="13" t="s">
        <v>108</v>
      </c>
      <c r="J63" s="13" t="s">
        <v>108</v>
      </c>
      <c r="K63" s="13" t="s">
        <v>105</v>
      </c>
      <c r="L63" s="13" t="s">
        <v>108</v>
      </c>
      <c r="M63" s="13" t="s">
        <v>105</v>
      </c>
      <c r="N63" s="13" t="s">
        <v>105</v>
      </c>
      <c r="O63" s="13" t="s">
        <v>107</v>
      </c>
      <c r="P63" s="13" t="s">
        <v>107</v>
      </c>
      <c r="Q63" s="13" t="s">
        <v>108</v>
      </c>
      <c r="R63" s="13" t="s">
        <v>105</v>
      </c>
      <c r="S63" s="13" t="s">
        <v>107</v>
      </c>
      <c r="T63" s="13" t="s">
        <v>106</v>
      </c>
      <c r="U63" s="13" t="s">
        <v>106</v>
      </c>
      <c r="V63" s="13" t="s">
        <v>106</v>
      </c>
      <c r="W63" s="13" t="s">
        <v>106</v>
      </c>
      <c r="X63" s="13" t="s">
        <v>106</v>
      </c>
      <c r="Y63" s="13" t="s">
        <v>106</v>
      </c>
      <c r="Z63" s="13" t="s">
        <v>106</v>
      </c>
      <c r="AA63" s="13" t="s">
        <v>106</v>
      </c>
      <c r="AB63" s="13" t="s">
        <v>107</v>
      </c>
      <c r="AC63" s="13" t="s">
        <v>107</v>
      </c>
      <c r="AD63" s="13" t="s">
        <v>107</v>
      </c>
      <c r="AE63" s="13" t="s">
        <v>108</v>
      </c>
      <c r="AF63" s="13" t="s">
        <v>108</v>
      </c>
      <c r="AG63" s="13" t="s">
        <v>107</v>
      </c>
      <c r="AH63" s="13" t="s">
        <v>107</v>
      </c>
      <c r="AI63" s="13" t="s">
        <v>108</v>
      </c>
      <c r="AJ63" s="13" t="s">
        <v>107</v>
      </c>
      <c r="AK63" s="13" t="s">
        <v>106</v>
      </c>
      <c r="AL63" s="13" t="s">
        <v>106</v>
      </c>
      <c r="AM63" s="13" t="s">
        <v>107</v>
      </c>
      <c r="AN63" s="15" t="s">
        <v>108</v>
      </c>
      <c r="AO63" s="13" t="s">
        <v>106</v>
      </c>
      <c r="AP63" s="13" t="s">
        <v>106</v>
      </c>
      <c r="AQ63" s="13" t="s">
        <v>106</v>
      </c>
      <c r="AR63" s="13" t="s">
        <v>106</v>
      </c>
      <c r="AS63" s="13" t="s">
        <v>106</v>
      </c>
      <c r="AT63" s="13" t="s">
        <v>106</v>
      </c>
      <c r="AU63" s="13" t="s">
        <v>108</v>
      </c>
      <c r="AV63" s="13" t="s">
        <v>106</v>
      </c>
      <c r="AW63" s="13" t="s">
        <v>106</v>
      </c>
      <c r="AX63" s="13" t="s">
        <v>106</v>
      </c>
      <c r="AY63" s="13" t="s">
        <v>106</v>
      </c>
      <c r="AZ63" s="13" t="s">
        <v>108</v>
      </c>
      <c r="BA63" s="13" t="s">
        <v>108</v>
      </c>
      <c r="BB63" s="13" t="s">
        <v>106</v>
      </c>
      <c r="BC63" s="13" t="s">
        <v>106</v>
      </c>
      <c r="BD63" s="13" t="s">
        <v>106</v>
      </c>
      <c r="BE63" s="13" t="s">
        <v>108</v>
      </c>
      <c r="BF63" s="13" t="s">
        <v>108</v>
      </c>
      <c r="BG63" s="13" t="s">
        <v>108</v>
      </c>
      <c r="BH63" s="13" t="s">
        <v>108</v>
      </c>
      <c r="BI63" s="13" t="s">
        <v>108</v>
      </c>
      <c r="BJ63" s="13" t="s">
        <v>106</v>
      </c>
      <c r="BK63" s="13" t="s">
        <v>108</v>
      </c>
      <c r="BL63" s="13" t="s">
        <v>108</v>
      </c>
      <c r="BM63" s="13" t="s">
        <v>106</v>
      </c>
      <c r="BN63" s="13" t="s">
        <v>108</v>
      </c>
      <c r="BO63" s="13" t="s">
        <v>108</v>
      </c>
      <c r="BP63" s="13" t="s">
        <v>108</v>
      </c>
      <c r="BQ63" s="13" t="s">
        <v>108</v>
      </c>
      <c r="BR63" s="13" t="s">
        <v>108</v>
      </c>
      <c r="BS63" s="13" t="s">
        <v>108</v>
      </c>
      <c r="BT63" s="13" t="s">
        <v>106</v>
      </c>
      <c r="BU63" s="13" t="s">
        <v>108</v>
      </c>
      <c r="BV63" s="13" t="s">
        <v>108</v>
      </c>
      <c r="BW63" s="13" t="s">
        <v>108</v>
      </c>
      <c r="BX63" s="15" t="s">
        <v>108</v>
      </c>
      <c r="BY63" s="13" t="s">
        <v>106</v>
      </c>
      <c r="BZ63" s="13" t="s">
        <v>106</v>
      </c>
      <c r="CA63" s="13" t="s">
        <v>106</v>
      </c>
      <c r="CB63" s="13" t="s">
        <v>106</v>
      </c>
      <c r="CC63" s="15" t="s">
        <v>106</v>
      </c>
      <c r="CD63" s="16" t="s">
        <v>109</v>
      </c>
      <c r="CE63" s="13" t="s">
        <v>117</v>
      </c>
      <c r="CF63" s="16" t="s">
        <v>109</v>
      </c>
      <c r="CG63" s="13" t="s">
        <v>117</v>
      </c>
      <c r="CH63" s="16" t="s">
        <v>110</v>
      </c>
      <c r="CI63" s="13" t="s">
        <v>117</v>
      </c>
      <c r="CJ63" s="13" t="s">
        <v>117</v>
      </c>
      <c r="CK63" s="13" t="s">
        <v>111</v>
      </c>
      <c r="CL63" s="16" t="s">
        <v>109</v>
      </c>
      <c r="CM63" s="16" t="s">
        <v>110</v>
      </c>
      <c r="CN63" s="13" t="s">
        <v>117</v>
      </c>
      <c r="CO63" s="16" t="s">
        <v>110</v>
      </c>
      <c r="CP63" s="13" t="s">
        <v>117</v>
      </c>
      <c r="CQ63" s="16" t="s">
        <v>109</v>
      </c>
      <c r="CR63" s="13" t="s">
        <v>117</v>
      </c>
      <c r="CS63" s="16" t="s">
        <v>110</v>
      </c>
      <c r="CT63" s="16" t="s">
        <v>110</v>
      </c>
      <c r="CU63" s="13" t="s">
        <v>117</v>
      </c>
      <c r="CV63" s="16" t="s">
        <v>109</v>
      </c>
      <c r="CW63" s="17" t="s">
        <v>117</v>
      </c>
    </row>
    <row r="64" ht="22.5" customHeight="1">
      <c r="A64" s="6">
        <v>46004.44111291667</v>
      </c>
      <c r="B64" s="7" t="s">
        <v>222</v>
      </c>
      <c r="C64" s="7" t="s">
        <v>102</v>
      </c>
      <c r="D64" s="8">
        <v>26.0</v>
      </c>
      <c r="E64" s="7" t="s">
        <v>113</v>
      </c>
      <c r="F64" s="7" t="s">
        <v>223</v>
      </c>
      <c r="G64" s="7" t="s">
        <v>106</v>
      </c>
      <c r="H64" s="7" t="s">
        <v>105</v>
      </c>
      <c r="I64" s="7" t="s">
        <v>105</v>
      </c>
      <c r="J64" s="7" t="s">
        <v>106</v>
      </c>
      <c r="K64" s="7" t="s">
        <v>106</v>
      </c>
      <c r="L64" s="7" t="s">
        <v>108</v>
      </c>
      <c r="M64" s="7" t="s">
        <v>108</v>
      </c>
      <c r="N64" s="7" t="s">
        <v>106</v>
      </c>
      <c r="O64" s="7" t="s">
        <v>105</v>
      </c>
      <c r="P64" s="7" t="s">
        <v>106</v>
      </c>
      <c r="Q64" s="7" t="s">
        <v>106</v>
      </c>
      <c r="R64" s="7" t="s">
        <v>106</v>
      </c>
      <c r="S64" s="7" t="s">
        <v>115</v>
      </c>
      <c r="T64" s="7" t="s">
        <v>115</v>
      </c>
      <c r="U64" s="7" t="s">
        <v>105</v>
      </c>
      <c r="V64" s="7" t="s">
        <v>105</v>
      </c>
      <c r="W64" s="7" t="s">
        <v>107</v>
      </c>
      <c r="X64" s="7" t="s">
        <v>107</v>
      </c>
      <c r="Y64" s="7" t="s">
        <v>106</v>
      </c>
      <c r="Z64" s="7" t="s">
        <v>106</v>
      </c>
      <c r="AA64" s="7" t="s">
        <v>106</v>
      </c>
      <c r="AB64" s="7" t="s">
        <v>115</v>
      </c>
      <c r="AC64" s="7" t="s">
        <v>108</v>
      </c>
      <c r="AD64" s="7" t="s">
        <v>106</v>
      </c>
      <c r="AE64" s="7" t="s">
        <v>107</v>
      </c>
      <c r="AF64" s="7" t="s">
        <v>108</v>
      </c>
      <c r="AG64" s="7" t="s">
        <v>106</v>
      </c>
      <c r="AH64" s="7" t="s">
        <v>108</v>
      </c>
      <c r="AI64" s="7" t="s">
        <v>106</v>
      </c>
      <c r="AJ64" s="7" t="s">
        <v>106</v>
      </c>
      <c r="AK64" s="7" t="s">
        <v>115</v>
      </c>
      <c r="AL64" s="7" t="s">
        <v>107</v>
      </c>
      <c r="AM64" s="7" t="s">
        <v>107</v>
      </c>
      <c r="AN64" s="9" t="s">
        <v>106</v>
      </c>
      <c r="AO64" s="7" t="s">
        <v>106</v>
      </c>
      <c r="AP64" s="7" t="s">
        <v>115</v>
      </c>
      <c r="AQ64" s="7" t="s">
        <v>107</v>
      </c>
      <c r="AR64" s="7" t="s">
        <v>108</v>
      </c>
      <c r="AS64" s="7" t="s">
        <v>115</v>
      </c>
      <c r="AT64" s="7" t="s">
        <v>106</v>
      </c>
      <c r="AU64" s="7" t="s">
        <v>106</v>
      </c>
      <c r="AV64" s="7" t="s">
        <v>115</v>
      </c>
      <c r="AW64" s="7" t="s">
        <v>115</v>
      </c>
      <c r="AX64" s="7" t="s">
        <v>106</v>
      </c>
      <c r="AY64" s="7" t="s">
        <v>115</v>
      </c>
      <c r="AZ64" s="7" t="s">
        <v>106</v>
      </c>
      <c r="BA64" s="7" t="s">
        <v>108</v>
      </c>
      <c r="BB64" s="7" t="s">
        <v>107</v>
      </c>
      <c r="BC64" s="7" t="s">
        <v>106</v>
      </c>
      <c r="BD64" s="7" t="s">
        <v>106</v>
      </c>
      <c r="BE64" s="7" t="s">
        <v>106</v>
      </c>
      <c r="BF64" s="7" t="s">
        <v>115</v>
      </c>
      <c r="BG64" s="7" t="s">
        <v>115</v>
      </c>
      <c r="BH64" s="7" t="s">
        <v>115</v>
      </c>
      <c r="BI64" s="7" t="s">
        <v>115</v>
      </c>
      <c r="BJ64" s="7" t="s">
        <v>106</v>
      </c>
      <c r="BK64" s="7" t="s">
        <v>106</v>
      </c>
      <c r="BL64" s="7" t="s">
        <v>115</v>
      </c>
      <c r="BM64" s="7" t="s">
        <v>106</v>
      </c>
      <c r="BN64" s="7" t="s">
        <v>107</v>
      </c>
      <c r="BO64" s="7" t="s">
        <v>106</v>
      </c>
      <c r="BP64" s="7" t="s">
        <v>115</v>
      </c>
      <c r="BQ64" s="7" t="s">
        <v>106</v>
      </c>
      <c r="BR64" s="7" t="s">
        <v>106</v>
      </c>
      <c r="BS64" s="7" t="s">
        <v>106</v>
      </c>
      <c r="BT64" s="7" t="s">
        <v>115</v>
      </c>
      <c r="BU64" s="7" t="s">
        <v>115</v>
      </c>
      <c r="BV64" s="7" t="s">
        <v>106</v>
      </c>
      <c r="BW64" s="7" t="s">
        <v>106</v>
      </c>
      <c r="BX64" s="9" t="s">
        <v>107</v>
      </c>
      <c r="BY64" s="7" t="s">
        <v>108</v>
      </c>
      <c r="BZ64" s="7" t="s">
        <v>108</v>
      </c>
      <c r="CA64" s="7" t="s">
        <v>108</v>
      </c>
      <c r="CB64" s="7" t="s">
        <v>107</v>
      </c>
      <c r="CC64" s="9" t="s">
        <v>108</v>
      </c>
      <c r="CD64" s="10" t="s">
        <v>111</v>
      </c>
      <c r="CE64" s="7" t="s">
        <v>109</v>
      </c>
      <c r="CF64" s="10" t="s">
        <v>110</v>
      </c>
      <c r="CG64" s="7" t="s">
        <v>116</v>
      </c>
      <c r="CH64" s="10" t="s">
        <v>109</v>
      </c>
      <c r="CI64" s="7" t="s">
        <v>110</v>
      </c>
      <c r="CJ64" s="7" t="s">
        <v>116</v>
      </c>
      <c r="CK64" s="7" t="s">
        <v>116</v>
      </c>
      <c r="CL64" s="10" t="s">
        <v>117</v>
      </c>
      <c r="CM64" s="10" t="s">
        <v>117</v>
      </c>
      <c r="CN64" s="7" t="s">
        <v>117</v>
      </c>
      <c r="CO64" s="10" t="s">
        <v>117</v>
      </c>
      <c r="CP64" s="7" t="s">
        <v>110</v>
      </c>
      <c r="CQ64" s="10" t="s">
        <v>116</v>
      </c>
      <c r="CR64" s="7" t="s">
        <v>111</v>
      </c>
      <c r="CS64" s="10" t="s">
        <v>117</v>
      </c>
      <c r="CT64" s="10" t="s">
        <v>111</v>
      </c>
      <c r="CU64" s="7" t="s">
        <v>111</v>
      </c>
      <c r="CV64" s="10" t="s">
        <v>110</v>
      </c>
      <c r="CW64" s="11" t="s">
        <v>116</v>
      </c>
    </row>
    <row r="65" ht="22.5" customHeight="1">
      <c r="A65" s="12">
        <v>46004.44198793982</v>
      </c>
      <c r="B65" s="13" t="s">
        <v>224</v>
      </c>
      <c r="C65" s="13" t="s">
        <v>102</v>
      </c>
      <c r="D65" s="14">
        <v>19.0</v>
      </c>
      <c r="E65" s="13" t="s">
        <v>103</v>
      </c>
      <c r="F65" s="13" t="s">
        <v>221</v>
      </c>
      <c r="G65" s="13" t="s">
        <v>108</v>
      </c>
      <c r="H65" s="13" t="s">
        <v>106</v>
      </c>
      <c r="I65" s="13" t="s">
        <v>106</v>
      </c>
      <c r="J65" s="13" t="s">
        <v>105</v>
      </c>
      <c r="K65" s="13" t="s">
        <v>115</v>
      </c>
      <c r="L65" s="13" t="s">
        <v>115</v>
      </c>
      <c r="M65" s="13" t="s">
        <v>115</v>
      </c>
      <c r="N65" s="13" t="s">
        <v>115</v>
      </c>
      <c r="O65" s="13" t="s">
        <v>105</v>
      </c>
      <c r="P65" s="13" t="s">
        <v>107</v>
      </c>
      <c r="Q65" s="13" t="s">
        <v>107</v>
      </c>
      <c r="R65" s="13" t="s">
        <v>107</v>
      </c>
      <c r="S65" s="13" t="s">
        <v>106</v>
      </c>
      <c r="T65" s="13" t="s">
        <v>106</v>
      </c>
      <c r="U65" s="13" t="s">
        <v>115</v>
      </c>
      <c r="V65" s="13" t="s">
        <v>115</v>
      </c>
      <c r="W65" s="13" t="s">
        <v>108</v>
      </c>
      <c r="X65" s="13" t="s">
        <v>105</v>
      </c>
      <c r="Y65" s="13" t="s">
        <v>115</v>
      </c>
      <c r="Z65" s="13" t="s">
        <v>106</v>
      </c>
      <c r="AA65" s="13" t="s">
        <v>106</v>
      </c>
      <c r="AB65" s="13" t="s">
        <v>106</v>
      </c>
      <c r="AC65" s="13" t="s">
        <v>115</v>
      </c>
      <c r="AD65" s="13" t="s">
        <v>108</v>
      </c>
      <c r="AE65" s="13" t="s">
        <v>106</v>
      </c>
      <c r="AF65" s="13" t="s">
        <v>105</v>
      </c>
      <c r="AG65" s="13" t="s">
        <v>106</v>
      </c>
      <c r="AH65" s="13" t="s">
        <v>106</v>
      </c>
      <c r="AI65" s="13" t="s">
        <v>115</v>
      </c>
      <c r="AJ65" s="13" t="s">
        <v>115</v>
      </c>
      <c r="AK65" s="13" t="s">
        <v>106</v>
      </c>
      <c r="AL65" s="13" t="s">
        <v>108</v>
      </c>
      <c r="AM65" s="13" t="s">
        <v>115</v>
      </c>
      <c r="AN65" s="15" t="s">
        <v>106</v>
      </c>
      <c r="AO65" s="13" t="s">
        <v>115</v>
      </c>
      <c r="AP65" s="13" t="s">
        <v>107</v>
      </c>
      <c r="AQ65" s="13" t="s">
        <v>115</v>
      </c>
      <c r="AR65" s="13" t="s">
        <v>108</v>
      </c>
      <c r="AS65" s="13" t="s">
        <v>107</v>
      </c>
      <c r="AT65" s="13" t="s">
        <v>107</v>
      </c>
      <c r="AU65" s="13" t="s">
        <v>106</v>
      </c>
      <c r="AV65" s="13" t="s">
        <v>106</v>
      </c>
      <c r="AW65" s="13" t="s">
        <v>115</v>
      </c>
      <c r="AX65" s="13" t="s">
        <v>106</v>
      </c>
      <c r="AY65" s="13" t="s">
        <v>115</v>
      </c>
      <c r="AZ65" s="13" t="s">
        <v>106</v>
      </c>
      <c r="BA65" s="13" t="s">
        <v>106</v>
      </c>
      <c r="BB65" s="13" t="s">
        <v>115</v>
      </c>
      <c r="BC65" s="13" t="s">
        <v>108</v>
      </c>
      <c r="BD65" s="13" t="s">
        <v>106</v>
      </c>
      <c r="BE65" s="13" t="s">
        <v>115</v>
      </c>
      <c r="BF65" s="13" t="s">
        <v>106</v>
      </c>
      <c r="BG65" s="13" t="s">
        <v>115</v>
      </c>
      <c r="BH65" s="13" t="s">
        <v>108</v>
      </c>
      <c r="BI65" s="13" t="s">
        <v>106</v>
      </c>
      <c r="BJ65" s="13" t="s">
        <v>108</v>
      </c>
      <c r="BK65" s="13" t="s">
        <v>115</v>
      </c>
      <c r="BL65" s="13" t="s">
        <v>115</v>
      </c>
      <c r="BM65" s="13" t="s">
        <v>108</v>
      </c>
      <c r="BN65" s="13" t="s">
        <v>115</v>
      </c>
      <c r="BO65" s="13" t="s">
        <v>106</v>
      </c>
      <c r="BP65" s="13" t="s">
        <v>106</v>
      </c>
      <c r="BQ65" s="13" t="s">
        <v>106</v>
      </c>
      <c r="BR65" s="13" t="s">
        <v>106</v>
      </c>
      <c r="BS65" s="13" t="s">
        <v>106</v>
      </c>
      <c r="BT65" s="13" t="s">
        <v>115</v>
      </c>
      <c r="BU65" s="13" t="s">
        <v>107</v>
      </c>
      <c r="BV65" s="13" t="s">
        <v>106</v>
      </c>
      <c r="BW65" s="13" t="s">
        <v>106</v>
      </c>
      <c r="BX65" s="15" t="s">
        <v>106</v>
      </c>
      <c r="BY65" s="13" t="s">
        <v>108</v>
      </c>
      <c r="BZ65" s="13" t="s">
        <v>107</v>
      </c>
      <c r="CA65" s="13" t="s">
        <v>106</v>
      </c>
      <c r="CB65" s="13" t="s">
        <v>115</v>
      </c>
      <c r="CC65" s="15" t="s">
        <v>106</v>
      </c>
      <c r="CD65" s="16" t="s">
        <v>117</v>
      </c>
      <c r="CE65" s="13" t="s">
        <v>109</v>
      </c>
      <c r="CF65" s="16" t="s">
        <v>116</v>
      </c>
      <c r="CG65" s="13" t="s">
        <v>110</v>
      </c>
      <c r="CH65" s="16" t="s">
        <v>109</v>
      </c>
      <c r="CI65" s="13" t="s">
        <v>116</v>
      </c>
      <c r="CJ65" s="13" t="s">
        <v>109</v>
      </c>
      <c r="CK65" s="13" t="s">
        <v>116</v>
      </c>
      <c r="CL65" s="16" t="s">
        <v>116</v>
      </c>
      <c r="CM65" s="16" t="s">
        <v>116</v>
      </c>
      <c r="CN65" s="13" t="s">
        <v>117</v>
      </c>
      <c r="CO65" s="16" t="s">
        <v>117</v>
      </c>
      <c r="CP65" s="13" t="s">
        <v>111</v>
      </c>
      <c r="CQ65" s="16" t="s">
        <v>110</v>
      </c>
      <c r="CR65" s="13" t="s">
        <v>116</v>
      </c>
      <c r="CS65" s="16" t="s">
        <v>109</v>
      </c>
      <c r="CT65" s="16" t="s">
        <v>110</v>
      </c>
      <c r="CU65" s="13" t="s">
        <v>109</v>
      </c>
      <c r="CV65" s="16" t="s">
        <v>110</v>
      </c>
      <c r="CW65" s="17" t="s">
        <v>116</v>
      </c>
    </row>
    <row r="66" ht="22.5" customHeight="1">
      <c r="A66" s="6">
        <v>46004.44610246528</v>
      </c>
      <c r="B66" s="7" t="s">
        <v>225</v>
      </c>
      <c r="C66" s="7" t="s">
        <v>102</v>
      </c>
      <c r="D66" s="8">
        <v>24.0</v>
      </c>
      <c r="E66" s="7" t="s">
        <v>113</v>
      </c>
      <c r="F66" s="7" t="s">
        <v>204</v>
      </c>
      <c r="G66" s="7" t="s">
        <v>106</v>
      </c>
      <c r="H66" s="7" t="s">
        <v>106</v>
      </c>
      <c r="I66" s="7" t="s">
        <v>105</v>
      </c>
      <c r="J66" s="7" t="s">
        <v>105</v>
      </c>
      <c r="K66" s="7" t="s">
        <v>106</v>
      </c>
      <c r="L66" s="7" t="s">
        <v>108</v>
      </c>
      <c r="M66" s="7" t="s">
        <v>106</v>
      </c>
      <c r="N66" s="7" t="s">
        <v>106</v>
      </c>
      <c r="O66" s="7" t="s">
        <v>107</v>
      </c>
      <c r="P66" s="7" t="s">
        <v>107</v>
      </c>
      <c r="Q66" s="7" t="s">
        <v>105</v>
      </c>
      <c r="R66" s="7" t="s">
        <v>106</v>
      </c>
      <c r="S66" s="7" t="s">
        <v>108</v>
      </c>
      <c r="T66" s="7" t="s">
        <v>106</v>
      </c>
      <c r="U66" s="7" t="s">
        <v>106</v>
      </c>
      <c r="V66" s="7" t="s">
        <v>106</v>
      </c>
      <c r="W66" s="7" t="s">
        <v>106</v>
      </c>
      <c r="X66" s="7" t="s">
        <v>106</v>
      </c>
      <c r="Y66" s="7" t="s">
        <v>106</v>
      </c>
      <c r="Z66" s="7" t="s">
        <v>106</v>
      </c>
      <c r="AA66" s="7" t="s">
        <v>106</v>
      </c>
      <c r="AB66" s="7" t="s">
        <v>107</v>
      </c>
      <c r="AC66" s="7" t="s">
        <v>107</v>
      </c>
      <c r="AD66" s="7" t="s">
        <v>107</v>
      </c>
      <c r="AE66" s="7" t="s">
        <v>105</v>
      </c>
      <c r="AF66" s="7" t="s">
        <v>105</v>
      </c>
      <c r="AG66" s="7" t="s">
        <v>107</v>
      </c>
      <c r="AH66" s="7" t="s">
        <v>107</v>
      </c>
      <c r="AI66" s="7" t="s">
        <v>108</v>
      </c>
      <c r="AJ66" s="7" t="s">
        <v>107</v>
      </c>
      <c r="AK66" s="7" t="s">
        <v>106</v>
      </c>
      <c r="AL66" s="7" t="s">
        <v>106</v>
      </c>
      <c r="AM66" s="7" t="s">
        <v>107</v>
      </c>
      <c r="AN66" s="9" t="s">
        <v>108</v>
      </c>
      <c r="AO66" s="7" t="s">
        <v>106</v>
      </c>
      <c r="AP66" s="7" t="s">
        <v>106</v>
      </c>
      <c r="AQ66" s="7" t="s">
        <v>106</v>
      </c>
      <c r="AR66" s="7" t="s">
        <v>106</v>
      </c>
      <c r="AS66" s="7" t="s">
        <v>106</v>
      </c>
      <c r="AT66" s="7" t="s">
        <v>106</v>
      </c>
      <c r="AU66" s="7" t="s">
        <v>106</v>
      </c>
      <c r="AV66" s="7" t="s">
        <v>106</v>
      </c>
      <c r="AW66" s="7" t="s">
        <v>106</v>
      </c>
      <c r="AX66" s="7" t="s">
        <v>106</v>
      </c>
      <c r="AY66" s="7" t="s">
        <v>106</v>
      </c>
      <c r="AZ66" s="7" t="s">
        <v>106</v>
      </c>
      <c r="BA66" s="7" t="s">
        <v>106</v>
      </c>
      <c r="BB66" s="7" t="s">
        <v>106</v>
      </c>
      <c r="BC66" s="7" t="s">
        <v>106</v>
      </c>
      <c r="BD66" s="7" t="s">
        <v>106</v>
      </c>
      <c r="BE66" s="7" t="s">
        <v>108</v>
      </c>
      <c r="BF66" s="7" t="s">
        <v>108</v>
      </c>
      <c r="BG66" s="7" t="s">
        <v>108</v>
      </c>
      <c r="BH66" s="7" t="s">
        <v>108</v>
      </c>
      <c r="BI66" s="7" t="s">
        <v>108</v>
      </c>
      <c r="BJ66" s="7" t="s">
        <v>108</v>
      </c>
      <c r="BK66" s="7" t="s">
        <v>108</v>
      </c>
      <c r="BL66" s="7" t="s">
        <v>108</v>
      </c>
      <c r="BM66" s="7" t="s">
        <v>108</v>
      </c>
      <c r="BN66" s="7" t="s">
        <v>108</v>
      </c>
      <c r="BO66" s="7" t="s">
        <v>108</v>
      </c>
      <c r="BP66" s="7" t="s">
        <v>108</v>
      </c>
      <c r="BQ66" s="7" t="s">
        <v>108</v>
      </c>
      <c r="BR66" s="7" t="s">
        <v>108</v>
      </c>
      <c r="BS66" s="7" t="s">
        <v>108</v>
      </c>
      <c r="BT66" s="7" t="s">
        <v>108</v>
      </c>
      <c r="BU66" s="7" t="s">
        <v>108</v>
      </c>
      <c r="BV66" s="7" t="s">
        <v>108</v>
      </c>
      <c r="BW66" s="7" t="s">
        <v>108</v>
      </c>
      <c r="BX66" s="9" t="s">
        <v>108</v>
      </c>
      <c r="BY66" s="7" t="s">
        <v>106</v>
      </c>
      <c r="BZ66" s="7" t="s">
        <v>106</v>
      </c>
      <c r="CA66" s="7" t="s">
        <v>106</v>
      </c>
      <c r="CB66" s="7" t="s">
        <v>106</v>
      </c>
      <c r="CC66" s="9" t="s">
        <v>105</v>
      </c>
      <c r="CD66" s="10" t="s">
        <v>110</v>
      </c>
      <c r="CE66" s="7" t="s">
        <v>109</v>
      </c>
      <c r="CF66" s="10" t="s">
        <v>110</v>
      </c>
      <c r="CG66" s="7" t="s">
        <v>117</v>
      </c>
      <c r="CH66" s="10" t="s">
        <v>110</v>
      </c>
      <c r="CI66" s="7" t="s">
        <v>117</v>
      </c>
      <c r="CJ66" s="7" t="s">
        <v>117</v>
      </c>
      <c r="CK66" s="7" t="s">
        <v>111</v>
      </c>
      <c r="CL66" s="10" t="s">
        <v>110</v>
      </c>
      <c r="CM66" s="10" t="s">
        <v>110</v>
      </c>
      <c r="CN66" s="7" t="s">
        <v>117</v>
      </c>
      <c r="CO66" s="10" t="s">
        <v>109</v>
      </c>
      <c r="CP66" s="7" t="s">
        <v>117</v>
      </c>
      <c r="CQ66" s="10" t="s">
        <v>110</v>
      </c>
      <c r="CR66" s="7" t="s">
        <v>109</v>
      </c>
      <c r="CS66" s="10" t="s">
        <v>110</v>
      </c>
      <c r="CT66" s="10" t="s">
        <v>110</v>
      </c>
      <c r="CU66" s="7" t="s">
        <v>109</v>
      </c>
      <c r="CV66" s="10" t="s">
        <v>110</v>
      </c>
      <c r="CW66" s="11" t="s">
        <v>109</v>
      </c>
    </row>
    <row r="67" ht="22.5" customHeight="1">
      <c r="A67" s="12">
        <v>46004.46093075231</v>
      </c>
      <c r="B67" s="13" t="s">
        <v>226</v>
      </c>
      <c r="C67" s="13" t="s">
        <v>102</v>
      </c>
      <c r="D67" s="14">
        <v>21.0</v>
      </c>
      <c r="E67" s="13" t="s">
        <v>122</v>
      </c>
      <c r="F67" s="13" t="s">
        <v>227</v>
      </c>
      <c r="G67" s="13" t="s">
        <v>108</v>
      </c>
      <c r="H67" s="13" t="s">
        <v>105</v>
      </c>
      <c r="I67" s="13" t="s">
        <v>115</v>
      </c>
      <c r="J67" s="13" t="s">
        <v>115</v>
      </c>
      <c r="K67" s="13" t="s">
        <v>108</v>
      </c>
      <c r="L67" s="13" t="s">
        <v>105</v>
      </c>
      <c r="M67" s="13" t="s">
        <v>106</v>
      </c>
      <c r="N67" s="13" t="s">
        <v>115</v>
      </c>
      <c r="O67" s="13" t="s">
        <v>107</v>
      </c>
      <c r="P67" s="13" t="s">
        <v>105</v>
      </c>
      <c r="Q67" s="13" t="s">
        <v>105</v>
      </c>
      <c r="R67" s="13" t="s">
        <v>115</v>
      </c>
      <c r="S67" s="13" t="s">
        <v>108</v>
      </c>
      <c r="T67" s="13" t="s">
        <v>106</v>
      </c>
      <c r="U67" s="13" t="s">
        <v>115</v>
      </c>
      <c r="V67" s="13" t="s">
        <v>115</v>
      </c>
      <c r="W67" s="13" t="s">
        <v>107</v>
      </c>
      <c r="X67" s="13" t="s">
        <v>105</v>
      </c>
      <c r="Y67" s="13" t="s">
        <v>106</v>
      </c>
      <c r="Z67" s="13" t="s">
        <v>106</v>
      </c>
      <c r="AA67" s="13" t="s">
        <v>115</v>
      </c>
      <c r="AB67" s="13" t="s">
        <v>115</v>
      </c>
      <c r="AC67" s="13" t="s">
        <v>115</v>
      </c>
      <c r="AD67" s="13" t="s">
        <v>108</v>
      </c>
      <c r="AE67" s="13" t="s">
        <v>106</v>
      </c>
      <c r="AF67" s="13" t="s">
        <v>115</v>
      </c>
      <c r="AG67" s="13" t="s">
        <v>108</v>
      </c>
      <c r="AH67" s="13" t="s">
        <v>108</v>
      </c>
      <c r="AI67" s="13" t="s">
        <v>115</v>
      </c>
      <c r="AJ67" s="13" t="s">
        <v>105</v>
      </c>
      <c r="AK67" s="13" t="s">
        <v>106</v>
      </c>
      <c r="AL67" s="13" t="s">
        <v>115</v>
      </c>
      <c r="AM67" s="13" t="s">
        <v>115</v>
      </c>
      <c r="AN67" s="15" t="s">
        <v>108</v>
      </c>
      <c r="AO67" s="13" t="s">
        <v>115</v>
      </c>
      <c r="AP67" s="13" t="s">
        <v>115</v>
      </c>
      <c r="AQ67" s="13" t="s">
        <v>106</v>
      </c>
      <c r="AR67" s="13" t="s">
        <v>115</v>
      </c>
      <c r="AS67" s="13" t="s">
        <v>108</v>
      </c>
      <c r="AT67" s="13" t="s">
        <v>106</v>
      </c>
      <c r="AU67" s="13" t="s">
        <v>106</v>
      </c>
      <c r="AV67" s="13" t="s">
        <v>115</v>
      </c>
      <c r="AW67" s="13" t="s">
        <v>106</v>
      </c>
      <c r="AX67" s="13" t="s">
        <v>115</v>
      </c>
      <c r="AY67" s="13" t="s">
        <v>115</v>
      </c>
      <c r="AZ67" s="13" t="s">
        <v>106</v>
      </c>
      <c r="BA67" s="13" t="s">
        <v>108</v>
      </c>
      <c r="BB67" s="13" t="s">
        <v>107</v>
      </c>
      <c r="BC67" s="13" t="s">
        <v>115</v>
      </c>
      <c r="BD67" s="13" t="s">
        <v>108</v>
      </c>
      <c r="BE67" s="13" t="s">
        <v>106</v>
      </c>
      <c r="BF67" s="13" t="s">
        <v>115</v>
      </c>
      <c r="BG67" s="13" t="s">
        <v>115</v>
      </c>
      <c r="BH67" s="13" t="s">
        <v>106</v>
      </c>
      <c r="BI67" s="13" t="s">
        <v>108</v>
      </c>
      <c r="BJ67" s="13" t="s">
        <v>115</v>
      </c>
      <c r="BK67" s="13" t="s">
        <v>106</v>
      </c>
      <c r="BL67" s="13" t="s">
        <v>106</v>
      </c>
      <c r="BM67" s="13" t="s">
        <v>106</v>
      </c>
      <c r="BN67" s="13" t="s">
        <v>115</v>
      </c>
      <c r="BO67" s="13" t="s">
        <v>115</v>
      </c>
      <c r="BP67" s="13" t="s">
        <v>106</v>
      </c>
      <c r="BQ67" s="13" t="s">
        <v>115</v>
      </c>
      <c r="BR67" s="13" t="s">
        <v>106</v>
      </c>
      <c r="BS67" s="13" t="s">
        <v>106</v>
      </c>
      <c r="BT67" s="13" t="s">
        <v>107</v>
      </c>
      <c r="BU67" s="13" t="s">
        <v>115</v>
      </c>
      <c r="BV67" s="13" t="s">
        <v>115</v>
      </c>
      <c r="BW67" s="13" t="s">
        <v>106</v>
      </c>
      <c r="BX67" s="15" t="s">
        <v>106</v>
      </c>
      <c r="BY67" s="13" t="s">
        <v>106</v>
      </c>
      <c r="BZ67" s="13" t="s">
        <v>106</v>
      </c>
      <c r="CA67" s="13" t="s">
        <v>115</v>
      </c>
      <c r="CB67" s="13" t="s">
        <v>108</v>
      </c>
      <c r="CC67" s="15" t="s">
        <v>106</v>
      </c>
      <c r="CD67" s="16" t="s">
        <v>111</v>
      </c>
      <c r="CE67" s="13" t="s">
        <v>109</v>
      </c>
      <c r="CF67" s="16" t="s">
        <v>110</v>
      </c>
      <c r="CG67" s="13" t="s">
        <v>111</v>
      </c>
      <c r="CH67" s="16" t="s">
        <v>111</v>
      </c>
      <c r="CI67" s="13" t="s">
        <v>109</v>
      </c>
      <c r="CJ67" s="13" t="s">
        <v>109</v>
      </c>
      <c r="CK67" s="13" t="s">
        <v>116</v>
      </c>
      <c r="CL67" s="16" t="s">
        <v>116</v>
      </c>
      <c r="CM67" s="16" t="s">
        <v>109</v>
      </c>
      <c r="CN67" s="13" t="s">
        <v>110</v>
      </c>
      <c r="CO67" s="16" t="s">
        <v>116</v>
      </c>
      <c r="CP67" s="13" t="s">
        <v>109</v>
      </c>
      <c r="CQ67" s="16" t="s">
        <v>109</v>
      </c>
      <c r="CR67" s="13" t="s">
        <v>109</v>
      </c>
      <c r="CS67" s="16" t="s">
        <v>110</v>
      </c>
      <c r="CT67" s="16" t="s">
        <v>116</v>
      </c>
      <c r="CU67" s="13" t="s">
        <v>116</v>
      </c>
      <c r="CV67" s="16" t="s">
        <v>117</v>
      </c>
      <c r="CW67" s="17" t="s">
        <v>110</v>
      </c>
    </row>
    <row r="68" ht="22.5" customHeight="1">
      <c r="A68" s="6">
        <v>46004.46191778935</v>
      </c>
      <c r="B68" s="7" t="s">
        <v>228</v>
      </c>
      <c r="C68" s="7" t="s">
        <v>102</v>
      </c>
      <c r="D68" s="8">
        <v>25.0</v>
      </c>
      <c r="E68" s="7" t="s">
        <v>113</v>
      </c>
      <c r="F68" s="7" t="s">
        <v>133</v>
      </c>
      <c r="G68" s="7" t="s">
        <v>105</v>
      </c>
      <c r="H68" s="7" t="s">
        <v>115</v>
      </c>
      <c r="I68" s="7" t="s">
        <v>115</v>
      </c>
      <c r="J68" s="7" t="s">
        <v>108</v>
      </c>
      <c r="K68" s="7" t="s">
        <v>106</v>
      </c>
      <c r="L68" s="7" t="s">
        <v>106</v>
      </c>
      <c r="M68" s="7" t="s">
        <v>115</v>
      </c>
      <c r="N68" s="7" t="s">
        <v>108</v>
      </c>
      <c r="O68" s="7" t="s">
        <v>115</v>
      </c>
      <c r="P68" s="7" t="s">
        <v>105</v>
      </c>
      <c r="Q68" s="7" t="s">
        <v>115</v>
      </c>
      <c r="R68" s="7" t="s">
        <v>108</v>
      </c>
      <c r="S68" s="7" t="s">
        <v>106</v>
      </c>
      <c r="T68" s="7" t="s">
        <v>106</v>
      </c>
      <c r="U68" s="7" t="s">
        <v>115</v>
      </c>
      <c r="V68" s="7" t="s">
        <v>106</v>
      </c>
      <c r="W68" s="7" t="s">
        <v>115</v>
      </c>
      <c r="X68" s="7" t="s">
        <v>107</v>
      </c>
      <c r="Y68" s="7" t="s">
        <v>108</v>
      </c>
      <c r="Z68" s="7" t="s">
        <v>115</v>
      </c>
      <c r="AA68" s="7" t="s">
        <v>108</v>
      </c>
      <c r="AB68" s="7" t="s">
        <v>115</v>
      </c>
      <c r="AC68" s="7" t="s">
        <v>106</v>
      </c>
      <c r="AD68" s="7" t="s">
        <v>115</v>
      </c>
      <c r="AE68" s="7" t="s">
        <v>115</v>
      </c>
      <c r="AF68" s="7" t="s">
        <v>115</v>
      </c>
      <c r="AG68" s="7" t="s">
        <v>107</v>
      </c>
      <c r="AH68" s="7" t="s">
        <v>105</v>
      </c>
      <c r="AI68" s="7" t="s">
        <v>106</v>
      </c>
      <c r="AJ68" s="7" t="s">
        <v>108</v>
      </c>
      <c r="AK68" s="7" t="s">
        <v>105</v>
      </c>
      <c r="AL68" s="7" t="s">
        <v>106</v>
      </c>
      <c r="AM68" s="7" t="s">
        <v>105</v>
      </c>
      <c r="AN68" s="9" t="s">
        <v>115</v>
      </c>
      <c r="AO68" s="7" t="s">
        <v>115</v>
      </c>
      <c r="AP68" s="7" t="s">
        <v>106</v>
      </c>
      <c r="AQ68" s="7" t="s">
        <v>107</v>
      </c>
      <c r="AR68" s="7" t="s">
        <v>115</v>
      </c>
      <c r="AS68" s="7" t="s">
        <v>106</v>
      </c>
      <c r="AT68" s="7" t="s">
        <v>115</v>
      </c>
      <c r="AU68" s="7" t="s">
        <v>106</v>
      </c>
      <c r="AV68" s="7" t="s">
        <v>115</v>
      </c>
      <c r="AW68" s="7" t="s">
        <v>115</v>
      </c>
      <c r="AX68" s="7" t="s">
        <v>108</v>
      </c>
      <c r="AY68" s="7" t="s">
        <v>115</v>
      </c>
      <c r="AZ68" s="7" t="s">
        <v>106</v>
      </c>
      <c r="BA68" s="7" t="s">
        <v>115</v>
      </c>
      <c r="BB68" s="7" t="s">
        <v>106</v>
      </c>
      <c r="BC68" s="7" t="s">
        <v>115</v>
      </c>
      <c r="BD68" s="7" t="s">
        <v>106</v>
      </c>
      <c r="BE68" s="7" t="s">
        <v>108</v>
      </c>
      <c r="BF68" s="7" t="s">
        <v>107</v>
      </c>
      <c r="BG68" s="7" t="s">
        <v>106</v>
      </c>
      <c r="BH68" s="7" t="s">
        <v>106</v>
      </c>
      <c r="BI68" s="7" t="s">
        <v>115</v>
      </c>
      <c r="BJ68" s="7" t="s">
        <v>106</v>
      </c>
      <c r="BK68" s="7" t="s">
        <v>106</v>
      </c>
      <c r="BL68" s="7" t="s">
        <v>108</v>
      </c>
      <c r="BM68" s="7" t="s">
        <v>115</v>
      </c>
      <c r="BN68" s="7" t="s">
        <v>106</v>
      </c>
      <c r="BO68" s="7" t="s">
        <v>115</v>
      </c>
      <c r="BP68" s="7" t="s">
        <v>115</v>
      </c>
      <c r="BQ68" s="7" t="s">
        <v>106</v>
      </c>
      <c r="BR68" s="7" t="s">
        <v>106</v>
      </c>
      <c r="BS68" s="7" t="s">
        <v>115</v>
      </c>
      <c r="BT68" s="7" t="s">
        <v>115</v>
      </c>
      <c r="BU68" s="7" t="s">
        <v>115</v>
      </c>
      <c r="BV68" s="7" t="s">
        <v>106</v>
      </c>
      <c r="BW68" s="7" t="s">
        <v>115</v>
      </c>
      <c r="BX68" s="9" t="s">
        <v>106</v>
      </c>
      <c r="BY68" s="7" t="s">
        <v>107</v>
      </c>
      <c r="BZ68" s="7" t="s">
        <v>105</v>
      </c>
      <c r="CA68" s="7" t="s">
        <v>115</v>
      </c>
      <c r="CB68" s="7" t="s">
        <v>115</v>
      </c>
      <c r="CC68" s="9" t="s">
        <v>106</v>
      </c>
      <c r="CD68" s="10" t="s">
        <v>111</v>
      </c>
      <c r="CE68" s="7" t="s">
        <v>111</v>
      </c>
      <c r="CF68" s="10" t="s">
        <v>117</v>
      </c>
      <c r="CG68" s="7" t="s">
        <v>117</v>
      </c>
      <c r="CH68" s="10" t="s">
        <v>110</v>
      </c>
      <c r="CI68" s="7" t="s">
        <v>116</v>
      </c>
      <c r="CJ68" s="7" t="s">
        <v>109</v>
      </c>
      <c r="CK68" s="7" t="s">
        <v>109</v>
      </c>
      <c r="CL68" s="10" t="s">
        <v>117</v>
      </c>
      <c r="CM68" s="10" t="s">
        <v>109</v>
      </c>
      <c r="CN68" s="7" t="s">
        <v>117</v>
      </c>
      <c r="CO68" s="10" t="s">
        <v>109</v>
      </c>
      <c r="CP68" s="7" t="s">
        <v>116</v>
      </c>
      <c r="CQ68" s="10" t="s">
        <v>110</v>
      </c>
      <c r="CR68" s="7" t="s">
        <v>110</v>
      </c>
      <c r="CS68" s="10" t="s">
        <v>116</v>
      </c>
      <c r="CT68" s="10" t="s">
        <v>117</v>
      </c>
      <c r="CU68" s="7" t="s">
        <v>117</v>
      </c>
      <c r="CV68" s="10" t="s">
        <v>110</v>
      </c>
      <c r="CW68" s="11" t="s">
        <v>110</v>
      </c>
    </row>
    <row r="69" ht="22.5" customHeight="1">
      <c r="A69" s="12">
        <v>46004.46296149306</v>
      </c>
      <c r="B69" s="13" t="s">
        <v>229</v>
      </c>
      <c r="C69" s="13" t="s">
        <v>102</v>
      </c>
      <c r="D69" s="14">
        <v>24.0</v>
      </c>
      <c r="E69" s="13" t="s">
        <v>113</v>
      </c>
      <c r="F69" s="13" t="s">
        <v>230</v>
      </c>
      <c r="G69" s="13" t="s">
        <v>108</v>
      </c>
      <c r="H69" s="13" t="s">
        <v>106</v>
      </c>
      <c r="I69" s="13" t="s">
        <v>115</v>
      </c>
      <c r="J69" s="13" t="s">
        <v>115</v>
      </c>
      <c r="K69" s="13" t="s">
        <v>108</v>
      </c>
      <c r="L69" s="13" t="s">
        <v>105</v>
      </c>
      <c r="M69" s="13" t="s">
        <v>105</v>
      </c>
      <c r="N69" s="13" t="s">
        <v>115</v>
      </c>
      <c r="O69" s="13" t="s">
        <v>108</v>
      </c>
      <c r="P69" s="13" t="s">
        <v>106</v>
      </c>
      <c r="Q69" s="13" t="s">
        <v>115</v>
      </c>
      <c r="R69" s="13" t="s">
        <v>108</v>
      </c>
      <c r="S69" s="13" t="s">
        <v>108</v>
      </c>
      <c r="T69" s="13" t="s">
        <v>105</v>
      </c>
      <c r="U69" s="13" t="s">
        <v>106</v>
      </c>
      <c r="V69" s="13" t="s">
        <v>115</v>
      </c>
      <c r="W69" s="13" t="s">
        <v>106</v>
      </c>
      <c r="X69" s="13" t="s">
        <v>108</v>
      </c>
      <c r="Y69" s="13" t="s">
        <v>115</v>
      </c>
      <c r="Z69" s="13" t="s">
        <v>115</v>
      </c>
      <c r="AA69" s="13" t="s">
        <v>105</v>
      </c>
      <c r="AB69" s="13" t="s">
        <v>115</v>
      </c>
      <c r="AC69" s="13" t="s">
        <v>105</v>
      </c>
      <c r="AD69" s="13" t="s">
        <v>106</v>
      </c>
      <c r="AE69" s="13" t="s">
        <v>115</v>
      </c>
      <c r="AF69" s="13" t="s">
        <v>115</v>
      </c>
      <c r="AG69" s="13" t="s">
        <v>115</v>
      </c>
      <c r="AH69" s="13" t="s">
        <v>106</v>
      </c>
      <c r="AI69" s="13" t="s">
        <v>106</v>
      </c>
      <c r="AJ69" s="13" t="s">
        <v>106</v>
      </c>
      <c r="AK69" s="13" t="s">
        <v>107</v>
      </c>
      <c r="AL69" s="13" t="s">
        <v>108</v>
      </c>
      <c r="AM69" s="13" t="s">
        <v>106</v>
      </c>
      <c r="AN69" s="15" t="s">
        <v>106</v>
      </c>
      <c r="AO69" s="13" t="s">
        <v>115</v>
      </c>
      <c r="AP69" s="13" t="s">
        <v>108</v>
      </c>
      <c r="AQ69" s="13" t="s">
        <v>115</v>
      </c>
      <c r="AR69" s="13" t="s">
        <v>106</v>
      </c>
      <c r="AS69" s="13" t="s">
        <v>115</v>
      </c>
      <c r="AT69" s="13" t="s">
        <v>108</v>
      </c>
      <c r="AU69" s="13" t="s">
        <v>106</v>
      </c>
      <c r="AV69" s="13" t="s">
        <v>106</v>
      </c>
      <c r="AW69" s="13" t="s">
        <v>115</v>
      </c>
      <c r="AX69" s="13" t="s">
        <v>106</v>
      </c>
      <c r="AY69" s="13" t="s">
        <v>108</v>
      </c>
      <c r="AZ69" s="13" t="s">
        <v>115</v>
      </c>
      <c r="BA69" s="13" t="s">
        <v>115</v>
      </c>
      <c r="BB69" s="13" t="s">
        <v>115</v>
      </c>
      <c r="BC69" s="13" t="s">
        <v>108</v>
      </c>
      <c r="BD69" s="13" t="s">
        <v>106</v>
      </c>
      <c r="BE69" s="13" t="s">
        <v>106</v>
      </c>
      <c r="BF69" s="13" t="s">
        <v>108</v>
      </c>
      <c r="BG69" s="13" t="s">
        <v>106</v>
      </c>
      <c r="BH69" s="13" t="s">
        <v>115</v>
      </c>
      <c r="BI69" s="13" t="s">
        <v>106</v>
      </c>
      <c r="BJ69" s="13" t="s">
        <v>106</v>
      </c>
      <c r="BK69" s="13" t="s">
        <v>115</v>
      </c>
      <c r="BL69" s="13" t="s">
        <v>115</v>
      </c>
      <c r="BM69" s="13" t="s">
        <v>108</v>
      </c>
      <c r="BN69" s="13" t="s">
        <v>108</v>
      </c>
      <c r="BO69" s="13" t="s">
        <v>115</v>
      </c>
      <c r="BP69" s="13" t="s">
        <v>106</v>
      </c>
      <c r="BQ69" s="13" t="s">
        <v>106</v>
      </c>
      <c r="BR69" s="13" t="s">
        <v>106</v>
      </c>
      <c r="BS69" s="13" t="s">
        <v>115</v>
      </c>
      <c r="BT69" s="13" t="s">
        <v>106</v>
      </c>
      <c r="BU69" s="13" t="s">
        <v>108</v>
      </c>
      <c r="BV69" s="13" t="s">
        <v>115</v>
      </c>
      <c r="BW69" s="13" t="s">
        <v>106</v>
      </c>
      <c r="BX69" s="15" t="s">
        <v>115</v>
      </c>
      <c r="BY69" s="13" t="s">
        <v>107</v>
      </c>
      <c r="BZ69" s="13" t="s">
        <v>105</v>
      </c>
      <c r="CA69" s="13" t="s">
        <v>106</v>
      </c>
      <c r="CB69" s="13" t="s">
        <v>115</v>
      </c>
      <c r="CC69" s="15" t="s">
        <v>106</v>
      </c>
      <c r="CD69" s="16" t="s">
        <v>110</v>
      </c>
      <c r="CE69" s="13" t="s">
        <v>110</v>
      </c>
      <c r="CF69" s="16" t="s">
        <v>111</v>
      </c>
      <c r="CG69" s="13" t="s">
        <v>109</v>
      </c>
      <c r="CH69" s="16" t="s">
        <v>116</v>
      </c>
      <c r="CI69" s="13" t="s">
        <v>117</v>
      </c>
      <c r="CJ69" s="13" t="s">
        <v>110</v>
      </c>
      <c r="CK69" s="13" t="s">
        <v>110</v>
      </c>
      <c r="CL69" s="16" t="s">
        <v>110</v>
      </c>
      <c r="CM69" s="16" t="s">
        <v>116</v>
      </c>
      <c r="CN69" s="13" t="s">
        <v>116</v>
      </c>
      <c r="CO69" s="16" t="s">
        <v>117</v>
      </c>
      <c r="CP69" s="13" t="s">
        <v>109</v>
      </c>
      <c r="CQ69" s="16" t="s">
        <v>116</v>
      </c>
      <c r="CR69" s="13" t="s">
        <v>109</v>
      </c>
      <c r="CS69" s="16" t="s">
        <v>116</v>
      </c>
      <c r="CT69" s="16" t="s">
        <v>110</v>
      </c>
      <c r="CU69" s="13" t="s">
        <v>116</v>
      </c>
      <c r="CV69" s="16" t="s">
        <v>116</v>
      </c>
      <c r="CW69" s="17" t="s">
        <v>110</v>
      </c>
    </row>
    <row r="70" ht="22.5" customHeight="1">
      <c r="A70" s="6">
        <v>46004.46411233796</v>
      </c>
      <c r="B70" s="7" t="s">
        <v>231</v>
      </c>
      <c r="C70" s="7" t="s">
        <v>102</v>
      </c>
      <c r="D70" s="8">
        <v>25.0</v>
      </c>
      <c r="E70" s="7" t="s">
        <v>122</v>
      </c>
      <c r="F70" s="7" t="s">
        <v>232</v>
      </c>
      <c r="G70" s="7" t="s">
        <v>108</v>
      </c>
      <c r="H70" s="7" t="s">
        <v>106</v>
      </c>
      <c r="I70" s="7" t="s">
        <v>115</v>
      </c>
      <c r="J70" s="7" t="s">
        <v>108</v>
      </c>
      <c r="K70" s="7" t="s">
        <v>115</v>
      </c>
      <c r="L70" s="7" t="s">
        <v>106</v>
      </c>
      <c r="M70" s="7" t="s">
        <v>115</v>
      </c>
      <c r="N70" s="7" t="s">
        <v>105</v>
      </c>
      <c r="O70" s="7" t="s">
        <v>106</v>
      </c>
      <c r="P70" s="7" t="s">
        <v>105</v>
      </c>
      <c r="Q70" s="7" t="s">
        <v>115</v>
      </c>
      <c r="R70" s="7" t="s">
        <v>108</v>
      </c>
      <c r="S70" s="7" t="s">
        <v>115</v>
      </c>
      <c r="T70" s="7" t="s">
        <v>115</v>
      </c>
      <c r="U70" s="7" t="s">
        <v>105</v>
      </c>
      <c r="V70" s="7" t="s">
        <v>106</v>
      </c>
      <c r="W70" s="7" t="s">
        <v>106</v>
      </c>
      <c r="X70" s="7" t="s">
        <v>106</v>
      </c>
      <c r="Y70" s="7" t="s">
        <v>115</v>
      </c>
      <c r="Z70" s="7" t="s">
        <v>108</v>
      </c>
      <c r="AA70" s="7" t="s">
        <v>105</v>
      </c>
      <c r="AB70" s="7" t="s">
        <v>115</v>
      </c>
      <c r="AC70" s="7" t="s">
        <v>108</v>
      </c>
      <c r="AD70" s="7" t="s">
        <v>106</v>
      </c>
      <c r="AE70" s="7" t="s">
        <v>106</v>
      </c>
      <c r="AF70" s="7" t="s">
        <v>108</v>
      </c>
      <c r="AG70" s="7" t="s">
        <v>106</v>
      </c>
      <c r="AH70" s="7" t="s">
        <v>115</v>
      </c>
      <c r="AI70" s="7" t="s">
        <v>108</v>
      </c>
      <c r="AJ70" s="7" t="s">
        <v>106</v>
      </c>
      <c r="AK70" s="7" t="s">
        <v>106</v>
      </c>
      <c r="AL70" s="7" t="s">
        <v>107</v>
      </c>
      <c r="AM70" s="7" t="s">
        <v>106</v>
      </c>
      <c r="AN70" s="9" t="s">
        <v>115</v>
      </c>
      <c r="AO70" s="7" t="s">
        <v>115</v>
      </c>
      <c r="AP70" s="7" t="s">
        <v>108</v>
      </c>
      <c r="AQ70" s="7" t="s">
        <v>106</v>
      </c>
      <c r="AR70" s="7" t="s">
        <v>106</v>
      </c>
      <c r="AS70" s="7" t="s">
        <v>106</v>
      </c>
      <c r="AT70" s="7" t="s">
        <v>106</v>
      </c>
      <c r="AU70" s="7" t="s">
        <v>115</v>
      </c>
      <c r="AV70" s="7" t="s">
        <v>106</v>
      </c>
      <c r="AW70" s="7" t="s">
        <v>115</v>
      </c>
      <c r="AX70" s="7" t="s">
        <v>115</v>
      </c>
      <c r="AY70" s="7" t="s">
        <v>108</v>
      </c>
      <c r="AZ70" s="7" t="s">
        <v>106</v>
      </c>
      <c r="BA70" s="7" t="s">
        <v>106</v>
      </c>
      <c r="BB70" s="7" t="s">
        <v>106</v>
      </c>
      <c r="BC70" s="7" t="s">
        <v>115</v>
      </c>
      <c r="BD70" s="7" t="s">
        <v>106</v>
      </c>
      <c r="BE70" s="7" t="s">
        <v>115</v>
      </c>
      <c r="BF70" s="7" t="s">
        <v>107</v>
      </c>
      <c r="BG70" s="7" t="s">
        <v>108</v>
      </c>
      <c r="BH70" s="7" t="s">
        <v>108</v>
      </c>
      <c r="BI70" s="7" t="s">
        <v>108</v>
      </c>
      <c r="BJ70" s="7" t="s">
        <v>115</v>
      </c>
      <c r="BK70" s="7" t="s">
        <v>106</v>
      </c>
      <c r="BL70" s="7" t="s">
        <v>115</v>
      </c>
      <c r="BM70" s="7" t="s">
        <v>106</v>
      </c>
      <c r="BN70" s="7" t="s">
        <v>115</v>
      </c>
      <c r="BO70" s="7" t="s">
        <v>115</v>
      </c>
      <c r="BP70" s="7" t="s">
        <v>108</v>
      </c>
      <c r="BQ70" s="7" t="s">
        <v>107</v>
      </c>
      <c r="BR70" s="7" t="s">
        <v>106</v>
      </c>
      <c r="BS70" s="7" t="s">
        <v>115</v>
      </c>
      <c r="BT70" s="7" t="s">
        <v>115</v>
      </c>
      <c r="BU70" s="7" t="s">
        <v>115</v>
      </c>
      <c r="BV70" s="7" t="s">
        <v>106</v>
      </c>
      <c r="BW70" s="7" t="s">
        <v>115</v>
      </c>
      <c r="BX70" s="9" t="s">
        <v>106</v>
      </c>
      <c r="BY70" s="7" t="s">
        <v>107</v>
      </c>
      <c r="BZ70" s="7" t="s">
        <v>105</v>
      </c>
      <c r="CA70" s="7" t="s">
        <v>115</v>
      </c>
      <c r="CB70" s="7" t="s">
        <v>115</v>
      </c>
      <c r="CC70" s="9" t="s">
        <v>115</v>
      </c>
      <c r="CD70" s="10" t="s">
        <v>111</v>
      </c>
      <c r="CE70" s="7" t="s">
        <v>109</v>
      </c>
      <c r="CF70" s="10" t="s">
        <v>117</v>
      </c>
      <c r="CG70" s="7" t="s">
        <v>116</v>
      </c>
      <c r="CH70" s="10" t="s">
        <v>116</v>
      </c>
      <c r="CI70" s="7" t="s">
        <v>109</v>
      </c>
      <c r="CJ70" s="7" t="s">
        <v>109</v>
      </c>
      <c r="CK70" s="7" t="s">
        <v>109</v>
      </c>
      <c r="CL70" s="10" t="s">
        <v>110</v>
      </c>
      <c r="CM70" s="10" t="s">
        <v>116</v>
      </c>
      <c r="CN70" s="7" t="s">
        <v>116</v>
      </c>
      <c r="CO70" s="10" t="s">
        <v>110</v>
      </c>
      <c r="CP70" s="7" t="s">
        <v>111</v>
      </c>
      <c r="CQ70" s="10" t="s">
        <v>110</v>
      </c>
      <c r="CR70" s="7" t="s">
        <v>109</v>
      </c>
      <c r="CS70" s="10" t="s">
        <v>116</v>
      </c>
      <c r="CT70" s="10" t="s">
        <v>116</v>
      </c>
      <c r="CU70" s="7" t="s">
        <v>110</v>
      </c>
      <c r="CV70" s="10" t="s">
        <v>116</v>
      </c>
      <c r="CW70" s="11" t="s">
        <v>116</v>
      </c>
    </row>
    <row r="71" ht="22.5" customHeight="1">
      <c r="A71" s="12">
        <v>46004.46530016203</v>
      </c>
      <c r="B71" s="13" t="s">
        <v>233</v>
      </c>
      <c r="C71" s="13" t="s">
        <v>102</v>
      </c>
      <c r="D71" s="14">
        <v>19.0</v>
      </c>
      <c r="E71" s="13" t="s">
        <v>113</v>
      </c>
      <c r="F71" s="13" t="s">
        <v>234</v>
      </c>
      <c r="G71" s="13" t="s">
        <v>108</v>
      </c>
      <c r="H71" s="13" t="s">
        <v>106</v>
      </c>
      <c r="I71" s="13" t="s">
        <v>115</v>
      </c>
      <c r="J71" s="13" t="s">
        <v>105</v>
      </c>
      <c r="K71" s="13" t="s">
        <v>106</v>
      </c>
      <c r="L71" s="13" t="s">
        <v>106</v>
      </c>
      <c r="M71" s="13" t="s">
        <v>115</v>
      </c>
      <c r="N71" s="13" t="s">
        <v>107</v>
      </c>
      <c r="O71" s="13" t="s">
        <v>106</v>
      </c>
      <c r="P71" s="13" t="s">
        <v>115</v>
      </c>
      <c r="Q71" s="13" t="s">
        <v>108</v>
      </c>
      <c r="R71" s="13" t="s">
        <v>105</v>
      </c>
      <c r="S71" s="13" t="s">
        <v>106</v>
      </c>
      <c r="T71" s="13" t="s">
        <v>106</v>
      </c>
      <c r="U71" s="13" t="s">
        <v>106</v>
      </c>
      <c r="V71" s="13" t="s">
        <v>115</v>
      </c>
      <c r="W71" s="13" t="s">
        <v>115</v>
      </c>
      <c r="X71" s="13" t="s">
        <v>105</v>
      </c>
      <c r="Y71" s="13" t="s">
        <v>106</v>
      </c>
      <c r="Z71" s="13" t="s">
        <v>107</v>
      </c>
      <c r="AA71" s="13" t="s">
        <v>106</v>
      </c>
      <c r="AB71" s="13" t="s">
        <v>105</v>
      </c>
      <c r="AC71" s="13" t="s">
        <v>115</v>
      </c>
      <c r="AD71" s="13" t="s">
        <v>106</v>
      </c>
      <c r="AE71" s="13" t="s">
        <v>106</v>
      </c>
      <c r="AF71" s="13" t="s">
        <v>106</v>
      </c>
      <c r="AG71" s="13" t="s">
        <v>115</v>
      </c>
      <c r="AH71" s="13" t="s">
        <v>108</v>
      </c>
      <c r="AI71" s="13" t="s">
        <v>108</v>
      </c>
      <c r="AJ71" s="13" t="s">
        <v>106</v>
      </c>
      <c r="AK71" s="13" t="s">
        <v>105</v>
      </c>
      <c r="AL71" s="13" t="s">
        <v>115</v>
      </c>
      <c r="AM71" s="13" t="s">
        <v>105</v>
      </c>
      <c r="AN71" s="15" t="s">
        <v>106</v>
      </c>
      <c r="AO71" s="13" t="s">
        <v>106</v>
      </c>
      <c r="AP71" s="13" t="s">
        <v>106</v>
      </c>
      <c r="AQ71" s="13" t="s">
        <v>115</v>
      </c>
      <c r="AR71" s="13" t="s">
        <v>108</v>
      </c>
      <c r="AS71" s="13" t="s">
        <v>115</v>
      </c>
      <c r="AT71" s="13" t="s">
        <v>115</v>
      </c>
      <c r="AU71" s="13" t="s">
        <v>106</v>
      </c>
      <c r="AV71" s="13" t="s">
        <v>115</v>
      </c>
      <c r="AW71" s="13" t="s">
        <v>106</v>
      </c>
      <c r="AX71" s="13" t="s">
        <v>107</v>
      </c>
      <c r="AY71" s="13" t="s">
        <v>106</v>
      </c>
      <c r="AZ71" s="13" t="s">
        <v>106</v>
      </c>
      <c r="BA71" s="13" t="s">
        <v>115</v>
      </c>
      <c r="BB71" s="13" t="s">
        <v>115</v>
      </c>
      <c r="BC71" s="13" t="s">
        <v>106</v>
      </c>
      <c r="BD71" s="13" t="s">
        <v>107</v>
      </c>
      <c r="BE71" s="13" t="s">
        <v>106</v>
      </c>
      <c r="BF71" s="13" t="s">
        <v>108</v>
      </c>
      <c r="BG71" s="13" t="s">
        <v>106</v>
      </c>
      <c r="BH71" s="13" t="s">
        <v>106</v>
      </c>
      <c r="BI71" s="13" t="s">
        <v>115</v>
      </c>
      <c r="BJ71" s="13" t="s">
        <v>115</v>
      </c>
      <c r="BK71" s="13" t="s">
        <v>115</v>
      </c>
      <c r="BL71" s="13" t="s">
        <v>115</v>
      </c>
      <c r="BM71" s="13" t="s">
        <v>106</v>
      </c>
      <c r="BN71" s="13" t="s">
        <v>108</v>
      </c>
      <c r="BO71" s="13" t="s">
        <v>106</v>
      </c>
      <c r="BP71" s="13" t="s">
        <v>106</v>
      </c>
      <c r="BQ71" s="13" t="s">
        <v>115</v>
      </c>
      <c r="BR71" s="13" t="s">
        <v>106</v>
      </c>
      <c r="BS71" s="13" t="s">
        <v>107</v>
      </c>
      <c r="BT71" s="13" t="s">
        <v>108</v>
      </c>
      <c r="BU71" s="13" t="s">
        <v>106</v>
      </c>
      <c r="BV71" s="13" t="s">
        <v>115</v>
      </c>
      <c r="BW71" s="13" t="s">
        <v>106</v>
      </c>
      <c r="BX71" s="15" t="s">
        <v>106</v>
      </c>
      <c r="BY71" s="13" t="s">
        <v>107</v>
      </c>
      <c r="BZ71" s="13" t="s">
        <v>106</v>
      </c>
      <c r="CA71" s="13" t="s">
        <v>105</v>
      </c>
      <c r="CB71" s="13" t="s">
        <v>115</v>
      </c>
      <c r="CC71" s="15" t="s">
        <v>106</v>
      </c>
      <c r="CD71" s="16" t="s">
        <v>109</v>
      </c>
      <c r="CE71" s="13" t="s">
        <v>111</v>
      </c>
      <c r="CF71" s="16" t="s">
        <v>110</v>
      </c>
      <c r="CG71" s="13" t="s">
        <v>116</v>
      </c>
      <c r="CH71" s="16" t="s">
        <v>111</v>
      </c>
      <c r="CI71" s="13" t="s">
        <v>109</v>
      </c>
      <c r="CJ71" s="13" t="s">
        <v>116</v>
      </c>
      <c r="CK71" s="13" t="s">
        <v>117</v>
      </c>
      <c r="CL71" s="16" t="s">
        <v>110</v>
      </c>
      <c r="CM71" s="16" t="s">
        <v>116</v>
      </c>
      <c r="CN71" s="13" t="s">
        <v>117</v>
      </c>
      <c r="CO71" s="16" t="s">
        <v>117</v>
      </c>
      <c r="CP71" s="13" t="s">
        <v>117</v>
      </c>
      <c r="CQ71" s="16" t="s">
        <v>110</v>
      </c>
      <c r="CR71" s="13" t="s">
        <v>116</v>
      </c>
      <c r="CS71" s="16" t="s">
        <v>111</v>
      </c>
      <c r="CT71" s="16" t="s">
        <v>109</v>
      </c>
      <c r="CU71" s="13" t="s">
        <v>110</v>
      </c>
      <c r="CV71" s="16" t="s">
        <v>116</v>
      </c>
      <c r="CW71" s="17" t="s">
        <v>116</v>
      </c>
    </row>
    <row r="72" ht="22.5" customHeight="1">
      <c r="A72" s="6">
        <v>46004.46627297453</v>
      </c>
      <c r="B72" s="7" t="s">
        <v>235</v>
      </c>
      <c r="C72" s="7" t="s">
        <v>102</v>
      </c>
      <c r="D72" s="8">
        <v>23.0</v>
      </c>
      <c r="E72" s="7" t="s">
        <v>122</v>
      </c>
      <c r="F72" s="7" t="s">
        <v>170</v>
      </c>
      <c r="G72" s="7" t="s">
        <v>108</v>
      </c>
      <c r="H72" s="7" t="s">
        <v>115</v>
      </c>
      <c r="I72" s="7" t="s">
        <v>115</v>
      </c>
      <c r="J72" s="7" t="s">
        <v>108</v>
      </c>
      <c r="K72" s="7" t="s">
        <v>106</v>
      </c>
      <c r="L72" s="7" t="s">
        <v>106</v>
      </c>
      <c r="M72" s="7" t="s">
        <v>115</v>
      </c>
      <c r="N72" s="7" t="s">
        <v>105</v>
      </c>
      <c r="O72" s="7" t="s">
        <v>106</v>
      </c>
      <c r="P72" s="7" t="s">
        <v>106</v>
      </c>
      <c r="Q72" s="7" t="s">
        <v>106</v>
      </c>
      <c r="R72" s="7" t="s">
        <v>115</v>
      </c>
      <c r="S72" s="7" t="s">
        <v>106</v>
      </c>
      <c r="T72" s="7" t="s">
        <v>107</v>
      </c>
      <c r="U72" s="7" t="s">
        <v>108</v>
      </c>
      <c r="V72" s="7" t="s">
        <v>106</v>
      </c>
      <c r="W72" s="7" t="s">
        <v>115</v>
      </c>
      <c r="X72" s="7" t="s">
        <v>115</v>
      </c>
      <c r="Y72" s="7" t="s">
        <v>115</v>
      </c>
      <c r="Z72" s="7" t="s">
        <v>108</v>
      </c>
      <c r="AA72" s="7" t="s">
        <v>108</v>
      </c>
      <c r="AB72" s="7" t="s">
        <v>106</v>
      </c>
      <c r="AC72" s="7" t="s">
        <v>105</v>
      </c>
      <c r="AD72" s="7" t="s">
        <v>115</v>
      </c>
      <c r="AE72" s="7" t="s">
        <v>115</v>
      </c>
      <c r="AF72" s="7" t="s">
        <v>108</v>
      </c>
      <c r="AG72" s="7" t="s">
        <v>115</v>
      </c>
      <c r="AH72" s="7" t="s">
        <v>115</v>
      </c>
      <c r="AI72" s="7" t="s">
        <v>105</v>
      </c>
      <c r="AJ72" s="7" t="s">
        <v>106</v>
      </c>
      <c r="AK72" s="7" t="s">
        <v>115</v>
      </c>
      <c r="AL72" s="7" t="s">
        <v>115</v>
      </c>
      <c r="AM72" s="7" t="s">
        <v>115</v>
      </c>
      <c r="AN72" s="9" t="s">
        <v>115</v>
      </c>
      <c r="AO72" s="7" t="s">
        <v>106</v>
      </c>
      <c r="AP72" s="7" t="s">
        <v>115</v>
      </c>
      <c r="AQ72" s="7" t="s">
        <v>115</v>
      </c>
      <c r="AR72" s="7" t="s">
        <v>106</v>
      </c>
      <c r="AS72" s="7" t="s">
        <v>115</v>
      </c>
      <c r="AT72" s="7" t="s">
        <v>115</v>
      </c>
      <c r="AU72" s="7" t="s">
        <v>108</v>
      </c>
      <c r="AV72" s="7" t="s">
        <v>106</v>
      </c>
      <c r="AW72" s="7" t="s">
        <v>108</v>
      </c>
      <c r="AX72" s="7" t="s">
        <v>107</v>
      </c>
      <c r="AY72" s="7" t="s">
        <v>106</v>
      </c>
      <c r="AZ72" s="7" t="s">
        <v>115</v>
      </c>
      <c r="BA72" s="7" t="s">
        <v>106</v>
      </c>
      <c r="BB72" s="7" t="s">
        <v>115</v>
      </c>
      <c r="BC72" s="7" t="s">
        <v>115</v>
      </c>
      <c r="BD72" s="7" t="s">
        <v>106</v>
      </c>
      <c r="BE72" s="7" t="s">
        <v>115</v>
      </c>
      <c r="BF72" s="7" t="s">
        <v>106</v>
      </c>
      <c r="BG72" s="7" t="s">
        <v>115</v>
      </c>
      <c r="BH72" s="7" t="s">
        <v>108</v>
      </c>
      <c r="BI72" s="7" t="s">
        <v>115</v>
      </c>
      <c r="BJ72" s="7" t="s">
        <v>106</v>
      </c>
      <c r="BK72" s="7" t="s">
        <v>115</v>
      </c>
      <c r="BL72" s="7" t="s">
        <v>108</v>
      </c>
      <c r="BM72" s="7" t="s">
        <v>106</v>
      </c>
      <c r="BN72" s="7" t="s">
        <v>107</v>
      </c>
      <c r="BO72" s="7" t="s">
        <v>108</v>
      </c>
      <c r="BP72" s="7" t="s">
        <v>106</v>
      </c>
      <c r="BQ72" s="7" t="s">
        <v>106</v>
      </c>
      <c r="BR72" s="7" t="s">
        <v>115</v>
      </c>
      <c r="BS72" s="7" t="s">
        <v>115</v>
      </c>
      <c r="BT72" s="7" t="s">
        <v>106</v>
      </c>
      <c r="BU72" s="7" t="s">
        <v>106</v>
      </c>
      <c r="BV72" s="7" t="s">
        <v>106</v>
      </c>
      <c r="BW72" s="7" t="s">
        <v>115</v>
      </c>
      <c r="BX72" s="9" t="s">
        <v>106</v>
      </c>
      <c r="BY72" s="7" t="s">
        <v>107</v>
      </c>
      <c r="BZ72" s="7" t="s">
        <v>105</v>
      </c>
      <c r="CA72" s="7" t="s">
        <v>106</v>
      </c>
      <c r="CB72" s="7" t="s">
        <v>115</v>
      </c>
      <c r="CC72" s="9" t="s">
        <v>115</v>
      </c>
      <c r="CD72" s="10" t="s">
        <v>111</v>
      </c>
      <c r="CE72" s="7" t="s">
        <v>109</v>
      </c>
      <c r="CF72" s="10" t="s">
        <v>109</v>
      </c>
      <c r="CG72" s="7" t="s">
        <v>116</v>
      </c>
      <c r="CH72" s="10" t="s">
        <v>116</v>
      </c>
      <c r="CI72" s="7" t="s">
        <v>116</v>
      </c>
      <c r="CJ72" s="7" t="s">
        <v>109</v>
      </c>
      <c r="CK72" s="7" t="s">
        <v>109</v>
      </c>
      <c r="CL72" s="10" t="s">
        <v>117</v>
      </c>
      <c r="CM72" s="10" t="s">
        <v>116</v>
      </c>
      <c r="CN72" s="7" t="s">
        <v>116</v>
      </c>
      <c r="CO72" s="10" t="s">
        <v>109</v>
      </c>
      <c r="CP72" s="7" t="s">
        <v>116</v>
      </c>
      <c r="CQ72" s="10" t="s">
        <v>116</v>
      </c>
      <c r="CR72" s="7" t="s">
        <v>109</v>
      </c>
      <c r="CS72" s="10" t="s">
        <v>110</v>
      </c>
      <c r="CT72" s="10" t="s">
        <v>116</v>
      </c>
      <c r="CU72" s="7" t="s">
        <v>111</v>
      </c>
      <c r="CV72" s="10" t="s">
        <v>110</v>
      </c>
      <c r="CW72" s="11" t="s">
        <v>110</v>
      </c>
    </row>
    <row r="73" ht="22.5" customHeight="1">
      <c r="A73" s="12">
        <v>46004.47011947917</v>
      </c>
      <c r="B73" s="13" t="s">
        <v>236</v>
      </c>
      <c r="C73" s="13" t="s">
        <v>119</v>
      </c>
      <c r="D73" s="14">
        <v>19.0</v>
      </c>
      <c r="E73" s="13" t="s">
        <v>122</v>
      </c>
      <c r="F73" s="13" t="s">
        <v>237</v>
      </c>
      <c r="G73" s="13" t="s">
        <v>107</v>
      </c>
      <c r="H73" s="13" t="s">
        <v>106</v>
      </c>
      <c r="I73" s="13" t="s">
        <v>115</v>
      </c>
      <c r="J73" s="13" t="s">
        <v>105</v>
      </c>
      <c r="K73" s="13" t="s">
        <v>106</v>
      </c>
      <c r="L73" s="13" t="s">
        <v>106</v>
      </c>
      <c r="M73" s="13" t="s">
        <v>108</v>
      </c>
      <c r="N73" s="13" t="s">
        <v>106</v>
      </c>
      <c r="O73" s="13" t="s">
        <v>115</v>
      </c>
      <c r="P73" s="13" t="s">
        <v>105</v>
      </c>
      <c r="Q73" s="13" t="s">
        <v>108</v>
      </c>
      <c r="R73" s="13" t="s">
        <v>106</v>
      </c>
      <c r="S73" s="13" t="s">
        <v>105</v>
      </c>
      <c r="T73" s="13" t="s">
        <v>106</v>
      </c>
      <c r="U73" s="13" t="s">
        <v>115</v>
      </c>
      <c r="V73" s="13" t="s">
        <v>115</v>
      </c>
      <c r="W73" s="13" t="s">
        <v>108</v>
      </c>
      <c r="X73" s="13" t="s">
        <v>105</v>
      </c>
      <c r="Y73" s="13" t="s">
        <v>106</v>
      </c>
      <c r="Z73" s="13" t="s">
        <v>107</v>
      </c>
      <c r="AA73" s="13" t="s">
        <v>106</v>
      </c>
      <c r="AB73" s="13" t="s">
        <v>106</v>
      </c>
      <c r="AC73" s="13" t="s">
        <v>108</v>
      </c>
      <c r="AD73" s="13" t="s">
        <v>106</v>
      </c>
      <c r="AE73" s="13" t="s">
        <v>115</v>
      </c>
      <c r="AF73" s="13" t="s">
        <v>115</v>
      </c>
      <c r="AG73" s="13" t="s">
        <v>105</v>
      </c>
      <c r="AH73" s="13" t="s">
        <v>105</v>
      </c>
      <c r="AI73" s="13" t="s">
        <v>115</v>
      </c>
      <c r="AJ73" s="13" t="s">
        <v>108</v>
      </c>
      <c r="AK73" s="13" t="s">
        <v>106</v>
      </c>
      <c r="AL73" s="13" t="s">
        <v>107</v>
      </c>
      <c r="AM73" s="13" t="s">
        <v>115</v>
      </c>
      <c r="AN73" s="15" t="s">
        <v>106</v>
      </c>
      <c r="AO73" s="13" t="s">
        <v>115</v>
      </c>
      <c r="AP73" s="13" t="s">
        <v>108</v>
      </c>
      <c r="AQ73" s="13" t="s">
        <v>115</v>
      </c>
      <c r="AR73" s="13" t="s">
        <v>115</v>
      </c>
      <c r="AS73" s="13" t="s">
        <v>106</v>
      </c>
      <c r="AT73" s="13" t="s">
        <v>115</v>
      </c>
      <c r="AU73" s="13" t="s">
        <v>106</v>
      </c>
      <c r="AV73" s="13" t="s">
        <v>107</v>
      </c>
      <c r="AW73" s="13" t="s">
        <v>115</v>
      </c>
      <c r="AX73" s="13" t="s">
        <v>106</v>
      </c>
      <c r="AY73" s="13" t="s">
        <v>115</v>
      </c>
      <c r="AZ73" s="13" t="s">
        <v>115</v>
      </c>
      <c r="BA73" s="13" t="s">
        <v>106</v>
      </c>
      <c r="BB73" s="13" t="s">
        <v>108</v>
      </c>
      <c r="BC73" s="13" t="s">
        <v>115</v>
      </c>
      <c r="BD73" s="13" t="s">
        <v>106</v>
      </c>
      <c r="BE73" s="13" t="s">
        <v>115</v>
      </c>
      <c r="BF73" s="13" t="s">
        <v>106</v>
      </c>
      <c r="BG73" s="13" t="s">
        <v>115</v>
      </c>
      <c r="BH73" s="13" t="s">
        <v>115</v>
      </c>
      <c r="BI73" s="13" t="s">
        <v>115</v>
      </c>
      <c r="BJ73" s="13" t="s">
        <v>106</v>
      </c>
      <c r="BK73" s="13" t="s">
        <v>115</v>
      </c>
      <c r="BL73" s="13" t="s">
        <v>115</v>
      </c>
      <c r="BM73" s="13" t="s">
        <v>106</v>
      </c>
      <c r="BN73" s="13" t="s">
        <v>108</v>
      </c>
      <c r="BO73" s="13" t="s">
        <v>107</v>
      </c>
      <c r="BP73" s="13" t="s">
        <v>115</v>
      </c>
      <c r="BQ73" s="13" t="s">
        <v>115</v>
      </c>
      <c r="BR73" s="13" t="s">
        <v>106</v>
      </c>
      <c r="BS73" s="13" t="s">
        <v>106</v>
      </c>
      <c r="BT73" s="13" t="s">
        <v>115</v>
      </c>
      <c r="BU73" s="13" t="s">
        <v>106</v>
      </c>
      <c r="BV73" s="13" t="s">
        <v>106</v>
      </c>
      <c r="BW73" s="13" t="s">
        <v>106</v>
      </c>
      <c r="BX73" s="15" t="s">
        <v>115</v>
      </c>
      <c r="BY73" s="13" t="s">
        <v>108</v>
      </c>
      <c r="BZ73" s="13" t="s">
        <v>105</v>
      </c>
      <c r="CA73" s="13" t="s">
        <v>105</v>
      </c>
      <c r="CB73" s="13" t="s">
        <v>106</v>
      </c>
      <c r="CC73" s="15" t="s">
        <v>106</v>
      </c>
      <c r="CD73" s="16" t="s">
        <v>117</v>
      </c>
      <c r="CE73" s="13" t="s">
        <v>109</v>
      </c>
      <c r="CF73" s="16" t="s">
        <v>116</v>
      </c>
      <c r="CG73" s="13" t="s">
        <v>111</v>
      </c>
      <c r="CH73" s="16" t="s">
        <v>117</v>
      </c>
      <c r="CI73" s="13" t="s">
        <v>117</v>
      </c>
      <c r="CJ73" s="13" t="s">
        <v>109</v>
      </c>
      <c r="CK73" s="13" t="s">
        <v>116</v>
      </c>
      <c r="CL73" s="16" t="s">
        <v>109</v>
      </c>
      <c r="CM73" s="16" t="s">
        <v>117</v>
      </c>
      <c r="CN73" s="13" t="s">
        <v>117</v>
      </c>
      <c r="CO73" s="16" t="s">
        <v>110</v>
      </c>
      <c r="CP73" s="13" t="s">
        <v>117</v>
      </c>
      <c r="CQ73" s="16" t="s">
        <v>116</v>
      </c>
      <c r="CR73" s="13" t="s">
        <v>111</v>
      </c>
      <c r="CS73" s="16" t="s">
        <v>116</v>
      </c>
      <c r="CT73" s="16" t="s">
        <v>109</v>
      </c>
      <c r="CU73" s="13" t="s">
        <v>116</v>
      </c>
      <c r="CV73" s="16" t="s">
        <v>109</v>
      </c>
      <c r="CW73" s="17" t="s">
        <v>110</v>
      </c>
    </row>
    <row r="74" ht="22.5" customHeight="1">
      <c r="A74" s="6">
        <v>46004.47108805555</v>
      </c>
      <c r="B74" s="7" t="s">
        <v>238</v>
      </c>
      <c r="C74" s="7" t="s">
        <v>119</v>
      </c>
      <c r="D74" s="8">
        <v>24.0</v>
      </c>
      <c r="E74" s="7" t="s">
        <v>122</v>
      </c>
      <c r="F74" s="7" t="s">
        <v>232</v>
      </c>
      <c r="G74" s="7" t="s">
        <v>108</v>
      </c>
      <c r="H74" s="7" t="s">
        <v>106</v>
      </c>
      <c r="I74" s="7" t="s">
        <v>115</v>
      </c>
      <c r="J74" s="7" t="s">
        <v>107</v>
      </c>
      <c r="K74" s="7" t="s">
        <v>105</v>
      </c>
      <c r="L74" s="7" t="s">
        <v>105</v>
      </c>
      <c r="M74" s="7" t="s">
        <v>105</v>
      </c>
      <c r="N74" s="7" t="s">
        <v>115</v>
      </c>
      <c r="O74" s="7" t="s">
        <v>108</v>
      </c>
      <c r="P74" s="7" t="s">
        <v>106</v>
      </c>
      <c r="Q74" s="7" t="s">
        <v>115</v>
      </c>
      <c r="R74" s="7" t="s">
        <v>115</v>
      </c>
      <c r="S74" s="7" t="s">
        <v>115</v>
      </c>
      <c r="T74" s="7" t="s">
        <v>106</v>
      </c>
      <c r="U74" s="7" t="s">
        <v>105</v>
      </c>
      <c r="V74" s="7" t="s">
        <v>106</v>
      </c>
      <c r="W74" s="7" t="s">
        <v>115</v>
      </c>
      <c r="X74" s="7" t="s">
        <v>108</v>
      </c>
      <c r="Y74" s="7" t="s">
        <v>106</v>
      </c>
      <c r="Z74" s="7" t="s">
        <v>106</v>
      </c>
      <c r="AA74" s="7" t="s">
        <v>106</v>
      </c>
      <c r="AB74" s="7" t="s">
        <v>108</v>
      </c>
      <c r="AC74" s="7" t="s">
        <v>106</v>
      </c>
      <c r="AD74" s="7" t="s">
        <v>115</v>
      </c>
      <c r="AE74" s="7" t="s">
        <v>107</v>
      </c>
      <c r="AF74" s="7" t="s">
        <v>108</v>
      </c>
      <c r="AG74" s="7" t="s">
        <v>105</v>
      </c>
      <c r="AH74" s="7" t="s">
        <v>106</v>
      </c>
      <c r="AI74" s="7" t="s">
        <v>107</v>
      </c>
      <c r="AJ74" s="7" t="s">
        <v>105</v>
      </c>
      <c r="AK74" s="7" t="s">
        <v>115</v>
      </c>
      <c r="AL74" s="7" t="s">
        <v>107</v>
      </c>
      <c r="AM74" s="7" t="s">
        <v>115</v>
      </c>
      <c r="AN74" s="9" t="s">
        <v>115</v>
      </c>
      <c r="AO74" s="7" t="s">
        <v>115</v>
      </c>
      <c r="AP74" s="7" t="s">
        <v>106</v>
      </c>
      <c r="AQ74" s="7" t="s">
        <v>115</v>
      </c>
      <c r="AR74" s="7" t="s">
        <v>115</v>
      </c>
      <c r="AS74" s="7" t="s">
        <v>106</v>
      </c>
      <c r="AT74" s="7" t="s">
        <v>115</v>
      </c>
      <c r="AU74" s="7" t="s">
        <v>115</v>
      </c>
      <c r="AV74" s="7" t="s">
        <v>107</v>
      </c>
      <c r="AW74" s="7" t="s">
        <v>108</v>
      </c>
      <c r="AX74" s="7" t="s">
        <v>108</v>
      </c>
      <c r="AY74" s="7" t="s">
        <v>115</v>
      </c>
      <c r="AZ74" s="7" t="s">
        <v>106</v>
      </c>
      <c r="BA74" s="7" t="s">
        <v>115</v>
      </c>
      <c r="BB74" s="7" t="s">
        <v>106</v>
      </c>
      <c r="BC74" s="7" t="s">
        <v>106</v>
      </c>
      <c r="BD74" s="7" t="s">
        <v>115</v>
      </c>
      <c r="BE74" s="7" t="s">
        <v>115</v>
      </c>
      <c r="BF74" s="7" t="s">
        <v>115</v>
      </c>
      <c r="BG74" s="7" t="s">
        <v>106</v>
      </c>
      <c r="BH74" s="7" t="s">
        <v>107</v>
      </c>
      <c r="BI74" s="7" t="s">
        <v>106</v>
      </c>
      <c r="BJ74" s="7" t="s">
        <v>106</v>
      </c>
      <c r="BK74" s="7" t="s">
        <v>106</v>
      </c>
      <c r="BL74" s="7" t="s">
        <v>115</v>
      </c>
      <c r="BM74" s="7" t="s">
        <v>106</v>
      </c>
      <c r="BN74" s="7" t="s">
        <v>115</v>
      </c>
      <c r="BO74" s="7" t="s">
        <v>108</v>
      </c>
      <c r="BP74" s="7" t="s">
        <v>115</v>
      </c>
      <c r="BQ74" s="7" t="s">
        <v>106</v>
      </c>
      <c r="BR74" s="7" t="s">
        <v>115</v>
      </c>
      <c r="BS74" s="7" t="s">
        <v>106</v>
      </c>
      <c r="BT74" s="7" t="s">
        <v>115</v>
      </c>
      <c r="BU74" s="7" t="s">
        <v>115</v>
      </c>
      <c r="BV74" s="7" t="s">
        <v>115</v>
      </c>
      <c r="BW74" s="7" t="s">
        <v>106</v>
      </c>
      <c r="BX74" s="9" t="s">
        <v>106</v>
      </c>
      <c r="BY74" s="7" t="s">
        <v>107</v>
      </c>
      <c r="BZ74" s="7" t="s">
        <v>108</v>
      </c>
      <c r="CA74" s="7" t="s">
        <v>105</v>
      </c>
      <c r="CB74" s="7" t="s">
        <v>106</v>
      </c>
      <c r="CC74" s="9" t="s">
        <v>115</v>
      </c>
      <c r="CD74" s="10" t="s">
        <v>111</v>
      </c>
      <c r="CE74" s="7" t="s">
        <v>117</v>
      </c>
      <c r="CF74" s="10" t="s">
        <v>111</v>
      </c>
      <c r="CG74" s="7" t="s">
        <v>110</v>
      </c>
      <c r="CH74" s="10" t="s">
        <v>116</v>
      </c>
      <c r="CI74" s="7" t="s">
        <v>117</v>
      </c>
      <c r="CJ74" s="7" t="s">
        <v>110</v>
      </c>
      <c r="CK74" s="7" t="s">
        <v>116</v>
      </c>
      <c r="CL74" s="10" t="s">
        <v>111</v>
      </c>
      <c r="CM74" s="10" t="s">
        <v>117</v>
      </c>
      <c r="CN74" s="7" t="s">
        <v>110</v>
      </c>
      <c r="CO74" s="10" t="s">
        <v>117</v>
      </c>
      <c r="CP74" s="7" t="s">
        <v>109</v>
      </c>
      <c r="CQ74" s="10" t="s">
        <v>116</v>
      </c>
      <c r="CR74" s="7" t="s">
        <v>111</v>
      </c>
      <c r="CS74" s="10" t="s">
        <v>117</v>
      </c>
      <c r="CT74" s="10" t="s">
        <v>111</v>
      </c>
      <c r="CU74" s="7" t="s">
        <v>116</v>
      </c>
      <c r="CV74" s="10" t="s">
        <v>116</v>
      </c>
      <c r="CW74" s="11" t="s">
        <v>116</v>
      </c>
    </row>
    <row r="75" ht="22.5" customHeight="1">
      <c r="A75" s="12">
        <v>46004.47224055555</v>
      </c>
      <c r="B75" s="13" t="s">
        <v>239</v>
      </c>
      <c r="C75" s="13" t="s">
        <v>119</v>
      </c>
      <c r="D75" s="14">
        <v>23.0</v>
      </c>
      <c r="E75" s="13" t="s">
        <v>122</v>
      </c>
      <c r="F75" s="13" t="s">
        <v>114</v>
      </c>
      <c r="G75" s="13" t="s">
        <v>108</v>
      </c>
      <c r="H75" s="13" t="s">
        <v>106</v>
      </c>
      <c r="I75" s="13" t="s">
        <v>115</v>
      </c>
      <c r="J75" s="13" t="s">
        <v>115</v>
      </c>
      <c r="K75" s="13" t="s">
        <v>108</v>
      </c>
      <c r="L75" s="13" t="s">
        <v>106</v>
      </c>
      <c r="M75" s="13" t="s">
        <v>115</v>
      </c>
      <c r="N75" s="13" t="s">
        <v>115</v>
      </c>
      <c r="O75" s="13" t="s">
        <v>115</v>
      </c>
      <c r="P75" s="13" t="s">
        <v>108</v>
      </c>
      <c r="Q75" s="13" t="s">
        <v>105</v>
      </c>
      <c r="R75" s="13" t="s">
        <v>106</v>
      </c>
      <c r="S75" s="13" t="s">
        <v>115</v>
      </c>
      <c r="T75" s="13" t="s">
        <v>105</v>
      </c>
      <c r="U75" s="13" t="s">
        <v>115</v>
      </c>
      <c r="V75" s="13" t="s">
        <v>106</v>
      </c>
      <c r="W75" s="13" t="s">
        <v>105</v>
      </c>
      <c r="X75" s="13" t="s">
        <v>108</v>
      </c>
      <c r="Y75" s="13" t="s">
        <v>115</v>
      </c>
      <c r="Z75" s="13" t="s">
        <v>115</v>
      </c>
      <c r="AA75" s="13" t="s">
        <v>115</v>
      </c>
      <c r="AB75" s="13" t="s">
        <v>108</v>
      </c>
      <c r="AC75" s="13" t="s">
        <v>105</v>
      </c>
      <c r="AD75" s="13" t="s">
        <v>106</v>
      </c>
      <c r="AE75" s="13" t="s">
        <v>115</v>
      </c>
      <c r="AF75" s="13" t="s">
        <v>108</v>
      </c>
      <c r="AG75" s="13" t="s">
        <v>106</v>
      </c>
      <c r="AH75" s="13" t="s">
        <v>105</v>
      </c>
      <c r="AI75" s="13" t="s">
        <v>108</v>
      </c>
      <c r="AJ75" s="13" t="s">
        <v>106</v>
      </c>
      <c r="AK75" s="13" t="s">
        <v>106</v>
      </c>
      <c r="AL75" s="13" t="s">
        <v>108</v>
      </c>
      <c r="AM75" s="13" t="s">
        <v>105</v>
      </c>
      <c r="AN75" s="15" t="s">
        <v>106</v>
      </c>
      <c r="AO75" s="13" t="s">
        <v>115</v>
      </c>
      <c r="AP75" s="13" t="s">
        <v>108</v>
      </c>
      <c r="AQ75" s="13" t="s">
        <v>115</v>
      </c>
      <c r="AR75" s="13" t="s">
        <v>115</v>
      </c>
      <c r="AS75" s="13" t="s">
        <v>106</v>
      </c>
      <c r="AT75" s="13" t="s">
        <v>108</v>
      </c>
      <c r="AU75" s="13" t="s">
        <v>115</v>
      </c>
      <c r="AV75" s="13" t="s">
        <v>106</v>
      </c>
      <c r="AW75" s="13" t="s">
        <v>106</v>
      </c>
      <c r="AX75" s="13" t="s">
        <v>106</v>
      </c>
      <c r="AY75" s="13" t="s">
        <v>115</v>
      </c>
      <c r="AZ75" s="13" t="s">
        <v>106</v>
      </c>
      <c r="BA75" s="13" t="s">
        <v>108</v>
      </c>
      <c r="BB75" s="13" t="s">
        <v>115</v>
      </c>
      <c r="BC75" s="13" t="s">
        <v>115</v>
      </c>
      <c r="BD75" s="13" t="s">
        <v>106</v>
      </c>
      <c r="BE75" s="13" t="s">
        <v>106</v>
      </c>
      <c r="BF75" s="13" t="s">
        <v>108</v>
      </c>
      <c r="BG75" s="13" t="s">
        <v>106</v>
      </c>
      <c r="BH75" s="13" t="s">
        <v>106</v>
      </c>
      <c r="BI75" s="13" t="s">
        <v>115</v>
      </c>
      <c r="BJ75" s="13" t="s">
        <v>106</v>
      </c>
      <c r="BK75" s="13" t="s">
        <v>106</v>
      </c>
      <c r="BL75" s="13" t="s">
        <v>107</v>
      </c>
      <c r="BM75" s="13" t="s">
        <v>115</v>
      </c>
      <c r="BN75" s="13" t="s">
        <v>106</v>
      </c>
      <c r="BO75" s="13" t="s">
        <v>108</v>
      </c>
      <c r="BP75" s="13" t="s">
        <v>107</v>
      </c>
      <c r="BQ75" s="13" t="s">
        <v>106</v>
      </c>
      <c r="BR75" s="13" t="s">
        <v>106</v>
      </c>
      <c r="BS75" s="13" t="s">
        <v>106</v>
      </c>
      <c r="BT75" s="13" t="s">
        <v>106</v>
      </c>
      <c r="BU75" s="13" t="s">
        <v>108</v>
      </c>
      <c r="BV75" s="13" t="s">
        <v>115</v>
      </c>
      <c r="BW75" s="13" t="s">
        <v>106</v>
      </c>
      <c r="BX75" s="15" t="s">
        <v>106</v>
      </c>
      <c r="BY75" s="13" t="s">
        <v>107</v>
      </c>
      <c r="BZ75" s="13" t="s">
        <v>106</v>
      </c>
      <c r="CA75" s="13" t="s">
        <v>108</v>
      </c>
      <c r="CB75" s="13" t="s">
        <v>106</v>
      </c>
      <c r="CC75" s="15" t="s">
        <v>115</v>
      </c>
      <c r="CD75" s="16" t="s">
        <v>117</v>
      </c>
      <c r="CE75" s="13" t="s">
        <v>111</v>
      </c>
      <c r="CF75" s="16" t="s">
        <v>117</v>
      </c>
      <c r="CG75" s="13" t="s">
        <v>117</v>
      </c>
      <c r="CH75" s="16" t="s">
        <v>110</v>
      </c>
      <c r="CI75" s="13" t="s">
        <v>116</v>
      </c>
      <c r="CJ75" s="13" t="s">
        <v>117</v>
      </c>
      <c r="CK75" s="13" t="s">
        <v>117</v>
      </c>
      <c r="CL75" s="16" t="s">
        <v>110</v>
      </c>
      <c r="CM75" s="16" t="s">
        <v>117</v>
      </c>
      <c r="CN75" s="13" t="s">
        <v>117</v>
      </c>
      <c r="CO75" s="16" t="s">
        <v>110</v>
      </c>
      <c r="CP75" s="13" t="s">
        <v>117</v>
      </c>
      <c r="CQ75" s="16" t="s">
        <v>117</v>
      </c>
      <c r="CR75" s="13" t="s">
        <v>116</v>
      </c>
      <c r="CS75" s="16" t="s">
        <v>111</v>
      </c>
      <c r="CT75" s="16" t="s">
        <v>109</v>
      </c>
      <c r="CU75" s="13" t="s">
        <v>116</v>
      </c>
      <c r="CV75" s="16" t="s">
        <v>111</v>
      </c>
      <c r="CW75" s="17" t="s">
        <v>109</v>
      </c>
    </row>
    <row r="76" ht="22.5" customHeight="1">
      <c r="A76" s="6">
        <v>46004.47399180556</v>
      </c>
      <c r="B76" s="7" t="s">
        <v>240</v>
      </c>
      <c r="C76" s="7" t="s">
        <v>119</v>
      </c>
      <c r="D76" s="8">
        <v>21.0</v>
      </c>
      <c r="E76" s="7" t="s">
        <v>113</v>
      </c>
      <c r="F76" s="7" t="s">
        <v>241</v>
      </c>
      <c r="G76" s="7" t="s">
        <v>107</v>
      </c>
      <c r="H76" s="7" t="s">
        <v>106</v>
      </c>
      <c r="I76" s="7" t="s">
        <v>115</v>
      </c>
      <c r="J76" s="7" t="s">
        <v>105</v>
      </c>
      <c r="K76" s="7" t="s">
        <v>106</v>
      </c>
      <c r="L76" s="7" t="s">
        <v>106</v>
      </c>
      <c r="M76" s="7" t="s">
        <v>106</v>
      </c>
      <c r="N76" s="7" t="s">
        <v>108</v>
      </c>
      <c r="O76" s="7" t="s">
        <v>106</v>
      </c>
      <c r="P76" s="7" t="s">
        <v>115</v>
      </c>
      <c r="Q76" s="7" t="s">
        <v>115</v>
      </c>
      <c r="R76" s="7" t="s">
        <v>107</v>
      </c>
      <c r="S76" s="7" t="s">
        <v>108</v>
      </c>
      <c r="T76" s="7" t="s">
        <v>115</v>
      </c>
      <c r="U76" s="7" t="s">
        <v>108</v>
      </c>
      <c r="V76" s="7" t="s">
        <v>108</v>
      </c>
      <c r="W76" s="7" t="s">
        <v>115</v>
      </c>
      <c r="X76" s="7" t="s">
        <v>108</v>
      </c>
      <c r="Y76" s="7" t="s">
        <v>105</v>
      </c>
      <c r="Z76" s="7" t="s">
        <v>105</v>
      </c>
      <c r="AA76" s="7" t="s">
        <v>115</v>
      </c>
      <c r="AB76" s="7" t="s">
        <v>115</v>
      </c>
      <c r="AC76" s="7" t="s">
        <v>115</v>
      </c>
      <c r="AD76" s="7" t="s">
        <v>108</v>
      </c>
      <c r="AE76" s="7" t="s">
        <v>108</v>
      </c>
      <c r="AF76" s="7" t="s">
        <v>108</v>
      </c>
      <c r="AG76" s="7" t="s">
        <v>106</v>
      </c>
      <c r="AH76" s="7" t="s">
        <v>106</v>
      </c>
      <c r="AI76" s="7" t="s">
        <v>115</v>
      </c>
      <c r="AJ76" s="7" t="s">
        <v>115</v>
      </c>
      <c r="AK76" s="7" t="s">
        <v>108</v>
      </c>
      <c r="AL76" s="7" t="s">
        <v>108</v>
      </c>
      <c r="AM76" s="7" t="s">
        <v>108</v>
      </c>
      <c r="AN76" s="9" t="s">
        <v>106</v>
      </c>
      <c r="AO76" s="7" t="s">
        <v>115</v>
      </c>
      <c r="AP76" s="7" t="s">
        <v>106</v>
      </c>
      <c r="AQ76" s="7" t="s">
        <v>106</v>
      </c>
      <c r="AR76" s="7" t="s">
        <v>106</v>
      </c>
      <c r="AS76" s="7" t="s">
        <v>115</v>
      </c>
      <c r="AT76" s="7" t="s">
        <v>115</v>
      </c>
      <c r="AU76" s="7" t="s">
        <v>107</v>
      </c>
      <c r="AV76" s="7" t="s">
        <v>106</v>
      </c>
      <c r="AW76" s="7" t="s">
        <v>106</v>
      </c>
      <c r="AX76" s="7" t="s">
        <v>106</v>
      </c>
      <c r="AY76" s="7" t="s">
        <v>106</v>
      </c>
      <c r="AZ76" s="7" t="s">
        <v>115</v>
      </c>
      <c r="BA76" s="7" t="s">
        <v>115</v>
      </c>
      <c r="BB76" s="7" t="s">
        <v>115</v>
      </c>
      <c r="BC76" s="7" t="s">
        <v>106</v>
      </c>
      <c r="BD76" s="7" t="s">
        <v>106</v>
      </c>
      <c r="BE76" s="7" t="s">
        <v>107</v>
      </c>
      <c r="BF76" s="7" t="s">
        <v>115</v>
      </c>
      <c r="BG76" s="7" t="s">
        <v>106</v>
      </c>
      <c r="BH76" s="7" t="s">
        <v>106</v>
      </c>
      <c r="BI76" s="7" t="s">
        <v>115</v>
      </c>
      <c r="BJ76" s="7" t="s">
        <v>115</v>
      </c>
      <c r="BK76" s="7" t="s">
        <v>106</v>
      </c>
      <c r="BL76" s="7" t="s">
        <v>106</v>
      </c>
      <c r="BM76" s="7" t="s">
        <v>106</v>
      </c>
      <c r="BN76" s="7" t="s">
        <v>107</v>
      </c>
      <c r="BO76" s="7" t="s">
        <v>115</v>
      </c>
      <c r="BP76" s="7" t="s">
        <v>106</v>
      </c>
      <c r="BQ76" s="7" t="s">
        <v>106</v>
      </c>
      <c r="BR76" s="7" t="s">
        <v>115</v>
      </c>
      <c r="BS76" s="7" t="s">
        <v>115</v>
      </c>
      <c r="BT76" s="7" t="s">
        <v>115</v>
      </c>
      <c r="BU76" s="7" t="s">
        <v>106</v>
      </c>
      <c r="BV76" s="7" t="s">
        <v>106</v>
      </c>
      <c r="BW76" s="7" t="s">
        <v>106</v>
      </c>
      <c r="BX76" s="9" t="s">
        <v>106</v>
      </c>
      <c r="BY76" s="7" t="s">
        <v>107</v>
      </c>
      <c r="BZ76" s="7" t="s">
        <v>105</v>
      </c>
      <c r="CA76" s="7" t="s">
        <v>106</v>
      </c>
      <c r="CB76" s="7" t="s">
        <v>115</v>
      </c>
      <c r="CC76" s="9" t="s">
        <v>106</v>
      </c>
      <c r="CD76" s="10" t="s">
        <v>111</v>
      </c>
      <c r="CE76" s="7" t="s">
        <v>117</v>
      </c>
      <c r="CF76" s="10" t="s">
        <v>111</v>
      </c>
      <c r="CG76" s="7" t="s">
        <v>111</v>
      </c>
      <c r="CH76" s="10" t="s">
        <v>110</v>
      </c>
      <c r="CI76" s="7" t="s">
        <v>111</v>
      </c>
      <c r="CJ76" s="7" t="s">
        <v>111</v>
      </c>
      <c r="CK76" s="7" t="s">
        <v>117</v>
      </c>
      <c r="CL76" s="10" t="s">
        <v>109</v>
      </c>
      <c r="CM76" s="10" t="s">
        <v>111</v>
      </c>
      <c r="CN76" s="7" t="s">
        <v>117</v>
      </c>
      <c r="CO76" s="10" t="s">
        <v>110</v>
      </c>
      <c r="CP76" s="7" t="s">
        <v>116</v>
      </c>
      <c r="CQ76" s="10" t="s">
        <v>110</v>
      </c>
      <c r="CR76" s="7" t="s">
        <v>116</v>
      </c>
      <c r="CS76" s="10" t="s">
        <v>116</v>
      </c>
      <c r="CT76" s="10" t="s">
        <v>111</v>
      </c>
      <c r="CU76" s="7" t="s">
        <v>109</v>
      </c>
      <c r="CV76" s="10" t="s">
        <v>110</v>
      </c>
      <c r="CW76" s="11" t="s">
        <v>116</v>
      </c>
    </row>
    <row r="77" ht="22.5" customHeight="1">
      <c r="A77" s="12">
        <v>46004.475092002314</v>
      </c>
      <c r="B77" s="13" t="s">
        <v>242</v>
      </c>
      <c r="C77" s="13" t="s">
        <v>119</v>
      </c>
      <c r="D77" s="14">
        <v>25.0</v>
      </c>
      <c r="E77" s="13" t="s">
        <v>113</v>
      </c>
      <c r="F77" s="13" t="s">
        <v>243</v>
      </c>
      <c r="G77" s="13" t="s">
        <v>108</v>
      </c>
      <c r="H77" s="13" t="s">
        <v>115</v>
      </c>
      <c r="I77" s="13" t="s">
        <v>105</v>
      </c>
      <c r="J77" s="13" t="s">
        <v>106</v>
      </c>
      <c r="K77" s="13" t="s">
        <v>115</v>
      </c>
      <c r="L77" s="13" t="s">
        <v>108</v>
      </c>
      <c r="M77" s="13" t="s">
        <v>115</v>
      </c>
      <c r="N77" s="13" t="s">
        <v>106</v>
      </c>
      <c r="O77" s="13" t="s">
        <v>108</v>
      </c>
      <c r="P77" s="13" t="s">
        <v>107</v>
      </c>
      <c r="Q77" s="13" t="s">
        <v>115</v>
      </c>
      <c r="R77" s="13" t="s">
        <v>105</v>
      </c>
      <c r="S77" s="13" t="s">
        <v>108</v>
      </c>
      <c r="T77" s="13" t="s">
        <v>106</v>
      </c>
      <c r="U77" s="13" t="s">
        <v>115</v>
      </c>
      <c r="V77" s="13" t="s">
        <v>115</v>
      </c>
      <c r="W77" s="13" t="s">
        <v>115</v>
      </c>
      <c r="X77" s="13" t="s">
        <v>115</v>
      </c>
      <c r="Y77" s="13" t="s">
        <v>115</v>
      </c>
      <c r="Z77" s="13" t="s">
        <v>115</v>
      </c>
      <c r="AA77" s="13" t="s">
        <v>115</v>
      </c>
      <c r="AB77" s="13" t="s">
        <v>107</v>
      </c>
      <c r="AC77" s="13" t="s">
        <v>108</v>
      </c>
      <c r="AD77" s="13" t="s">
        <v>105</v>
      </c>
      <c r="AE77" s="13" t="s">
        <v>105</v>
      </c>
      <c r="AF77" s="13" t="s">
        <v>106</v>
      </c>
      <c r="AG77" s="13" t="s">
        <v>108</v>
      </c>
      <c r="AH77" s="13" t="s">
        <v>105</v>
      </c>
      <c r="AI77" s="13" t="s">
        <v>106</v>
      </c>
      <c r="AJ77" s="13" t="s">
        <v>105</v>
      </c>
      <c r="AK77" s="13" t="s">
        <v>115</v>
      </c>
      <c r="AL77" s="13" t="s">
        <v>105</v>
      </c>
      <c r="AM77" s="13" t="s">
        <v>115</v>
      </c>
      <c r="AN77" s="15" t="s">
        <v>106</v>
      </c>
      <c r="AO77" s="13" t="s">
        <v>108</v>
      </c>
      <c r="AP77" s="13" t="s">
        <v>106</v>
      </c>
      <c r="AQ77" s="13" t="s">
        <v>115</v>
      </c>
      <c r="AR77" s="13" t="s">
        <v>115</v>
      </c>
      <c r="AS77" s="13" t="s">
        <v>106</v>
      </c>
      <c r="AT77" s="13" t="s">
        <v>106</v>
      </c>
      <c r="AU77" s="13" t="s">
        <v>115</v>
      </c>
      <c r="AV77" s="13" t="s">
        <v>106</v>
      </c>
      <c r="AW77" s="13" t="s">
        <v>106</v>
      </c>
      <c r="AX77" s="13" t="s">
        <v>106</v>
      </c>
      <c r="AY77" s="13" t="s">
        <v>115</v>
      </c>
      <c r="AZ77" s="13" t="s">
        <v>106</v>
      </c>
      <c r="BA77" s="13" t="s">
        <v>115</v>
      </c>
      <c r="BB77" s="13" t="s">
        <v>106</v>
      </c>
      <c r="BC77" s="13" t="s">
        <v>115</v>
      </c>
      <c r="BD77" s="13" t="s">
        <v>106</v>
      </c>
      <c r="BE77" s="13" t="s">
        <v>106</v>
      </c>
      <c r="BF77" s="13" t="s">
        <v>106</v>
      </c>
      <c r="BG77" s="13" t="s">
        <v>106</v>
      </c>
      <c r="BH77" s="13" t="s">
        <v>106</v>
      </c>
      <c r="BI77" s="13" t="s">
        <v>106</v>
      </c>
      <c r="BJ77" s="13" t="s">
        <v>106</v>
      </c>
      <c r="BK77" s="13" t="s">
        <v>106</v>
      </c>
      <c r="BL77" s="13" t="s">
        <v>106</v>
      </c>
      <c r="BM77" s="13" t="s">
        <v>106</v>
      </c>
      <c r="BN77" s="13" t="s">
        <v>106</v>
      </c>
      <c r="BO77" s="13" t="s">
        <v>107</v>
      </c>
      <c r="BP77" s="13" t="s">
        <v>107</v>
      </c>
      <c r="BQ77" s="13" t="s">
        <v>107</v>
      </c>
      <c r="BR77" s="13" t="s">
        <v>107</v>
      </c>
      <c r="BS77" s="13" t="s">
        <v>107</v>
      </c>
      <c r="BT77" s="13" t="s">
        <v>107</v>
      </c>
      <c r="BU77" s="13" t="s">
        <v>107</v>
      </c>
      <c r="BV77" s="13" t="s">
        <v>108</v>
      </c>
      <c r="BW77" s="13" t="s">
        <v>108</v>
      </c>
      <c r="BX77" s="15" t="s">
        <v>107</v>
      </c>
      <c r="BY77" s="13" t="s">
        <v>106</v>
      </c>
      <c r="BZ77" s="13" t="s">
        <v>106</v>
      </c>
      <c r="CA77" s="13" t="s">
        <v>115</v>
      </c>
      <c r="CB77" s="13" t="s">
        <v>115</v>
      </c>
      <c r="CC77" s="15" t="s">
        <v>105</v>
      </c>
      <c r="CD77" s="16" t="s">
        <v>110</v>
      </c>
      <c r="CE77" s="13" t="s">
        <v>117</v>
      </c>
      <c r="CF77" s="16" t="s">
        <v>116</v>
      </c>
      <c r="CG77" s="13" t="s">
        <v>110</v>
      </c>
      <c r="CH77" s="16" t="s">
        <v>109</v>
      </c>
      <c r="CI77" s="13" t="s">
        <v>110</v>
      </c>
      <c r="CJ77" s="13" t="s">
        <v>109</v>
      </c>
      <c r="CK77" s="13" t="s">
        <v>117</v>
      </c>
      <c r="CL77" s="16" t="s">
        <v>116</v>
      </c>
      <c r="CM77" s="16" t="s">
        <v>110</v>
      </c>
      <c r="CN77" s="13" t="s">
        <v>109</v>
      </c>
      <c r="CO77" s="16" t="s">
        <v>110</v>
      </c>
      <c r="CP77" s="13" t="s">
        <v>109</v>
      </c>
      <c r="CQ77" s="16" t="s">
        <v>116</v>
      </c>
      <c r="CR77" s="13" t="s">
        <v>109</v>
      </c>
      <c r="CS77" s="16" t="s">
        <v>116</v>
      </c>
      <c r="CT77" s="16" t="s">
        <v>110</v>
      </c>
      <c r="CU77" s="13" t="s">
        <v>110</v>
      </c>
      <c r="CV77" s="16" t="s">
        <v>110</v>
      </c>
      <c r="CW77" s="17" t="s">
        <v>109</v>
      </c>
    </row>
    <row r="78" ht="22.5" customHeight="1">
      <c r="A78" s="6">
        <v>46004.475340046294</v>
      </c>
      <c r="B78" s="7" t="s">
        <v>244</v>
      </c>
      <c r="C78" s="7" t="s">
        <v>119</v>
      </c>
      <c r="D78" s="8">
        <v>25.0</v>
      </c>
      <c r="E78" s="7" t="s">
        <v>113</v>
      </c>
      <c r="F78" s="7" t="s">
        <v>216</v>
      </c>
      <c r="G78" s="7" t="s">
        <v>108</v>
      </c>
      <c r="H78" s="7" t="s">
        <v>106</v>
      </c>
      <c r="I78" s="7" t="s">
        <v>105</v>
      </c>
      <c r="J78" s="7" t="s">
        <v>105</v>
      </c>
      <c r="K78" s="7" t="s">
        <v>115</v>
      </c>
      <c r="L78" s="7" t="s">
        <v>105</v>
      </c>
      <c r="M78" s="7" t="s">
        <v>106</v>
      </c>
      <c r="N78" s="7" t="s">
        <v>115</v>
      </c>
      <c r="O78" s="7" t="s">
        <v>108</v>
      </c>
      <c r="P78" s="7" t="s">
        <v>106</v>
      </c>
      <c r="Q78" s="7" t="s">
        <v>105</v>
      </c>
      <c r="R78" s="7" t="s">
        <v>108</v>
      </c>
      <c r="S78" s="7" t="s">
        <v>106</v>
      </c>
      <c r="T78" s="7" t="s">
        <v>115</v>
      </c>
      <c r="U78" s="7" t="s">
        <v>115</v>
      </c>
      <c r="V78" s="7" t="s">
        <v>107</v>
      </c>
      <c r="W78" s="7" t="s">
        <v>108</v>
      </c>
      <c r="X78" s="7" t="s">
        <v>106</v>
      </c>
      <c r="Y78" s="7" t="s">
        <v>115</v>
      </c>
      <c r="Z78" s="7" t="s">
        <v>106</v>
      </c>
      <c r="AA78" s="7" t="s">
        <v>107</v>
      </c>
      <c r="AB78" s="7" t="s">
        <v>106</v>
      </c>
      <c r="AC78" s="7" t="s">
        <v>106</v>
      </c>
      <c r="AD78" s="7" t="s">
        <v>106</v>
      </c>
      <c r="AE78" s="7" t="s">
        <v>106</v>
      </c>
      <c r="AF78" s="7" t="s">
        <v>115</v>
      </c>
      <c r="AG78" s="7" t="s">
        <v>115</v>
      </c>
      <c r="AH78" s="7" t="s">
        <v>108</v>
      </c>
      <c r="AI78" s="7" t="s">
        <v>106</v>
      </c>
      <c r="AJ78" s="7" t="s">
        <v>106</v>
      </c>
      <c r="AK78" s="7" t="s">
        <v>107</v>
      </c>
      <c r="AL78" s="7" t="s">
        <v>105</v>
      </c>
      <c r="AM78" s="7" t="s">
        <v>115</v>
      </c>
      <c r="AN78" s="9" t="s">
        <v>115</v>
      </c>
      <c r="AO78" s="7" t="s">
        <v>115</v>
      </c>
      <c r="AP78" s="7" t="s">
        <v>115</v>
      </c>
      <c r="AQ78" s="7" t="s">
        <v>106</v>
      </c>
      <c r="AR78" s="7" t="s">
        <v>115</v>
      </c>
      <c r="AS78" s="7" t="s">
        <v>106</v>
      </c>
      <c r="AT78" s="7" t="s">
        <v>107</v>
      </c>
      <c r="AU78" s="7" t="s">
        <v>106</v>
      </c>
      <c r="AV78" s="7" t="s">
        <v>106</v>
      </c>
      <c r="AW78" s="7" t="s">
        <v>115</v>
      </c>
      <c r="AX78" s="7" t="s">
        <v>108</v>
      </c>
      <c r="AY78" s="7" t="s">
        <v>106</v>
      </c>
      <c r="AZ78" s="7" t="s">
        <v>106</v>
      </c>
      <c r="BA78" s="7" t="s">
        <v>115</v>
      </c>
      <c r="BB78" s="7" t="s">
        <v>115</v>
      </c>
      <c r="BC78" s="7" t="s">
        <v>106</v>
      </c>
      <c r="BD78" s="7" t="s">
        <v>107</v>
      </c>
      <c r="BE78" s="7" t="s">
        <v>115</v>
      </c>
      <c r="BF78" s="7" t="s">
        <v>108</v>
      </c>
      <c r="BG78" s="7" t="s">
        <v>106</v>
      </c>
      <c r="BH78" s="7" t="s">
        <v>106</v>
      </c>
      <c r="BI78" s="7" t="s">
        <v>115</v>
      </c>
      <c r="BJ78" s="7" t="s">
        <v>115</v>
      </c>
      <c r="BK78" s="7" t="s">
        <v>106</v>
      </c>
      <c r="BL78" s="7" t="s">
        <v>115</v>
      </c>
      <c r="BM78" s="7" t="s">
        <v>108</v>
      </c>
      <c r="BN78" s="7" t="s">
        <v>106</v>
      </c>
      <c r="BO78" s="7" t="s">
        <v>115</v>
      </c>
      <c r="BP78" s="7" t="s">
        <v>115</v>
      </c>
      <c r="BQ78" s="7" t="s">
        <v>107</v>
      </c>
      <c r="BR78" s="7" t="s">
        <v>115</v>
      </c>
      <c r="BS78" s="7" t="s">
        <v>106</v>
      </c>
      <c r="BT78" s="7" t="s">
        <v>115</v>
      </c>
      <c r="BU78" s="7" t="s">
        <v>115</v>
      </c>
      <c r="BV78" s="7" t="s">
        <v>115</v>
      </c>
      <c r="BW78" s="7" t="s">
        <v>106</v>
      </c>
      <c r="BX78" s="9" t="s">
        <v>107</v>
      </c>
      <c r="BY78" s="7" t="s">
        <v>107</v>
      </c>
      <c r="BZ78" s="7" t="s">
        <v>108</v>
      </c>
      <c r="CA78" s="7" t="s">
        <v>106</v>
      </c>
      <c r="CB78" s="7" t="s">
        <v>105</v>
      </c>
      <c r="CC78" s="9" t="s">
        <v>115</v>
      </c>
      <c r="CD78" s="10" t="s">
        <v>111</v>
      </c>
      <c r="CE78" s="7" t="s">
        <v>109</v>
      </c>
      <c r="CF78" s="10" t="s">
        <v>109</v>
      </c>
      <c r="CG78" s="7" t="s">
        <v>116</v>
      </c>
      <c r="CH78" s="10" t="s">
        <v>116</v>
      </c>
      <c r="CI78" s="7" t="s">
        <v>117</v>
      </c>
      <c r="CJ78" s="7" t="s">
        <v>110</v>
      </c>
      <c r="CK78" s="7" t="s">
        <v>111</v>
      </c>
      <c r="CL78" s="10" t="s">
        <v>110</v>
      </c>
      <c r="CM78" s="10" t="s">
        <v>110</v>
      </c>
      <c r="CN78" s="7" t="s">
        <v>116</v>
      </c>
      <c r="CO78" s="10" t="s">
        <v>110</v>
      </c>
      <c r="CP78" s="7" t="s">
        <v>117</v>
      </c>
      <c r="CQ78" s="10" t="s">
        <v>110</v>
      </c>
      <c r="CR78" s="7" t="s">
        <v>116</v>
      </c>
      <c r="CS78" s="10" t="s">
        <v>110</v>
      </c>
      <c r="CT78" s="10" t="s">
        <v>116</v>
      </c>
      <c r="CU78" s="7" t="s">
        <v>111</v>
      </c>
      <c r="CV78" s="10" t="s">
        <v>109</v>
      </c>
      <c r="CW78" s="11" t="s">
        <v>110</v>
      </c>
    </row>
    <row r="79" ht="22.5" customHeight="1">
      <c r="A79" s="12">
        <v>46004.47640068287</v>
      </c>
      <c r="B79" s="13" t="s">
        <v>245</v>
      </c>
      <c r="C79" s="13" t="s">
        <v>119</v>
      </c>
      <c r="D79" s="14">
        <v>25.0</v>
      </c>
      <c r="E79" s="13" t="s">
        <v>113</v>
      </c>
      <c r="F79" s="13" t="s">
        <v>195</v>
      </c>
      <c r="G79" s="13" t="s">
        <v>108</v>
      </c>
      <c r="H79" s="13" t="s">
        <v>108</v>
      </c>
      <c r="I79" s="13" t="s">
        <v>106</v>
      </c>
      <c r="J79" s="13" t="s">
        <v>106</v>
      </c>
      <c r="K79" s="13" t="s">
        <v>107</v>
      </c>
      <c r="L79" s="13" t="s">
        <v>106</v>
      </c>
      <c r="M79" s="13" t="s">
        <v>115</v>
      </c>
      <c r="N79" s="13" t="s">
        <v>108</v>
      </c>
      <c r="O79" s="13" t="s">
        <v>106</v>
      </c>
      <c r="P79" s="13" t="s">
        <v>105</v>
      </c>
      <c r="Q79" s="13" t="s">
        <v>106</v>
      </c>
      <c r="R79" s="13" t="s">
        <v>108</v>
      </c>
      <c r="S79" s="13" t="s">
        <v>106</v>
      </c>
      <c r="T79" s="13" t="s">
        <v>115</v>
      </c>
      <c r="U79" s="13" t="s">
        <v>107</v>
      </c>
      <c r="V79" s="13" t="s">
        <v>106</v>
      </c>
      <c r="W79" s="13" t="s">
        <v>115</v>
      </c>
      <c r="X79" s="13" t="s">
        <v>115</v>
      </c>
      <c r="Y79" s="13" t="s">
        <v>108</v>
      </c>
      <c r="Z79" s="13" t="s">
        <v>115</v>
      </c>
      <c r="AA79" s="13" t="s">
        <v>107</v>
      </c>
      <c r="AB79" s="13" t="s">
        <v>106</v>
      </c>
      <c r="AC79" s="13" t="s">
        <v>107</v>
      </c>
      <c r="AD79" s="13" t="s">
        <v>105</v>
      </c>
      <c r="AE79" s="13" t="s">
        <v>106</v>
      </c>
      <c r="AF79" s="13" t="s">
        <v>105</v>
      </c>
      <c r="AG79" s="13" t="s">
        <v>115</v>
      </c>
      <c r="AH79" s="13" t="s">
        <v>115</v>
      </c>
      <c r="AI79" s="13" t="s">
        <v>108</v>
      </c>
      <c r="AJ79" s="13" t="s">
        <v>106</v>
      </c>
      <c r="AK79" s="13" t="s">
        <v>115</v>
      </c>
      <c r="AL79" s="13" t="s">
        <v>115</v>
      </c>
      <c r="AM79" s="13" t="s">
        <v>107</v>
      </c>
      <c r="AN79" s="15" t="s">
        <v>106</v>
      </c>
      <c r="AO79" s="13" t="s">
        <v>106</v>
      </c>
      <c r="AP79" s="13" t="s">
        <v>107</v>
      </c>
      <c r="AQ79" s="13" t="s">
        <v>115</v>
      </c>
      <c r="AR79" s="13" t="s">
        <v>108</v>
      </c>
      <c r="AS79" s="13" t="s">
        <v>106</v>
      </c>
      <c r="AT79" s="13" t="s">
        <v>106</v>
      </c>
      <c r="AU79" s="13" t="s">
        <v>106</v>
      </c>
      <c r="AV79" s="13" t="s">
        <v>106</v>
      </c>
      <c r="AW79" s="13" t="s">
        <v>115</v>
      </c>
      <c r="AX79" s="13" t="s">
        <v>115</v>
      </c>
      <c r="AY79" s="13" t="s">
        <v>115</v>
      </c>
      <c r="AZ79" s="13" t="s">
        <v>108</v>
      </c>
      <c r="BA79" s="13" t="s">
        <v>108</v>
      </c>
      <c r="BB79" s="13" t="s">
        <v>115</v>
      </c>
      <c r="BC79" s="13" t="s">
        <v>108</v>
      </c>
      <c r="BD79" s="13" t="s">
        <v>108</v>
      </c>
      <c r="BE79" s="13" t="s">
        <v>115</v>
      </c>
      <c r="BF79" s="13" t="s">
        <v>106</v>
      </c>
      <c r="BG79" s="13" t="s">
        <v>106</v>
      </c>
      <c r="BH79" s="13" t="s">
        <v>115</v>
      </c>
      <c r="BI79" s="13" t="s">
        <v>115</v>
      </c>
      <c r="BJ79" s="13" t="s">
        <v>106</v>
      </c>
      <c r="BK79" s="13" t="s">
        <v>115</v>
      </c>
      <c r="BL79" s="13" t="s">
        <v>115</v>
      </c>
      <c r="BM79" s="13" t="s">
        <v>106</v>
      </c>
      <c r="BN79" s="13" t="s">
        <v>107</v>
      </c>
      <c r="BO79" s="13" t="s">
        <v>115</v>
      </c>
      <c r="BP79" s="13" t="s">
        <v>115</v>
      </c>
      <c r="BQ79" s="13" t="s">
        <v>108</v>
      </c>
      <c r="BR79" s="13" t="s">
        <v>115</v>
      </c>
      <c r="BS79" s="13" t="s">
        <v>106</v>
      </c>
      <c r="BT79" s="13" t="s">
        <v>115</v>
      </c>
      <c r="BU79" s="13" t="s">
        <v>106</v>
      </c>
      <c r="BV79" s="13" t="s">
        <v>106</v>
      </c>
      <c r="BW79" s="13" t="s">
        <v>107</v>
      </c>
      <c r="BX79" s="15" t="s">
        <v>108</v>
      </c>
      <c r="BY79" s="13" t="s">
        <v>108</v>
      </c>
      <c r="BZ79" s="13" t="s">
        <v>115</v>
      </c>
      <c r="CA79" s="13" t="s">
        <v>105</v>
      </c>
      <c r="CB79" s="13" t="s">
        <v>106</v>
      </c>
      <c r="CC79" s="15" t="s">
        <v>115</v>
      </c>
      <c r="CD79" s="16" t="s">
        <v>111</v>
      </c>
      <c r="CE79" s="13" t="s">
        <v>117</v>
      </c>
      <c r="CF79" s="16" t="s">
        <v>110</v>
      </c>
      <c r="CG79" s="13" t="s">
        <v>117</v>
      </c>
      <c r="CH79" s="16" t="s">
        <v>110</v>
      </c>
      <c r="CI79" s="13" t="s">
        <v>116</v>
      </c>
      <c r="CJ79" s="13" t="s">
        <v>116</v>
      </c>
      <c r="CK79" s="13" t="s">
        <v>117</v>
      </c>
      <c r="CL79" s="16" t="s">
        <v>109</v>
      </c>
      <c r="CM79" s="16" t="s">
        <v>109</v>
      </c>
      <c r="CN79" s="13" t="s">
        <v>111</v>
      </c>
      <c r="CO79" s="16" t="s">
        <v>117</v>
      </c>
      <c r="CP79" s="13" t="s">
        <v>116</v>
      </c>
      <c r="CQ79" s="16" t="s">
        <v>116</v>
      </c>
      <c r="CR79" s="13" t="s">
        <v>117</v>
      </c>
      <c r="CS79" s="16" t="s">
        <v>117</v>
      </c>
      <c r="CT79" s="16" t="s">
        <v>117</v>
      </c>
      <c r="CU79" s="13" t="s">
        <v>116</v>
      </c>
      <c r="CV79" s="16" t="s">
        <v>109</v>
      </c>
      <c r="CW79" s="17" t="s">
        <v>116</v>
      </c>
    </row>
    <row r="80" ht="22.5" customHeight="1">
      <c r="A80" s="6">
        <v>46004.484429247685</v>
      </c>
      <c r="B80" s="7" t="s">
        <v>246</v>
      </c>
      <c r="C80" s="7" t="s">
        <v>102</v>
      </c>
      <c r="D80" s="8">
        <v>28.0</v>
      </c>
      <c r="E80" s="7" t="s">
        <v>113</v>
      </c>
      <c r="F80" s="7" t="s">
        <v>247</v>
      </c>
      <c r="G80" s="7" t="s">
        <v>106</v>
      </c>
      <c r="H80" s="7" t="s">
        <v>115</v>
      </c>
      <c r="I80" s="7" t="s">
        <v>115</v>
      </c>
      <c r="J80" s="7" t="s">
        <v>106</v>
      </c>
      <c r="K80" s="7" t="s">
        <v>115</v>
      </c>
      <c r="L80" s="7" t="s">
        <v>115</v>
      </c>
      <c r="M80" s="7" t="s">
        <v>106</v>
      </c>
      <c r="N80" s="7" t="s">
        <v>115</v>
      </c>
      <c r="O80" s="7" t="s">
        <v>115</v>
      </c>
      <c r="P80" s="7" t="s">
        <v>115</v>
      </c>
      <c r="Q80" s="7" t="s">
        <v>106</v>
      </c>
      <c r="R80" s="7" t="s">
        <v>115</v>
      </c>
      <c r="S80" s="7" t="s">
        <v>108</v>
      </c>
      <c r="T80" s="7" t="s">
        <v>115</v>
      </c>
      <c r="U80" s="7" t="s">
        <v>115</v>
      </c>
      <c r="V80" s="7" t="s">
        <v>115</v>
      </c>
      <c r="W80" s="7" t="s">
        <v>115</v>
      </c>
      <c r="X80" s="7" t="s">
        <v>106</v>
      </c>
      <c r="Y80" s="7" t="s">
        <v>115</v>
      </c>
      <c r="Z80" s="7" t="s">
        <v>115</v>
      </c>
      <c r="AA80" s="7" t="s">
        <v>106</v>
      </c>
      <c r="AB80" s="7" t="s">
        <v>108</v>
      </c>
      <c r="AC80" s="7" t="s">
        <v>108</v>
      </c>
      <c r="AD80" s="7" t="s">
        <v>107</v>
      </c>
      <c r="AE80" s="7" t="s">
        <v>115</v>
      </c>
      <c r="AF80" s="7" t="s">
        <v>107</v>
      </c>
      <c r="AG80" s="7" t="s">
        <v>108</v>
      </c>
      <c r="AH80" s="7" t="s">
        <v>107</v>
      </c>
      <c r="AI80" s="7" t="s">
        <v>105</v>
      </c>
      <c r="AJ80" s="7" t="s">
        <v>108</v>
      </c>
      <c r="AK80" s="7" t="s">
        <v>115</v>
      </c>
      <c r="AL80" s="7" t="s">
        <v>106</v>
      </c>
      <c r="AM80" s="7" t="s">
        <v>108</v>
      </c>
      <c r="AN80" s="9" t="s">
        <v>107</v>
      </c>
      <c r="AO80" s="7" t="s">
        <v>106</v>
      </c>
      <c r="AP80" s="7" t="s">
        <v>106</v>
      </c>
      <c r="AQ80" s="7" t="s">
        <v>115</v>
      </c>
      <c r="AR80" s="7" t="s">
        <v>106</v>
      </c>
      <c r="AS80" s="7" t="s">
        <v>106</v>
      </c>
      <c r="AT80" s="7" t="s">
        <v>106</v>
      </c>
      <c r="AU80" s="7" t="s">
        <v>115</v>
      </c>
      <c r="AV80" s="7" t="s">
        <v>106</v>
      </c>
      <c r="AW80" s="7" t="s">
        <v>106</v>
      </c>
      <c r="AX80" s="7" t="s">
        <v>115</v>
      </c>
      <c r="AY80" s="7" t="s">
        <v>106</v>
      </c>
      <c r="AZ80" s="7" t="s">
        <v>115</v>
      </c>
      <c r="BA80" s="7" t="s">
        <v>106</v>
      </c>
      <c r="BB80" s="7" t="s">
        <v>115</v>
      </c>
      <c r="BC80" s="7" t="s">
        <v>106</v>
      </c>
      <c r="BD80" s="7" t="s">
        <v>106</v>
      </c>
      <c r="BE80" s="7" t="s">
        <v>107</v>
      </c>
      <c r="BF80" s="7" t="s">
        <v>108</v>
      </c>
      <c r="BG80" s="7" t="s">
        <v>108</v>
      </c>
      <c r="BH80" s="7" t="s">
        <v>107</v>
      </c>
      <c r="BI80" s="7" t="s">
        <v>107</v>
      </c>
      <c r="BJ80" s="7" t="s">
        <v>107</v>
      </c>
      <c r="BK80" s="7" t="s">
        <v>108</v>
      </c>
      <c r="BL80" s="7" t="s">
        <v>107</v>
      </c>
      <c r="BM80" s="7" t="s">
        <v>107</v>
      </c>
      <c r="BN80" s="7" t="s">
        <v>107</v>
      </c>
      <c r="BO80" s="7" t="s">
        <v>107</v>
      </c>
      <c r="BP80" s="7" t="s">
        <v>107</v>
      </c>
      <c r="BQ80" s="7" t="s">
        <v>107</v>
      </c>
      <c r="BR80" s="7" t="s">
        <v>107</v>
      </c>
      <c r="BS80" s="7" t="s">
        <v>108</v>
      </c>
      <c r="BT80" s="7" t="s">
        <v>107</v>
      </c>
      <c r="BU80" s="7" t="s">
        <v>107</v>
      </c>
      <c r="BV80" s="7" t="s">
        <v>108</v>
      </c>
      <c r="BW80" s="7" t="s">
        <v>107</v>
      </c>
      <c r="BX80" s="9" t="s">
        <v>107</v>
      </c>
      <c r="BY80" s="7" t="s">
        <v>115</v>
      </c>
      <c r="BZ80" s="7" t="s">
        <v>106</v>
      </c>
      <c r="CA80" s="7" t="s">
        <v>115</v>
      </c>
      <c r="CB80" s="7" t="s">
        <v>106</v>
      </c>
      <c r="CC80" s="9" t="s">
        <v>106</v>
      </c>
      <c r="CD80" s="10" t="s">
        <v>110</v>
      </c>
      <c r="CE80" s="7" t="s">
        <v>117</v>
      </c>
      <c r="CF80" s="10" t="s">
        <v>110</v>
      </c>
      <c r="CG80" s="7" t="s">
        <v>109</v>
      </c>
      <c r="CH80" s="10" t="s">
        <v>110</v>
      </c>
      <c r="CI80" s="7" t="s">
        <v>117</v>
      </c>
      <c r="CJ80" s="7" t="s">
        <v>117</v>
      </c>
      <c r="CK80" s="7" t="s">
        <v>117</v>
      </c>
      <c r="CL80" s="10" t="s">
        <v>116</v>
      </c>
      <c r="CM80" s="10" t="s">
        <v>110</v>
      </c>
      <c r="CN80" s="7" t="s">
        <v>117</v>
      </c>
      <c r="CO80" s="10" t="s">
        <v>116</v>
      </c>
      <c r="CP80" s="7" t="s">
        <v>109</v>
      </c>
      <c r="CQ80" s="10" t="s">
        <v>110</v>
      </c>
      <c r="CR80" s="7" t="s">
        <v>109</v>
      </c>
      <c r="CS80" s="10" t="s">
        <v>110</v>
      </c>
      <c r="CT80" s="10" t="s">
        <v>109</v>
      </c>
      <c r="CU80" s="7" t="s">
        <v>117</v>
      </c>
      <c r="CV80" s="10" t="s">
        <v>110</v>
      </c>
      <c r="CW80" s="11" t="s">
        <v>111</v>
      </c>
    </row>
    <row r="81" ht="22.5" customHeight="1">
      <c r="A81" s="12">
        <v>46004.48621888889</v>
      </c>
      <c r="B81" s="13" t="s">
        <v>248</v>
      </c>
      <c r="C81" s="13" t="s">
        <v>102</v>
      </c>
      <c r="D81" s="14">
        <v>23.0</v>
      </c>
      <c r="E81" s="13" t="s">
        <v>113</v>
      </c>
      <c r="F81" s="13" t="s">
        <v>249</v>
      </c>
      <c r="G81" s="13" t="s">
        <v>115</v>
      </c>
      <c r="H81" s="13" t="s">
        <v>106</v>
      </c>
      <c r="I81" s="13" t="s">
        <v>106</v>
      </c>
      <c r="J81" s="13" t="s">
        <v>106</v>
      </c>
      <c r="K81" s="13" t="s">
        <v>106</v>
      </c>
      <c r="L81" s="13" t="s">
        <v>115</v>
      </c>
      <c r="M81" s="13" t="s">
        <v>106</v>
      </c>
      <c r="N81" s="13" t="s">
        <v>115</v>
      </c>
      <c r="O81" s="13" t="s">
        <v>106</v>
      </c>
      <c r="P81" s="13" t="s">
        <v>115</v>
      </c>
      <c r="Q81" s="13" t="s">
        <v>115</v>
      </c>
      <c r="R81" s="13" t="s">
        <v>106</v>
      </c>
      <c r="S81" s="13" t="s">
        <v>108</v>
      </c>
      <c r="T81" s="13" t="s">
        <v>106</v>
      </c>
      <c r="U81" s="13" t="s">
        <v>106</v>
      </c>
      <c r="V81" s="13" t="s">
        <v>106</v>
      </c>
      <c r="W81" s="13" t="s">
        <v>106</v>
      </c>
      <c r="X81" s="13" t="s">
        <v>115</v>
      </c>
      <c r="Y81" s="13" t="s">
        <v>115</v>
      </c>
      <c r="Z81" s="13" t="s">
        <v>115</v>
      </c>
      <c r="AA81" s="13" t="s">
        <v>106</v>
      </c>
      <c r="AB81" s="13" t="s">
        <v>108</v>
      </c>
      <c r="AC81" s="13" t="s">
        <v>107</v>
      </c>
      <c r="AD81" s="13" t="s">
        <v>107</v>
      </c>
      <c r="AE81" s="13" t="s">
        <v>115</v>
      </c>
      <c r="AF81" s="13" t="s">
        <v>107</v>
      </c>
      <c r="AG81" s="13" t="s">
        <v>107</v>
      </c>
      <c r="AH81" s="13" t="s">
        <v>108</v>
      </c>
      <c r="AI81" s="13" t="s">
        <v>105</v>
      </c>
      <c r="AJ81" s="13" t="s">
        <v>108</v>
      </c>
      <c r="AK81" s="13" t="s">
        <v>115</v>
      </c>
      <c r="AL81" s="13" t="s">
        <v>106</v>
      </c>
      <c r="AM81" s="13" t="s">
        <v>108</v>
      </c>
      <c r="AN81" s="15" t="s">
        <v>108</v>
      </c>
      <c r="AO81" s="13" t="s">
        <v>106</v>
      </c>
      <c r="AP81" s="13" t="s">
        <v>106</v>
      </c>
      <c r="AQ81" s="13" t="s">
        <v>115</v>
      </c>
      <c r="AR81" s="13" t="s">
        <v>115</v>
      </c>
      <c r="AS81" s="13" t="s">
        <v>106</v>
      </c>
      <c r="AT81" s="13" t="s">
        <v>106</v>
      </c>
      <c r="AU81" s="13" t="s">
        <v>115</v>
      </c>
      <c r="AV81" s="13" t="s">
        <v>115</v>
      </c>
      <c r="AW81" s="13" t="s">
        <v>115</v>
      </c>
      <c r="AX81" s="13" t="s">
        <v>115</v>
      </c>
      <c r="AY81" s="13" t="s">
        <v>106</v>
      </c>
      <c r="AZ81" s="13" t="s">
        <v>106</v>
      </c>
      <c r="BA81" s="13" t="s">
        <v>106</v>
      </c>
      <c r="BB81" s="13" t="s">
        <v>115</v>
      </c>
      <c r="BC81" s="13" t="s">
        <v>106</v>
      </c>
      <c r="BD81" s="13" t="s">
        <v>115</v>
      </c>
      <c r="BE81" s="13" t="s">
        <v>107</v>
      </c>
      <c r="BF81" s="13" t="s">
        <v>107</v>
      </c>
      <c r="BG81" s="13" t="s">
        <v>108</v>
      </c>
      <c r="BH81" s="13" t="s">
        <v>107</v>
      </c>
      <c r="BI81" s="13" t="s">
        <v>107</v>
      </c>
      <c r="BJ81" s="13" t="s">
        <v>107</v>
      </c>
      <c r="BK81" s="13" t="s">
        <v>107</v>
      </c>
      <c r="BL81" s="13" t="s">
        <v>107</v>
      </c>
      <c r="BM81" s="13" t="s">
        <v>107</v>
      </c>
      <c r="BN81" s="13" t="s">
        <v>108</v>
      </c>
      <c r="BO81" s="13" t="s">
        <v>107</v>
      </c>
      <c r="BP81" s="13" t="s">
        <v>107</v>
      </c>
      <c r="BQ81" s="13" t="s">
        <v>107</v>
      </c>
      <c r="BR81" s="13" t="s">
        <v>108</v>
      </c>
      <c r="BS81" s="13" t="s">
        <v>107</v>
      </c>
      <c r="BT81" s="13" t="s">
        <v>107</v>
      </c>
      <c r="BU81" s="13" t="s">
        <v>108</v>
      </c>
      <c r="BV81" s="13" t="s">
        <v>107</v>
      </c>
      <c r="BW81" s="13" t="s">
        <v>107</v>
      </c>
      <c r="BX81" s="15" t="s">
        <v>107</v>
      </c>
      <c r="BY81" s="13" t="s">
        <v>115</v>
      </c>
      <c r="BZ81" s="13" t="s">
        <v>106</v>
      </c>
      <c r="CA81" s="13" t="s">
        <v>115</v>
      </c>
      <c r="CB81" s="13" t="s">
        <v>115</v>
      </c>
      <c r="CC81" s="15" t="s">
        <v>115</v>
      </c>
      <c r="CD81" s="16" t="s">
        <v>110</v>
      </c>
      <c r="CE81" s="13" t="s">
        <v>117</v>
      </c>
      <c r="CF81" s="16" t="s">
        <v>110</v>
      </c>
      <c r="CG81" s="13" t="s">
        <v>111</v>
      </c>
      <c r="CH81" s="16" t="s">
        <v>110</v>
      </c>
      <c r="CI81" s="13" t="s">
        <v>117</v>
      </c>
      <c r="CJ81" s="13" t="s">
        <v>111</v>
      </c>
      <c r="CK81" s="13" t="s">
        <v>117</v>
      </c>
      <c r="CL81" s="16" t="s">
        <v>110</v>
      </c>
      <c r="CM81" s="16" t="s">
        <v>110</v>
      </c>
      <c r="CN81" s="13" t="s">
        <v>117</v>
      </c>
      <c r="CO81" s="16" t="s">
        <v>117</v>
      </c>
      <c r="CP81" s="13" t="s">
        <v>109</v>
      </c>
      <c r="CQ81" s="16" t="s">
        <v>110</v>
      </c>
      <c r="CR81" s="13" t="s">
        <v>109</v>
      </c>
      <c r="CS81" s="16" t="s">
        <v>116</v>
      </c>
      <c r="CT81" s="16" t="s">
        <v>116</v>
      </c>
      <c r="CU81" s="13" t="s">
        <v>109</v>
      </c>
      <c r="CV81" s="16" t="s">
        <v>116</v>
      </c>
      <c r="CW81" s="17" t="s">
        <v>117</v>
      </c>
    </row>
    <row r="82" ht="22.5" customHeight="1">
      <c r="A82" s="6">
        <v>46004.4879431713</v>
      </c>
      <c r="B82" s="7" t="s">
        <v>250</v>
      </c>
      <c r="C82" s="7" t="s">
        <v>119</v>
      </c>
      <c r="D82" s="8">
        <v>21.0</v>
      </c>
      <c r="E82" s="7" t="s">
        <v>122</v>
      </c>
      <c r="F82" s="7" t="s">
        <v>251</v>
      </c>
      <c r="G82" s="7" t="s">
        <v>108</v>
      </c>
      <c r="H82" s="7" t="s">
        <v>115</v>
      </c>
      <c r="I82" s="7" t="s">
        <v>105</v>
      </c>
      <c r="J82" s="7" t="s">
        <v>105</v>
      </c>
      <c r="K82" s="7" t="s">
        <v>106</v>
      </c>
      <c r="L82" s="7" t="s">
        <v>108</v>
      </c>
      <c r="M82" s="7" t="s">
        <v>106</v>
      </c>
      <c r="N82" s="7" t="s">
        <v>105</v>
      </c>
      <c r="O82" s="7" t="s">
        <v>108</v>
      </c>
      <c r="P82" s="7" t="s">
        <v>107</v>
      </c>
      <c r="Q82" s="7" t="s">
        <v>106</v>
      </c>
      <c r="R82" s="7" t="s">
        <v>106</v>
      </c>
      <c r="S82" s="7" t="s">
        <v>107</v>
      </c>
      <c r="T82" s="7" t="s">
        <v>106</v>
      </c>
      <c r="U82" s="7" t="s">
        <v>115</v>
      </c>
      <c r="V82" s="7" t="s">
        <v>115</v>
      </c>
      <c r="W82" s="7" t="s">
        <v>106</v>
      </c>
      <c r="X82" s="7" t="s">
        <v>115</v>
      </c>
      <c r="Y82" s="7" t="s">
        <v>115</v>
      </c>
      <c r="Z82" s="7" t="s">
        <v>115</v>
      </c>
      <c r="AA82" s="7" t="s">
        <v>106</v>
      </c>
      <c r="AB82" s="7" t="s">
        <v>107</v>
      </c>
      <c r="AC82" s="7" t="s">
        <v>108</v>
      </c>
      <c r="AD82" s="7" t="s">
        <v>108</v>
      </c>
      <c r="AE82" s="7" t="s">
        <v>105</v>
      </c>
      <c r="AF82" s="7" t="s">
        <v>108</v>
      </c>
      <c r="AG82" s="7" t="s">
        <v>107</v>
      </c>
      <c r="AH82" s="7" t="s">
        <v>108</v>
      </c>
      <c r="AI82" s="7" t="s">
        <v>105</v>
      </c>
      <c r="AJ82" s="7" t="s">
        <v>107</v>
      </c>
      <c r="AK82" s="7" t="s">
        <v>105</v>
      </c>
      <c r="AL82" s="7" t="s">
        <v>106</v>
      </c>
      <c r="AM82" s="7" t="s">
        <v>105</v>
      </c>
      <c r="AN82" s="9" t="s">
        <v>106</v>
      </c>
      <c r="AO82" s="7" t="s">
        <v>115</v>
      </c>
      <c r="AP82" s="7" t="s">
        <v>115</v>
      </c>
      <c r="AQ82" s="7" t="s">
        <v>106</v>
      </c>
      <c r="AR82" s="7" t="s">
        <v>115</v>
      </c>
      <c r="AS82" s="7" t="s">
        <v>106</v>
      </c>
      <c r="AT82" s="7" t="s">
        <v>115</v>
      </c>
      <c r="AU82" s="7" t="s">
        <v>115</v>
      </c>
      <c r="AV82" s="7" t="s">
        <v>115</v>
      </c>
      <c r="AW82" s="7" t="s">
        <v>106</v>
      </c>
      <c r="AX82" s="7" t="s">
        <v>115</v>
      </c>
      <c r="AY82" s="7" t="s">
        <v>106</v>
      </c>
      <c r="AZ82" s="7" t="s">
        <v>106</v>
      </c>
      <c r="BA82" s="7" t="s">
        <v>115</v>
      </c>
      <c r="BB82" s="7" t="s">
        <v>115</v>
      </c>
      <c r="BC82" s="7" t="s">
        <v>115</v>
      </c>
      <c r="BD82" s="7" t="s">
        <v>106</v>
      </c>
      <c r="BE82" s="7" t="s">
        <v>108</v>
      </c>
      <c r="BF82" s="7" t="s">
        <v>107</v>
      </c>
      <c r="BG82" s="7" t="s">
        <v>108</v>
      </c>
      <c r="BH82" s="7" t="s">
        <v>107</v>
      </c>
      <c r="BI82" s="7" t="s">
        <v>108</v>
      </c>
      <c r="BJ82" s="7" t="s">
        <v>107</v>
      </c>
      <c r="BK82" s="7" t="s">
        <v>107</v>
      </c>
      <c r="BL82" s="7" t="s">
        <v>108</v>
      </c>
      <c r="BM82" s="7" t="s">
        <v>108</v>
      </c>
      <c r="BN82" s="7" t="s">
        <v>108</v>
      </c>
      <c r="BO82" s="7" t="s">
        <v>107</v>
      </c>
      <c r="BP82" s="7" t="s">
        <v>107</v>
      </c>
      <c r="BQ82" s="7" t="s">
        <v>107</v>
      </c>
      <c r="BR82" s="7" t="s">
        <v>108</v>
      </c>
      <c r="BS82" s="7" t="s">
        <v>108</v>
      </c>
      <c r="BT82" s="7" t="s">
        <v>107</v>
      </c>
      <c r="BU82" s="7" t="s">
        <v>107</v>
      </c>
      <c r="BV82" s="7" t="s">
        <v>107</v>
      </c>
      <c r="BW82" s="7" t="s">
        <v>107</v>
      </c>
      <c r="BX82" s="9" t="s">
        <v>107</v>
      </c>
      <c r="BY82" s="7" t="s">
        <v>106</v>
      </c>
      <c r="BZ82" s="7" t="s">
        <v>106</v>
      </c>
      <c r="CA82" s="7" t="s">
        <v>106</v>
      </c>
      <c r="CB82" s="7" t="s">
        <v>115</v>
      </c>
      <c r="CC82" s="9" t="s">
        <v>105</v>
      </c>
      <c r="CD82" s="10" t="s">
        <v>110</v>
      </c>
      <c r="CE82" s="7" t="s">
        <v>117</v>
      </c>
      <c r="CF82" s="10" t="s">
        <v>116</v>
      </c>
      <c r="CG82" s="7" t="s">
        <v>117</v>
      </c>
      <c r="CH82" s="10" t="s">
        <v>116</v>
      </c>
      <c r="CI82" s="7" t="s">
        <v>110</v>
      </c>
      <c r="CJ82" s="7" t="s">
        <v>109</v>
      </c>
      <c r="CK82" s="7" t="s">
        <v>111</v>
      </c>
      <c r="CL82" s="10" t="s">
        <v>110</v>
      </c>
      <c r="CM82" s="10" t="s">
        <v>116</v>
      </c>
      <c r="CN82" s="7" t="s">
        <v>109</v>
      </c>
      <c r="CO82" s="10" t="s">
        <v>116</v>
      </c>
      <c r="CP82" s="7" t="s">
        <v>110</v>
      </c>
      <c r="CQ82" s="10" t="s">
        <v>110</v>
      </c>
      <c r="CR82" s="7" t="s">
        <v>111</v>
      </c>
      <c r="CS82" s="10" t="s">
        <v>116</v>
      </c>
      <c r="CT82" s="10" t="s">
        <v>116</v>
      </c>
      <c r="CU82" s="7" t="s">
        <v>117</v>
      </c>
      <c r="CV82" s="10" t="s">
        <v>110</v>
      </c>
      <c r="CW82" s="11" t="s">
        <v>109</v>
      </c>
    </row>
    <row r="83" ht="22.5" customHeight="1">
      <c r="A83" s="12">
        <v>46004.48853710648</v>
      </c>
      <c r="B83" s="13" t="s">
        <v>252</v>
      </c>
      <c r="C83" s="13" t="s">
        <v>102</v>
      </c>
      <c r="D83" s="14">
        <v>26.0</v>
      </c>
      <c r="E83" s="13" t="s">
        <v>113</v>
      </c>
      <c r="F83" s="13" t="s">
        <v>253</v>
      </c>
      <c r="G83" s="13" t="s">
        <v>115</v>
      </c>
      <c r="H83" s="13" t="s">
        <v>115</v>
      </c>
      <c r="I83" s="13" t="s">
        <v>106</v>
      </c>
      <c r="J83" s="13" t="s">
        <v>106</v>
      </c>
      <c r="K83" s="13" t="s">
        <v>115</v>
      </c>
      <c r="L83" s="13" t="s">
        <v>106</v>
      </c>
      <c r="M83" s="13" t="s">
        <v>106</v>
      </c>
      <c r="N83" s="13" t="s">
        <v>115</v>
      </c>
      <c r="O83" s="13" t="s">
        <v>115</v>
      </c>
      <c r="P83" s="13" t="s">
        <v>115</v>
      </c>
      <c r="Q83" s="13" t="s">
        <v>106</v>
      </c>
      <c r="R83" s="13" t="s">
        <v>115</v>
      </c>
      <c r="S83" s="13" t="s">
        <v>108</v>
      </c>
      <c r="T83" s="13" t="s">
        <v>106</v>
      </c>
      <c r="U83" s="13" t="s">
        <v>115</v>
      </c>
      <c r="V83" s="13" t="s">
        <v>115</v>
      </c>
      <c r="W83" s="13" t="s">
        <v>106</v>
      </c>
      <c r="X83" s="13" t="s">
        <v>115</v>
      </c>
      <c r="Y83" s="13" t="s">
        <v>106</v>
      </c>
      <c r="Z83" s="13" t="s">
        <v>115</v>
      </c>
      <c r="AA83" s="13" t="s">
        <v>115</v>
      </c>
      <c r="AB83" s="13" t="s">
        <v>108</v>
      </c>
      <c r="AC83" s="13" t="s">
        <v>107</v>
      </c>
      <c r="AD83" s="13" t="s">
        <v>108</v>
      </c>
      <c r="AE83" s="13" t="s">
        <v>115</v>
      </c>
      <c r="AF83" s="13" t="s">
        <v>108</v>
      </c>
      <c r="AG83" s="13" t="s">
        <v>107</v>
      </c>
      <c r="AH83" s="13" t="s">
        <v>107</v>
      </c>
      <c r="AI83" s="13" t="s">
        <v>105</v>
      </c>
      <c r="AJ83" s="13" t="s">
        <v>108</v>
      </c>
      <c r="AK83" s="13" t="s">
        <v>115</v>
      </c>
      <c r="AL83" s="13" t="s">
        <v>115</v>
      </c>
      <c r="AM83" s="13" t="s">
        <v>108</v>
      </c>
      <c r="AN83" s="15" t="s">
        <v>107</v>
      </c>
      <c r="AO83" s="13" t="s">
        <v>115</v>
      </c>
      <c r="AP83" s="13" t="s">
        <v>115</v>
      </c>
      <c r="AQ83" s="13" t="s">
        <v>115</v>
      </c>
      <c r="AR83" s="13" t="s">
        <v>106</v>
      </c>
      <c r="AS83" s="13" t="s">
        <v>115</v>
      </c>
      <c r="AT83" s="13" t="s">
        <v>115</v>
      </c>
      <c r="AU83" s="13" t="s">
        <v>115</v>
      </c>
      <c r="AV83" s="13" t="s">
        <v>115</v>
      </c>
      <c r="AW83" s="13" t="s">
        <v>115</v>
      </c>
      <c r="AX83" s="13" t="s">
        <v>106</v>
      </c>
      <c r="AY83" s="13" t="s">
        <v>106</v>
      </c>
      <c r="AZ83" s="13" t="s">
        <v>115</v>
      </c>
      <c r="BA83" s="13" t="s">
        <v>106</v>
      </c>
      <c r="BB83" s="13" t="s">
        <v>115</v>
      </c>
      <c r="BC83" s="13" t="s">
        <v>106</v>
      </c>
      <c r="BD83" s="13" t="s">
        <v>106</v>
      </c>
      <c r="BE83" s="13" t="s">
        <v>107</v>
      </c>
      <c r="BF83" s="13" t="s">
        <v>108</v>
      </c>
      <c r="BG83" s="13" t="s">
        <v>107</v>
      </c>
      <c r="BH83" s="13" t="s">
        <v>107</v>
      </c>
      <c r="BI83" s="13" t="s">
        <v>107</v>
      </c>
      <c r="BJ83" s="13" t="s">
        <v>108</v>
      </c>
      <c r="BK83" s="13" t="s">
        <v>107</v>
      </c>
      <c r="BL83" s="13" t="s">
        <v>107</v>
      </c>
      <c r="BM83" s="13" t="s">
        <v>107</v>
      </c>
      <c r="BN83" s="13" t="s">
        <v>107</v>
      </c>
      <c r="BO83" s="13" t="s">
        <v>108</v>
      </c>
      <c r="BP83" s="13" t="s">
        <v>108</v>
      </c>
      <c r="BQ83" s="13" t="s">
        <v>107</v>
      </c>
      <c r="BR83" s="13" t="s">
        <v>107</v>
      </c>
      <c r="BS83" s="13" t="s">
        <v>108</v>
      </c>
      <c r="BT83" s="13" t="s">
        <v>108</v>
      </c>
      <c r="BU83" s="13" t="s">
        <v>107</v>
      </c>
      <c r="BV83" s="13" t="s">
        <v>108</v>
      </c>
      <c r="BW83" s="13" t="s">
        <v>107</v>
      </c>
      <c r="BX83" s="15" t="s">
        <v>107</v>
      </c>
      <c r="BY83" s="13" t="s">
        <v>115</v>
      </c>
      <c r="BZ83" s="13" t="s">
        <v>106</v>
      </c>
      <c r="CA83" s="13" t="s">
        <v>115</v>
      </c>
      <c r="CB83" s="13" t="s">
        <v>106</v>
      </c>
      <c r="CC83" s="15" t="s">
        <v>115</v>
      </c>
      <c r="CD83" s="16" t="s">
        <v>116</v>
      </c>
      <c r="CE83" s="13" t="s">
        <v>117</v>
      </c>
      <c r="CF83" s="16" t="s">
        <v>116</v>
      </c>
      <c r="CG83" s="13" t="s">
        <v>109</v>
      </c>
      <c r="CH83" s="16" t="s">
        <v>110</v>
      </c>
      <c r="CI83" s="13" t="s">
        <v>117</v>
      </c>
      <c r="CJ83" s="13" t="s">
        <v>109</v>
      </c>
      <c r="CK83" s="13" t="s">
        <v>117</v>
      </c>
      <c r="CL83" s="16" t="s">
        <v>110</v>
      </c>
      <c r="CM83" s="16" t="s">
        <v>110</v>
      </c>
      <c r="CN83" s="13" t="s">
        <v>117</v>
      </c>
      <c r="CO83" s="16" t="s">
        <v>117</v>
      </c>
      <c r="CP83" s="13" t="s">
        <v>109</v>
      </c>
      <c r="CQ83" s="16" t="s">
        <v>110</v>
      </c>
      <c r="CR83" s="13" t="s">
        <v>109</v>
      </c>
      <c r="CS83" s="16" t="s">
        <v>116</v>
      </c>
      <c r="CT83" s="16" t="s">
        <v>110</v>
      </c>
      <c r="CU83" s="13" t="s">
        <v>109</v>
      </c>
      <c r="CV83" s="16" t="s">
        <v>110</v>
      </c>
      <c r="CW83" s="17" t="s">
        <v>117</v>
      </c>
    </row>
    <row r="84" ht="22.5" customHeight="1">
      <c r="A84" s="6">
        <v>46004.49090711806</v>
      </c>
      <c r="B84" s="7" t="s">
        <v>254</v>
      </c>
      <c r="C84" s="7" t="s">
        <v>119</v>
      </c>
      <c r="D84" s="8">
        <v>22.0</v>
      </c>
      <c r="E84" s="7" t="s">
        <v>113</v>
      </c>
      <c r="F84" s="7" t="s">
        <v>255</v>
      </c>
      <c r="G84" s="7" t="s">
        <v>108</v>
      </c>
      <c r="H84" s="7" t="s">
        <v>115</v>
      </c>
      <c r="I84" s="7" t="s">
        <v>105</v>
      </c>
      <c r="J84" s="7" t="s">
        <v>106</v>
      </c>
      <c r="K84" s="7" t="s">
        <v>115</v>
      </c>
      <c r="L84" s="7" t="s">
        <v>108</v>
      </c>
      <c r="M84" s="7" t="s">
        <v>105</v>
      </c>
      <c r="N84" s="7" t="s">
        <v>108</v>
      </c>
      <c r="O84" s="7" t="s">
        <v>107</v>
      </c>
      <c r="P84" s="7" t="s">
        <v>108</v>
      </c>
      <c r="Q84" s="7" t="s">
        <v>106</v>
      </c>
      <c r="R84" s="7" t="s">
        <v>106</v>
      </c>
      <c r="S84" s="7" t="s">
        <v>107</v>
      </c>
      <c r="T84" s="7" t="s">
        <v>115</v>
      </c>
      <c r="U84" s="7" t="s">
        <v>115</v>
      </c>
      <c r="V84" s="7" t="s">
        <v>115</v>
      </c>
      <c r="W84" s="7" t="s">
        <v>115</v>
      </c>
      <c r="X84" s="7" t="s">
        <v>106</v>
      </c>
      <c r="Y84" s="7" t="s">
        <v>105</v>
      </c>
      <c r="Z84" s="7" t="s">
        <v>115</v>
      </c>
      <c r="AA84" s="7" t="s">
        <v>115</v>
      </c>
      <c r="AB84" s="7" t="s">
        <v>107</v>
      </c>
      <c r="AC84" s="7" t="s">
        <v>108</v>
      </c>
      <c r="AD84" s="7" t="s">
        <v>108</v>
      </c>
      <c r="AE84" s="7" t="s">
        <v>105</v>
      </c>
      <c r="AF84" s="7" t="s">
        <v>108</v>
      </c>
      <c r="AG84" s="7" t="s">
        <v>107</v>
      </c>
      <c r="AH84" s="7" t="s">
        <v>108</v>
      </c>
      <c r="AI84" s="7" t="s">
        <v>108</v>
      </c>
      <c r="AJ84" s="7" t="s">
        <v>107</v>
      </c>
      <c r="AK84" s="7" t="s">
        <v>105</v>
      </c>
      <c r="AL84" s="7" t="s">
        <v>108</v>
      </c>
      <c r="AM84" s="7" t="s">
        <v>106</v>
      </c>
      <c r="AN84" s="9" t="s">
        <v>105</v>
      </c>
      <c r="AO84" s="7" t="s">
        <v>115</v>
      </c>
      <c r="AP84" s="7" t="s">
        <v>115</v>
      </c>
      <c r="AQ84" s="7" t="s">
        <v>106</v>
      </c>
      <c r="AR84" s="7" t="s">
        <v>106</v>
      </c>
      <c r="AS84" s="7" t="s">
        <v>106</v>
      </c>
      <c r="AT84" s="7" t="s">
        <v>115</v>
      </c>
      <c r="AU84" s="7" t="s">
        <v>115</v>
      </c>
      <c r="AV84" s="7" t="s">
        <v>115</v>
      </c>
      <c r="AW84" s="7" t="s">
        <v>106</v>
      </c>
      <c r="AX84" s="7" t="s">
        <v>106</v>
      </c>
      <c r="AY84" s="7" t="s">
        <v>115</v>
      </c>
      <c r="AZ84" s="7" t="s">
        <v>115</v>
      </c>
      <c r="BA84" s="7" t="s">
        <v>115</v>
      </c>
      <c r="BB84" s="7" t="s">
        <v>115</v>
      </c>
      <c r="BC84" s="7" t="s">
        <v>115</v>
      </c>
      <c r="BD84" s="7" t="s">
        <v>106</v>
      </c>
      <c r="BE84" s="7" t="s">
        <v>108</v>
      </c>
      <c r="BF84" s="7" t="s">
        <v>107</v>
      </c>
      <c r="BG84" s="7" t="s">
        <v>108</v>
      </c>
      <c r="BH84" s="7" t="s">
        <v>108</v>
      </c>
      <c r="BI84" s="7" t="s">
        <v>108</v>
      </c>
      <c r="BJ84" s="7" t="s">
        <v>108</v>
      </c>
      <c r="BK84" s="7" t="s">
        <v>107</v>
      </c>
      <c r="BL84" s="7" t="s">
        <v>107</v>
      </c>
      <c r="BM84" s="7" t="s">
        <v>108</v>
      </c>
      <c r="BN84" s="7" t="s">
        <v>108</v>
      </c>
      <c r="BO84" s="7" t="s">
        <v>108</v>
      </c>
      <c r="BP84" s="7" t="s">
        <v>108</v>
      </c>
      <c r="BQ84" s="7" t="s">
        <v>108</v>
      </c>
      <c r="BR84" s="7" t="s">
        <v>108</v>
      </c>
      <c r="BS84" s="7" t="s">
        <v>108</v>
      </c>
      <c r="BT84" s="7" t="s">
        <v>108</v>
      </c>
      <c r="BU84" s="7" t="s">
        <v>108</v>
      </c>
      <c r="BV84" s="7" t="s">
        <v>108</v>
      </c>
      <c r="BW84" s="7" t="s">
        <v>108</v>
      </c>
      <c r="BX84" s="9" t="s">
        <v>108</v>
      </c>
      <c r="BY84" s="7" t="s">
        <v>106</v>
      </c>
      <c r="BZ84" s="7" t="s">
        <v>106</v>
      </c>
      <c r="CA84" s="7" t="s">
        <v>106</v>
      </c>
      <c r="CB84" s="7" t="s">
        <v>115</v>
      </c>
      <c r="CC84" s="9" t="s">
        <v>108</v>
      </c>
      <c r="CD84" s="10" t="s">
        <v>110</v>
      </c>
      <c r="CE84" s="7" t="s">
        <v>109</v>
      </c>
      <c r="CF84" s="10" t="s">
        <v>116</v>
      </c>
      <c r="CG84" s="7" t="s">
        <v>110</v>
      </c>
      <c r="CH84" s="10" t="s">
        <v>116</v>
      </c>
      <c r="CI84" s="7" t="s">
        <v>109</v>
      </c>
      <c r="CJ84" s="7" t="s">
        <v>116</v>
      </c>
      <c r="CK84" s="7" t="s">
        <v>117</v>
      </c>
      <c r="CL84" s="10" t="s">
        <v>116</v>
      </c>
      <c r="CM84" s="10" t="s">
        <v>116</v>
      </c>
      <c r="CN84" s="7" t="s">
        <v>117</v>
      </c>
      <c r="CO84" s="10" t="s">
        <v>116</v>
      </c>
      <c r="CP84" s="7" t="s">
        <v>109</v>
      </c>
      <c r="CQ84" s="10" t="s">
        <v>110</v>
      </c>
      <c r="CR84" s="7" t="s">
        <v>110</v>
      </c>
      <c r="CS84" s="10" t="s">
        <v>116</v>
      </c>
      <c r="CT84" s="10" t="s">
        <v>116</v>
      </c>
      <c r="CU84" s="7" t="s">
        <v>109</v>
      </c>
      <c r="CV84" s="10" t="s">
        <v>110</v>
      </c>
      <c r="CW84" s="11" t="s">
        <v>117</v>
      </c>
    </row>
    <row r="85" ht="22.5" customHeight="1">
      <c r="A85" s="12">
        <v>46004.493130601855</v>
      </c>
      <c r="B85" s="13" t="s">
        <v>256</v>
      </c>
      <c r="C85" s="13" t="s">
        <v>119</v>
      </c>
      <c r="D85" s="14">
        <v>19.0</v>
      </c>
      <c r="E85" s="13" t="s">
        <v>113</v>
      </c>
      <c r="F85" s="13" t="s">
        <v>232</v>
      </c>
      <c r="G85" s="13" t="s">
        <v>107</v>
      </c>
      <c r="H85" s="13" t="s">
        <v>115</v>
      </c>
      <c r="I85" s="13" t="s">
        <v>115</v>
      </c>
      <c r="J85" s="13" t="s">
        <v>106</v>
      </c>
      <c r="K85" s="13" t="s">
        <v>108</v>
      </c>
      <c r="L85" s="13" t="s">
        <v>105</v>
      </c>
      <c r="M85" s="13" t="s">
        <v>115</v>
      </c>
      <c r="N85" s="13" t="s">
        <v>108</v>
      </c>
      <c r="O85" s="13" t="s">
        <v>106</v>
      </c>
      <c r="P85" s="13" t="s">
        <v>105</v>
      </c>
      <c r="Q85" s="13" t="s">
        <v>106</v>
      </c>
      <c r="R85" s="13" t="s">
        <v>107</v>
      </c>
      <c r="S85" s="13" t="s">
        <v>115</v>
      </c>
      <c r="T85" s="13" t="s">
        <v>115</v>
      </c>
      <c r="U85" s="13" t="s">
        <v>108</v>
      </c>
      <c r="V85" s="13" t="s">
        <v>105</v>
      </c>
      <c r="W85" s="13" t="s">
        <v>105</v>
      </c>
      <c r="X85" s="13" t="s">
        <v>107</v>
      </c>
      <c r="Y85" s="13" t="s">
        <v>115</v>
      </c>
      <c r="Z85" s="13" t="s">
        <v>115</v>
      </c>
      <c r="AA85" s="13" t="s">
        <v>107</v>
      </c>
      <c r="AB85" s="13" t="s">
        <v>106</v>
      </c>
      <c r="AC85" s="13" t="s">
        <v>115</v>
      </c>
      <c r="AD85" s="13" t="s">
        <v>108</v>
      </c>
      <c r="AE85" s="13" t="s">
        <v>108</v>
      </c>
      <c r="AF85" s="13" t="s">
        <v>105</v>
      </c>
      <c r="AG85" s="13" t="s">
        <v>107</v>
      </c>
      <c r="AH85" s="13" t="s">
        <v>108</v>
      </c>
      <c r="AI85" s="13" t="s">
        <v>106</v>
      </c>
      <c r="AJ85" s="13" t="s">
        <v>108</v>
      </c>
      <c r="AK85" s="13" t="s">
        <v>106</v>
      </c>
      <c r="AL85" s="13" t="s">
        <v>105</v>
      </c>
      <c r="AM85" s="13" t="s">
        <v>115</v>
      </c>
      <c r="AN85" s="15" t="s">
        <v>106</v>
      </c>
      <c r="AO85" s="13" t="s">
        <v>115</v>
      </c>
      <c r="AP85" s="13" t="s">
        <v>108</v>
      </c>
      <c r="AQ85" s="13" t="s">
        <v>107</v>
      </c>
      <c r="AR85" s="13" t="s">
        <v>106</v>
      </c>
      <c r="AS85" s="13" t="s">
        <v>106</v>
      </c>
      <c r="AT85" s="13" t="s">
        <v>108</v>
      </c>
      <c r="AU85" s="13" t="s">
        <v>106</v>
      </c>
      <c r="AV85" s="13" t="s">
        <v>106</v>
      </c>
      <c r="AW85" s="13" t="s">
        <v>115</v>
      </c>
      <c r="AX85" s="13" t="s">
        <v>107</v>
      </c>
      <c r="AY85" s="13" t="s">
        <v>107</v>
      </c>
      <c r="AZ85" s="13" t="s">
        <v>115</v>
      </c>
      <c r="BA85" s="13" t="s">
        <v>106</v>
      </c>
      <c r="BB85" s="13" t="s">
        <v>106</v>
      </c>
      <c r="BC85" s="13" t="s">
        <v>115</v>
      </c>
      <c r="BD85" s="13" t="s">
        <v>106</v>
      </c>
      <c r="BE85" s="13" t="s">
        <v>115</v>
      </c>
      <c r="BF85" s="13" t="s">
        <v>106</v>
      </c>
      <c r="BG85" s="13" t="s">
        <v>108</v>
      </c>
      <c r="BH85" s="13" t="s">
        <v>107</v>
      </c>
      <c r="BI85" s="13" t="s">
        <v>108</v>
      </c>
      <c r="BJ85" s="13" t="s">
        <v>115</v>
      </c>
      <c r="BK85" s="13" t="s">
        <v>115</v>
      </c>
      <c r="BL85" s="13" t="s">
        <v>106</v>
      </c>
      <c r="BM85" s="13" t="s">
        <v>106</v>
      </c>
      <c r="BN85" s="13" t="s">
        <v>107</v>
      </c>
      <c r="BO85" s="13" t="s">
        <v>115</v>
      </c>
      <c r="BP85" s="13" t="s">
        <v>106</v>
      </c>
      <c r="BQ85" s="13" t="s">
        <v>106</v>
      </c>
      <c r="BR85" s="13" t="s">
        <v>115</v>
      </c>
      <c r="BS85" s="13" t="s">
        <v>106</v>
      </c>
      <c r="BT85" s="13" t="s">
        <v>108</v>
      </c>
      <c r="BU85" s="13" t="s">
        <v>115</v>
      </c>
      <c r="BV85" s="13" t="s">
        <v>115</v>
      </c>
      <c r="BW85" s="13" t="s">
        <v>106</v>
      </c>
      <c r="BX85" s="15" t="s">
        <v>115</v>
      </c>
      <c r="BY85" s="13" t="s">
        <v>107</v>
      </c>
      <c r="BZ85" s="13" t="s">
        <v>108</v>
      </c>
      <c r="CA85" s="13" t="s">
        <v>105</v>
      </c>
      <c r="CB85" s="13" t="s">
        <v>106</v>
      </c>
      <c r="CC85" s="15" t="s">
        <v>106</v>
      </c>
      <c r="CD85" s="16" t="s">
        <v>111</v>
      </c>
      <c r="CE85" s="13" t="s">
        <v>117</v>
      </c>
      <c r="CF85" s="16" t="s">
        <v>116</v>
      </c>
      <c r="CG85" s="13" t="s">
        <v>111</v>
      </c>
      <c r="CH85" s="16" t="s">
        <v>111</v>
      </c>
      <c r="CI85" s="13" t="s">
        <v>111</v>
      </c>
      <c r="CJ85" s="13" t="s">
        <v>109</v>
      </c>
      <c r="CK85" s="13" t="s">
        <v>117</v>
      </c>
      <c r="CL85" s="16" t="s">
        <v>109</v>
      </c>
      <c r="CM85" s="16" t="s">
        <v>117</v>
      </c>
      <c r="CN85" s="13" t="s">
        <v>117</v>
      </c>
      <c r="CO85" s="16" t="s">
        <v>117</v>
      </c>
      <c r="CP85" s="13" t="s">
        <v>117</v>
      </c>
      <c r="CQ85" s="16" t="s">
        <v>116</v>
      </c>
      <c r="CR85" s="13" t="s">
        <v>116</v>
      </c>
      <c r="CS85" s="16" t="s">
        <v>116</v>
      </c>
      <c r="CT85" s="16" t="s">
        <v>117</v>
      </c>
      <c r="CU85" s="13" t="s">
        <v>116</v>
      </c>
      <c r="CV85" s="16" t="s">
        <v>116</v>
      </c>
      <c r="CW85" s="17" t="s">
        <v>110</v>
      </c>
    </row>
    <row r="86" ht="22.5" customHeight="1">
      <c r="A86" s="6">
        <v>46004.49347728009</v>
      </c>
      <c r="B86" s="7" t="s">
        <v>257</v>
      </c>
      <c r="C86" s="7" t="s">
        <v>102</v>
      </c>
      <c r="D86" s="8">
        <v>26.0</v>
      </c>
      <c r="E86" s="7" t="s">
        <v>122</v>
      </c>
      <c r="F86" s="7" t="s">
        <v>258</v>
      </c>
      <c r="G86" s="7" t="s">
        <v>115</v>
      </c>
      <c r="H86" s="7" t="s">
        <v>115</v>
      </c>
      <c r="I86" s="7" t="s">
        <v>106</v>
      </c>
      <c r="J86" s="7" t="s">
        <v>115</v>
      </c>
      <c r="K86" s="7" t="s">
        <v>115</v>
      </c>
      <c r="L86" s="7" t="s">
        <v>106</v>
      </c>
      <c r="M86" s="7" t="s">
        <v>115</v>
      </c>
      <c r="N86" s="7" t="s">
        <v>115</v>
      </c>
      <c r="O86" s="7" t="s">
        <v>115</v>
      </c>
      <c r="P86" s="7" t="s">
        <v>106</v>
      </c>
      <c r="Q86" s="7" t="s">
        <v>106</v>
      </c>
      <c r="R86" s="7" t="s">
        <v>115</v>
      </c>
      <c r="S86" s="7" t="s">
        <v>107</v>
      </c>
      <c r="T86" s="7" t="s">
        <v>115</v>
      </c>
      <c r="U86" s="7" t="s">
        <v>115</v>
      </c>
      <c r="V86" s="7" t="s">
        <v>115</v>
      </c>
      <c r="W86" s="7" t="s">
        <v>106</v>
      </c>
      <c r="X86" s="7" t="s">
        <v>106</v>
      </c>
      <c r="Y86" s="7" t="s">
        <v>115</v>
      </c>
      <c r="Z86" s="7" t="s">
        <v>115</v>
      </c>
      <c r="AA86" s="7" t="s">
        <v>115</v>
      </c>
      <c r="AB86" s="7" t="s">
        <v>107</v>
      </c>
      <c r="AC86" s="7" t="s">
        <v>108</v>
      </c>
      <c r="AD86" s="7" t="s">
        <v>108</v>
      </c>
      <c r="AE86" s="7" t="s">
        <v>115</v>
      </c>
      <c r="AF86" s="7" t="s">
        <v>107</v>
      </c>
      <c r="AG86" s="7" t="s">
        <v>108</v>
      </c>
      <c r="AH86" s="7" t="s">
        <v>108</v>
      </c>
      <c r="AI86" s="7" t="s">
        <v>105</v>
      </c>
      <c r="AJ86" s="7" t="s">
        <v>108</v>
      </c>
      <c r="AK86" s="7" t="s">
        <v>106</v>
      </c>
      <c r="AL86" s="7" t="s">
        <v>115</v>
      </c>
      <c r="AM86" s="7" t="s">
        <v>108</v>
      </c>
      <c r="AN86" s="9" t="s">
        <v>108</v>
      </c>
      <c r="AO86" s="7" t="s">
        <v>115</v>
      </c>
      <c r="AP86" s="7" t="s">
        <v>106</v>
      </c>
      <c r="AQ86" s="7" t="s">
        <v>115</v>
      </c>
      <c r="AR86" s="7" t="s">
        <v>106</v>
      </c>
      <c r="AS86" s="7" t="s">
        <v>106</v>
      </c>
      <c r="AT86" s="7" t="s">
        <v>115</v>
      </c>
      <c r="AU86" s="7" t="s">
        <v>106</v>
      </c>
      <c r="AV86" s="7" t="s">
        <v>106</v>
      </c>
      <c r="AW86" s="7" t="s">
        <v>115</v>
      </c>
      <c r="AX86" s="7" t="s">
        <v>106</v>
      </c>
      <c r="AY86" s="7" t="s">
        <v>106</v>
      </c>
      <c r="AZ86" s="7" t="s">
        <v>115</v>
      </c>
      <c r="BA86" s="7" t="s">
        <v>115</v>
      </c>
      <c r="BB86" s="7" t="s">
        <v>106</v>
      </c>
      <c r="BC86" s="7" t="s">
        <v>115</v>
      </c>
      <c r="BD86" s="7" t="s">
        <v>106</v>
      </c>
      <c r="BE86" s="7" t="s">
        <v>107</v>
      </c>
      <c r="BF86" s="7" t="s">
        <v>107</v>
      </c>
      <c r="BG86" s="7" t="s">
        <v>107</v>
      </c>
      <c r="BH86" s="7" t="s">
        <v>107</v>
      </c>
      <c r="BI86" s="7" t="s">
        <v>108</v>
      </c>
      <c r="BJ86" s="7" t="s">
        <v>107</v>
      </c>
      <c r="BK86" s="7" t="s">
        <v>107</v>
      </c>
      <c r="BL86" s="7" t="s">
        <v>107</v>
      </c>
      <c r="BM86" s="7" t="s">
        <v>107</v>
      </c>
      <c r="BN86" s="7" t="s">
        <v>107</v>
      </c>
      <c r="BO86" s="7" t="s">
        <v>107</v>
      </c>
      <c r="BP86" s="7" t="s">
        <v>107</v>
      </c>
      <c r="BQ86" s="7" t="s">
        <v>107</v>
      </c>
      <c r="BR86" s="7" t="s">
        <v>108</v>
      </c>
      <c r="BS86" s="7" t="s">
        <v>107</v>
      </c>
      <c r="BT86" s="7" t="s">
        <v>107</v>
      </c>
      <c r="BU86" s="7" t="s">
        <v>108</v>
      </c>
      <c r="BV86" s="7" t="s">
        <v>108</v>
      </c>
      <c r="BW86" s="7" t="s">
        <v>108</v>
      </c>
      <c r="BX86" s="9" t="s">
        <v>107</v>
      </c>
      <c r="BY86" s="7" t="s">
        <v>115</v>
      </c>
      <c r="BZ86" s="7" t="s">
        <v>115</v>
      </c>
      <c r="CA86" s="7" t="s">
        <v>106</v>
      </c>
      <c r="CB86" s="7" t="s">
        <v>106</v>
      </c>
      <c r="CC86" s="9" t="s">
        <v>115</v>
      </c>
      <c r="CD86" s="10" t="s">
        <v>116</v>
      </c>
      <c r="CE86" s="7" t="s">
        <v>117</v>
      </c>
      <c r="CF86" s="10" t="s">
        <v>110</v>
      </c>
      <c r="CG86" s="7" t="s">
        <v>117</v>
      </c>
      <c r="CH86" s="10" t="s">
        <v>116</v>
      </c>
      <c r="CI86" s="7" t="s">
        <v>109</v>
      </c>
      <c r="CJ86" s="7" t="s">
        <v>117</v>
      </c>
      <c r="CK86" s="7" t="s">
        <v>117</v>
      </c>
      <c r="CL86" s="10" t="s">
        <v>110</v>
      </c>
      <c r="CM86" s="10" t="s">
        <v>116</v>
      </c>
      <c r="CN86" s="7" t="s">
        <v>111</v>
      </c>
      <c r="CO86" s="10" t="s">
        <v>117</v>
      </c>
      <c r="CP86" s="7" t="s">
        <v>109</v>
      </c>
      <c r="CQ86" s="10" t="s">
        <v>116</v>
      </c>
      <c r="CR86" s="7" t="s">
        <v>117</v>
      </c>
      <c r="CS86" s="10" t="s">
        <v>110</v>
      </c>
      <c r="CT86" s="10" t="s">
        <v>110</v>
      </c>
      <c r="CU86" s="7" t="s">
        <v>117</v>
      </c>
      <c r="CV86" s="10" t="s">
        <v>110</v>
      </c>
      <c r="CW86" s="11" t="s">
        <v>117</v>
      </c>
    </row>
    <row r="87" ht="22.5" customHeight="1">
      <c r="A87" s="12">
        <v>46004.4939399537</v>
      </c>
      <c r="B87" s="13" t="s">
        <v>259</v>
      </c>
      <c r="C87" s="13" t="s">
        <v>102</v>
      </c>
      <c r="D87" s="14">
        <v>28.0</v>
      </c>
      <c r="E87" s="13" t="s">
        <v>113</v>
      </c>
      <c r="F87" s="13" t="s">
        <v>260</v>
      </c>
      <c r="G87" s="13" t="s">
        <v>115</v>
      </c>
      <c r="H87" s="13" t="s">
        <v>115</v>
      </c>
      <c r="I87" s="13" t="s">
        <v>106</v>
      </c>
      <c r="J87" s="13" t="s">
        <v>115</v>
      </c>
      <c r="K87" s="13" t="s">
        <v>106</v>
      </c>
      <c r="L87" s="13" t="s">
        <v>115</v>
      </c>
      <c r="M87" s="13" t="s">
        <v>106</v>
      </c>
      <c r="N87" s="13" t="s">
        <v>115</v>
      </c>
      <c r="O87" s="13" t="s">
        <v>106</v>
      </c>
      <c r="P87" s="13" t="s">
        <v>115</v>
      </c>
      <c r="Q87" s="13" t="s">
        <v>106</v>
      </c>
      <c r="R87" s="13" t="s">
        <v>106</v>
      </c>
      <c r="S87" s="13" t="s">
        <v>115</v>
      </c>
      <c r="T87" s="13" t="s">
        <v>106</v>
      </c>
      <c r="U87" s="13" t="s">
        <v>115</v>
      </c>
      <c r="V87" s="13" t="s">
        <v>115</v>
      </c>
      <c r="W87" s="13" t="s">
        <v>106</v>
      </c>
      <c r="X87" s="13" t="s">
        <v>106</v>
      </c>
      <c r="Y87" s="13" t="s">
        <v>115</v>
      </c>
      <c r="Z87" s="13" t="s">
        <v>106</v>
      </c>
      <c r="AA87" s="13" t="s">
        <v>115</v>
      </c>
      <c r="AB87" s="13" t="s">
        <v>106</v>
      </c>
      <c r="AC87" s="13" t="s">
        <v>115</v>
      </c>
      <c r="AD87" s="13" t="s">
        <v>106</v>
      </c>
      <c r="AE87" s="13" t="s">
        <v>115</v>
      </c>
      <c r="AF87" s="13" t="s">
        <v>106</v>
      </c>
      <c r="AG87" s="13" t="s">
        <v>106</v>
      </c>
      <c r="AH87" s="13" t="s">
        <v>115</v>
      </c>
      <c r="AI87" s="13" t="s">
        <v>106</v>
      </c>
      <c r="AJ87" s="13" t="s">
        <v>115</v>
      </c>
      <c r="AK87" s="13" t="s">
        <v>115</v>
      </c>
      <c r="AL87" s="13" t="s">
        <v>106</v>
      </c>
      <c r="AM87" s="13" t="s">
        <v>115</v>
      </c>
      <c r="AN87" s="15" t="s">
        <v>106</v>
      </c>
      <c r="AO87" s="13" t="s">
        <v>115</v>
      </c>
      <c r="AP87" s="13" t="s">
        <v>106</v>
      </c>
      <c r="AQ87" s="13" t="s">
        <v>115</v>
      </c>
      <c r="AR87" s="13" t="s">
        <v>115</v>
      </c>
      <c r="AS87" s="13" t="s">
        <v>106</v>
      </c>
      <c r="AT87" s="13" t="s">
        <v>115</v>
      </c>
      <c r="AU87" s="13" t="s">
        <v>106</v>
      </c>
      <c r="AV87" s="13" t="s">
        <v>115</v>
      </c>
      <c r="AW87" s="13" t="s">
        <v>106</v>
      </c>
      <c r="AX87" s="13" t="s">
        <v>106</v>
      </c>
      <c r="AY87" s="13" t="s">
        <v>115</v>
      </c>
      <c r="AZ87" s="13" t="s">
        <v>106</v>
      </c>
      <c r="BA87" s="13" t="s">
        <v>115</v>
      </c>
      <c r="BB87" s="13" t="s">
        <v>106</v>
      </c>
      <c r="BC87" s="13" t="s">
        <v>115</v>
      </c>
      <c r="BD87" s="13" t="s">
        <v>106</v>
      </c>
      <c r="BE87" s="13" t="s">
        <v>108</v>
      </c>
      <c r="BF87" s="13" t="s">
        <v>107</v>
      </c>
      <c r="BG87" s="13" t="s">
        <v>108</v>
      </c>
      <c r="BH87" s="13" t="s">
        <v>107</v>
      </c>
      <c r="BI87" s="13" t="s">
        <v>107</v>
      </c>
      <c r="BJ87" s="13" t="s">
        <v>108</v>
      </c>
      <c r="BK87" s="13" t="s">
        <v>107</v>
      </c>
      <c r="BL87" s="13" t="s">
        <v>107</v>
      </c>
      <c r="BM87" s="13" t="s">
        <v>108</v>
      </c>
      <c r="BN87" s="13" t="s">
        <v>107</v>
      </c>
      <c r="BO87" s="13" t="s">
        <v>108</v>
      </c>
      <c r="BP87" s="13" t="s">
        <v>107</v>
      </c>
      <c r="BQ87" s="13" t="s">
        <v>108</v>
      </c>
      <c r="BR87" s="13" t="s">
        <v>107</v>
      </c>
      <c r="BS87" s="13" t="s">
        <v>107</v>
      </c>
      <c r="BT87" s="13" t="s">
        <v>108</v>
      </c>
      <c r="BU87" s="13" t="s">
        <v>107</v>
      </c>
      <c r="BV87" s="13" t="s">
        <v>108</v>
      </c>
      <c r="BW87" s="13" t="s">
        <v>108</v>
      </c>
      <c r="BX87" s="15" t="s">
        <v>107</v>
      </c>
      <c r="BY87" s="13" t="s">
        <v>106</v>
      </c>
      <c r="BZ87" s="13" t="s">
        <v>115</v>
      </c>
      <c r="CA87" s="13" t="s">
        <v>105</v>
      </c>
      <c r="CB87" s="13" t="s">
        <v>106</v>
      </c>
      <c r="CC87" s="15" t="s">
        <v>105</v>
      </c>
      <c r="CD87" s="16" t="s">
        <v>110</v>
      </c>
      <c r="CE87" s="13" t="s">
        <v>117</v>
      </c>
      <c r="CF87" s="16" t="s">
        <v>116</v>
      </c>
      <c r="CG87" s="13" t="s">
        <v>109</v>
      </c>
      <c r="CH87" s="16" t="s">
        <v>116</v>
      </c>
      <c r="CI87" s="13" t="s">
        <v>117</v>
      </c>
      <c r="CJ87" s="13" t="s">
        <v>111</v>
      </c>
      <c r="CK87" s="13" t="s">
        <v>117</v>
      </c>
      <c r="CL87" s="16" t="s">
        <v>110</v>
      </c>
      <c r="CM87" s="16" t="s">
        <v>116</v>
      </c>
      <c r="CN87" s="13" t="s">
        <v>109</v>
      </c>
      <c r="CO87" s="16" t="s">
        <v>110</v>
      </c>
      <c r="CP87" s="13" t="s">
        <v>117</v>
      </c>
      <c r="CQ87" s="16" t="s">
        <v>110</v>
      </c>
      <c r="CR87" s="13" t="s">
        <v>117</v>
      </c>
      <c r="CS87" s="16" t="s">
        <v>116</v>
      </c>
      <c r="CT87" s="16" t="s">
        <v>110</v>
      </c>
      <c r="CU87" s="13" t="s">
        <v>117</v>
      </c>
      <c r="CV87" s="16" t="s">
        <v>110</v>
      </c>
      <c r="CW87" s="17" t="s">
        <v>109</v>
      </c>
    </row>
    <row r="88" ht="22.5" customHeight="1">
      <c r="A88" s="6">
        <v>46004.494099247684</v>
      </c>
      <c r="B88" s="7" t="s">
        <v>261</v>
      </c>
      <c r="C88" s="7" t="s">
        <v>119</v>
      </c>
      <c r="D88" s="8">
        <v>18.0</v>
      </c>
      <c r="E88" s="7" t="s">
        <v>122</v>
      </c>
      <c r="F88" s="7" t="s">
        <v>241</v>
      </c>
      <c r="G88" s="7" t="s">
        <v>108</v>
      </c>
      <c r="H88" s="7" t="s">
        <v>106</v>
      </c>
      <c r="I88" s="7" t="s">
        <v>106</v>
      </c>
      <c r="J88" s="7" t="s">
        <v>108</v>
      </c>
      <c r="K88" s="7" t="s">
        <v>105</v>
      </c>
      <c r="L88" s="7" t="s">
        <v>115</v>
      </c>
      <c r="M88" s="7" t="s">
        <v>105</v>
      </c>
      <c r="N88" s="7" t="s">
        <v>107</v>
      </c>
      <c r="O88" s="7" t="s">
        <v>105</v>
      </c>
      <c r="P88" s="7" t="s">
        <v>115</v>
      </c>
      <c r="Q88" s="7" t="s">
        <v>115</v>
      </c>
      <c r="R88" s="7" t="s">
        <v>108</v>
      </c>
      <c r="S88" s="7" t="s">
        <v>108</v>
      </c>
      <c r="T88" s="7" t="s">
        <v>108</v>
      </c>
      <c r="U88" s="7" t="s">
        <v>115</v>
      </c>
      <c r="V88" s="7" t="s">
        <v>106</v>
      </c>
      <c r="W88" s="7" t="s">
        <v>106</v>
      </c>
      <c r="X88" s="7" t="s">
        <v>115</v>
      </c>
      <c r="Y88" s="7" t="s">
        <v>108</v>
      </c>
      <c r="Z88" s="7" t="s">
        <v>108</v>
      </c>
      <c r="AA88" s="7" t="s">
        <v>107</v>
      </c>
      <c r="AB88" s="7" t="s">
        <v>115</v>
      </c>
      <c r="AC88" s="7" t="s">
        <v>106</v>
      </c>
      <c r="AD88" s="7" t="s">
        <v>106</v>
      </c>
      <c r="AE88" s="7" t="s">
        <v>107</v>
      </c>
      <c r="AF88" s="7" t="s">
        <v>108</v>
      </c>
      <c r="AG88" s="7" t="s">
        <v>106</v>
      </c>
      <c r="AH88" s="7" t="s">
        <v>106</v>
      </c>
      <c r="AI88" s="7" t="s">
        <v>115</v>
      </c>
      <c r="AJ88" s="7" t="s">
        <v>108</v>
      </c>
      <c r="AK88" s="7" t="s">
        <v>106</v>
      </c>
      <c r="AL88" s="7" t="s">
        <v>115</v>
      </c>
      <c r="AM88" s="7" t="s">
        <v>115</v>
      </c>
      <c r="AN88" s="9" t="s">
        <v>106</v>
      </c>
      <c r="AO88" s="7" t="s">
        <v>115</v>
      </c>
      <c r="AP88" s="7" t="s">
        <v>108</v>
      </c>
      <c r="AQ88" s="7" t="s">
        <v>106</v>
      </c>
      <c r="AR88" s="7" t="s">
        <v>115</v>
      </c>
      <c r="AS88" s="7" t="s">
        <v>115</v>
      </c>
      <c r="AT88" s="7" t="s">
        <v>106</v>
      </c>
      <c r="AU88" s="7" t="s">
        <v>108</v>
      </c>
      <c r="AV88" s="7" t="s">
        <v>115</v>
      </c>
      <c r="AW88" s="7" t="s">
        <v>115</v>
      </c>
      <c r="AX88" s="7" t="s">
        <v>115</v>
      </c>
      <c r="AY88" s="7" t="s">
        <v>108</v>
      </c>
      <c r="AZ88" s="7" t="s">
        <v>108</v>
      </c>
      <c r="BA88" s="7" t="s">
        <v>115</v>
      </c>
      <c r="BB88" s="7" t="s">
        <v>106</v>
      </c>
      <c r="BC88" s="7" t="s">
        <v>106</v>
      </c>
      <c r="BD88" s="7" t="s">
        <v>107</v>
      </c>
      <c r="BE88" s="7" t="s">
        <v>115</v>
      </c>
      <c r="BF88" s="7" t="s">
        <v>108</v>
      </c>
      <c r="BG88" s="7" t="s">
        <v>106</v>
      </c>
      <c r="BH88" s="7" t="s">
        <v>106</v>
      </c>
      <c r="BI88" s="7" t="s">
        <v>115</v>
      </c>
      <c r="BJ88" s="7" t="s">
        <v>106</v>
      </c>
      <c r="BK88" s="7" t="s">
        <v>106</v>
      </c>
      <c r="BL88" s="7" t="s">
        <v>108</v>
      </c>
      <c r="BM88" s="7" t="s">
        <v>107</v>
      </c>
      <c r="BN88" s="7" t="s">
        <v>106</v>
      </c>
      <c r="BO88" s="7" t="s">
        <v>106</v>
      </c>
      <c r="BP88" s="7" t="s">
        <v>115</v>
      </c>
      <c r="BQ88" s="7" t="s">
        <v>106</v>
      </c>
      <c r="BR88" s="7" t="s">
        <v>106</v>
      </c>
      <c r="BS88" s="7" t="s">
        <v>107</v>
      </c>
      <c r="BT88" s="7" t="s">
        <v>106</v>
      </c>
      <c r="BU88" s="7" t="s">
        <v>106</v>
      </c>
      <c r="BV88" s="7" t="s">
        <v>106</v>
      </c>
      <c r="BW88" s="7" t="s">
        <v>115</v>
      </c>
      <c r="BX88" s="9" t="s">
        <v>106</v>
      </c>
      <c r="BY88" s="7" t="s">
        <v>107</v>
      </c>
      <c r="BZ88" s="7" t="s">
        <v>106</v>
      </c>
      <c r="CA88" s="7" t="s">
        <v>106</v>
      </c>
      <c r="CB88" s="7" t="s">
        <v>115</v>
      </c>
      <c r="CC88" s="9" t="s">
        <v>115</v>
      </c>
      <c r="CD88" s="10" t="s">
        <v>111</v>
      </c>
      <c r="CE88" s="7" t="s">
        <v>117</v>
      </c>
      <c r="CF88" s="10" t="s">
        <v>117</v>
      </c>
      <c r="CG88" s="7" t="s">
        <v>111</v>
      </c>
      <c r="CH88" s="10" t="s">
        <v>109</v>
      </c>
      <c r="CI88" s="7" t="s">
        <v>116</v>
      </c>
      <c r="CJ88" s="7" t="s">
        <v>111</v>
      </c>
      <c r="CK88" s="7" t="s">
        <v>117</v>
      </c>
      <c r="CL88" s="10" t="s">
        <v>110</v>
      </c>
      <c r="CM88" s="10" t="s">
        <v>111</v>
      </c>
      <c r="CN88" s="7" t="s">
        <v>117</v>
      </c>
      <c r="CO88" s="10" t="s">
        <v>116</v>
      </c>
      <c r="CP88" s="7" t="s">
        <v>110</v>
      </c>
      <c r="CQ88" s="10" t="s">
        <v>117</v>
      </c>
      <c r="CR88" s="7" t="s">
        <v>109</v>
      </c>
      <c r="CS88" s="10" t="s">
        <v>110</v>
      </c>
      <c r="CT88" s="10" t="s">
        <v>110</v>
      </c>
      <c r="CU88" s="7" t="s">
        <v>117</v>
      </c>
      <c r="CV88" s="10" t="s">
        <v>116</v>
      </c>
      <c r="CW88" s="11" t="s">
        <v>110</v>
      </c>
    </row>
    <row r="89" ht="22.5" customHeight="1">
      <c r="A89" s="12">
        <v>46004.49432732639</v>
      </c>
      <c r="B89" s="13" t="s">
        <v>262</v>
      </c>
      <c r="C89" s="13" t="s">
        <v>119</v>
      </c>
      <c r="D89" s="14">
        <v>22.0</v>
      </c>
      <c r="E89" s="13" t="s">
        <v>113</v>
      </c>
      <c r="F89" s="13" t="s">
        <v>251</v>
      </c>
      <c r="G89" s="13" t="s">
        <v>108</v>
      </c>
      <c r="H89" s="13" t="s">
        <v>106</v>
      </c>
      <c r="I89" s="13" t="s">
        <v>108</v>
      </c>
      <c r="J89" s="13" t="s">
        <v>106</v>
      </c>
      <c r="K89" s="13" t="s">
        <v>106</v>
      </c>
      <c r="L89" s="13" t="s">
        <v>108</v>
      </c>
      <c r="M89" s="13" t="s">
        <v>105</v>
      </c>
      <c r="N89" s="13" t="s">
        <v>108</v>
      </c>
      <c r="O89" s="13" t="s">
        <v>107</v>
      </c>
      <c r="P89" s="13" t="s">
        <v>107</v>
      </c>
      <c r="Q89" s="13" t="s">
        <v>106</v>
      </c>
      <c r="R89" s="13" t="s">
        <v>105</v>
      </c>
      <c r="S89" s="13" t="s">
        <v>107</v>
      </c>
      <c r="T89" s="13" t="s">
        <v>115</v>
      </c>
      <c r="U89" s="13" t="s">
        <v>106</v>
      </c>
      <c r="V89" s="13" t="s">
        <v>106</v>
      </c>
      <c r="W89" s="13" t="s">
        <v>115</v>
      </c>
      <c r="X89" s="13" t="s">
        <v>106</v>
      </c>
      <c r="Y89" s="13" t="s">
        <v>106</v>
      </c>
      <c r="Z89" s="13" t="s">
        <v>106</v>
      </c>
      <c r="AA89" s="13" t="s">
        <v>106</v>
      </c>
      <c r="AB89" s="13" t="s">
        <v>107</v>
      </c>
      <c r="AC89" s="13" t="s">
        <v>105</v>
      </c>
      <c r="AD89" s="13" t="s">
        <v>107</v>
      </c>
      <c r="AE89" s="13" t="s">
        <v>105</v>
      </c>
      <c r="AF89" s="13" t="s">
        <v>107</v>
      </c>
      <c r="AG89" s="13" t="s">
        <v>108</v>
      </c>
      <c r="AH89" s="13" t="s">
        <v>107</v>
      </c>
      <c r="AI89" s="13" t="s">
        <v>105</v>
      </c>
      <c r="AJ89" s="13" t="s">
        <v>107</v>
      </c>
      <c r="AK89" s="13" t="s">
        <v>105</v>
      </c>
      <c r="AL89" s="13" t="s">
        <v>105</v>
      </c>
      <c r="AM89" s="13" t="s">
        <v>106</v>
      </c>
      <c r="AN89" s="15" t="s">
        <v>105</v>
      </c>
      <c r="AO89" s="13" t="s">
        <v>115</v>
      </c>
      <c r="AP89" s="13" t="s">
        <v>106</v>
      </c>
      <c r="AQ89" s="13" t="s">
        <v>115</v>
      </c>
      <c r="AR89" s="13" t="s">
        <v>106</v>
      </c>
      <c r="AS89" s="13" t="s">
        <v>115</v>
      </c>
      <c r="AT89" s="13" t="s">
        <v>115</v>
      </c>
      <c r="AU89" s="13" t="s">
        <v>106</v>
      </c>
      <c r="AV89" s="13" t="s">
        <v>106</v>
      </c>
      <c r="AW89" s="13" t="s">
        <v>106</v>
      </c>
      <c r="AX89" s="13" t="s">
        <v>115</v>
      </c>
      <c r="AY89" s="13" t="s">
        <v>115</v>
      </c>
      <c r="AZ89" s="13" t="s">
        <v>115</v>
      </c>
      <c r="BA89" s="13" t="s">
        <v>115</v>
      </c>
      <c r="BB89" s="13" t="s">
        <v>115</v>
      </c>
      <c r="BC89" s="13" t="s">
        <v>115</v>
      </c>
      <c r="BD89" s="13" t="s">
        <v>106</v>
      </c>
      <c r="BE89" s="13" t="s">
        <v>107</v>
      </c>
      <c r="BF89" s="13" t="s">
        <v>108</v>
      </c>
      <c r="BG89" s="13" t="s">
        <v>108</v>
      </c>
      <c r="BH89" s="13" t="s">
        <v>108</v>
      </c>
      <c r="BI89" s="13" t="s">
        <v>108</v>
      </c>
      <c r="BJ89" s="13" t="s">
        <v>108</v>
      </c>
      <c r="BK89" s="13" t="s">
        <v>107</v>
      </c>
      <c r="BL89" s="13" t="s">
        <v>107</v>
      </c>
      <c r="BM89" s="13" t="s">
        <v>108</v>
      </c>
      <c r="BN89" s="13" t="s">
        <v>107</v>
      </c>
      <c r="BO89" s="13" t="s">
        <v>108</v>
      </c>
      <c r="BP89" s="13" t="s">
        <v>107</v>
      </c>
      <c r="BQ89" s="13" t="s">
        <v>107</v>
      </c>
      <c r="BR89" s="13" t="s">
        <v>107</v>
      </c>
      <c r="BS89" s="13" t="s">
        <v>107</v>
      </c>
      <c r="BT89" s="13" t="s">
        <v>107</v>
      </c>
      <c r="BU89" s="13" t="s">
        <v>107</v>
      </c>
      <c r="BV89" s="13" t="s">
        <v>107</v>
      </c>
      <c r="BW89" s="13" t="s">
        <v>107</v>
      </c>
      <c r="BX89" s="15" t="s">
        <v>107</v>
      </c>
      <c r="BY89" s="13" t="s">
        <v>106</v>
      </c>
      <c r="BZ89" s="13" t="s">
        <v>106</v>
      </c>
      <c r="CA89" s="13" t="s">
        <v>106</v>
      </c>
      <c r="CB89" s="13" t="s">
        <v>106</v>
      </c>
      <c r="CC89" s="15" t="s">
        <v>106</v>
      </c>
      <c r="CD89" s="16" t="s">
        <v>116</v>
      </c>
      <c r="CE89" s="13" t="s">
        <v>109</v>
      </c>
      <c r="CF89" s="16" t="s">
        <v>116</v>
      </c>
      <c r="CG89" s="13" t="s">
        <v>110</v>
      </c>
      <c r="CH89" s="16" t="s">
        <v>116</v>
      </c>
      <c r="CI89" s="13" t="s">
        <v>109</v>
      </c>
      <c r="CJ89" s="13" t="s">
        <v>110</v>
      </c>
      <c r="CK89" s="13" t="s">
        <v>109</v>
      </c>
      <c r="CL89" s="16" t="s">
        <v>116</v>
      </c>
      <c r="CM89" s="16" t="s">
        <v>110</v>
      </c>
      <c r="CN89" s="13" t="s">
        <v>109</v>
      </c>
      <c r="CO89" s="16" t="s">
        <v>110</v>
      </c>
      <c r="CP89" s="13" t="s">
        <v>117</v>
      </c>
      <c r="CQ89" s="16" t="s">
        <v>110</v>
      </c>
      <c r="CR89" s="13" t="s">
        <v>110</v>
      </c>
      <c r="CS89" s="16" t="s">
        <v>116</v>
      </c>
      <c r="CT89" s="16" t="s">
        <v>110</v>
      </c>
      <c r="CU89" s="13" t="s">
        <v>117</v>
      </c>
      <c r="CV89" s="16" t="s">
        <v>116</v>
      </c>
      <c r="CW89" s="17" t="s">
        <v>110</v>
      </c>
    </row>
    <row r="90" ht="22.5" customHeight="1">
      <c r="A90" s="6">
        <v>46004.49505994213</v>
      </c>
      <c r="B90" s="7" t="s">
        <v>263</v>
      </c>
      <c r="C90" s="7" t="s">
        <v>119</v>
      </c>
      <c r="D90" s="8">
        <v>19.0</v>
      </c>
      <c r="E90" s="7" t="s">
        <v>122</v>
      </c>
      <c r="F90" s="7" t="s">
        <v>264</v>
      </c>
      <c r="G90" s="7" t="s">
        <v>106</v>
      </c>
      <c r="H90" s="7" t="s">
        <v>108</v>
      </c>
      <c r="I90" s="7" t="s">
        <v>106</v>
      </c>
      <c r="J90" s="7" t="s">
        <v>108</v>
      </c>
      <c r="K90" s="7" t="s">
        <v>106</v>
      </c>
      <c r="L90" s="7" t="s">
        <v>115</v>
      </c>
      <c r="M90" s="7" t="s">
        <v>115</v>
      </c>
      <c r="N90" s="7" t="s">
        <v>115</v>
      </c>
      <c r="O90" s="7" t="s">
        <v>105</v>
      </c>
      <c r="P90" s="7" t="s">
        <v>106</v>
      </c>
      <c r="Q90" s="7" t="s">
        <v>108</v>
      </c>
      <c r="R90" s="7" t="s">
        <v>108</v>
      </c>
      <c r="S90" s="7" t="s">
        <v>115</v>
      </c>
      <c r="T90" s="7" t="s">
        <v>106</v>
      </c>
      <c r="U90" s="7" t="s">
        <v>107</v>
      </c>
      <c r="V90" s="7" t="s">
        <v>105</v>
      </c>
      <c r="W90" s="7" t="s">
        <v>106</v>
      </c>
      <c r="X90" s="7" t="s">
        <v>115</v>
      </c>
      <c r="Y90" s="7" t="s">
        <v>105</v>
      </c>
      <c r="Z90" s="7" t="s">
        <v>106</v>
      </c>
      <c r="AA90" s="7" t="s">
        <v>115</v>
      </c>
      <c r="AB90" s="7" t="s">
        <v>115</v>
      </c>
      <c r="AC90" s="7" t="s">
        <v>108</v>
      </c>
      <c r="AD90" s="7" t="s">
        <v>106</v>
      </c>
      <c r="AE90" s="7" t="s">
        <v>106</v>
      </c>
      <c r="AF90" s="7" t="s">
        <v>108</v>
      </c>
      <c r="AG90" s="7" t="s">
        <v>105</v>
      </c>
      <c r="AH90" s="7" t="s">
        <v>107</v>
      </c>
      <c r="AI90" s="7" t="s">
        <v>107</v>
      </c>
      <c r="AJ90" s="7" t="s">
        <v>108</v>
      </c>
      <c r="AK90" s="7" t="s">
        <v>105</v>
      </c>
      <c r="AL90" s="7" t="s">
        <v>106</v>
      </c>
      <c r="AM90" s="7" t="s">
        <v>105</v>
      </c>
      <c r="AN90" s="9" t="s">
        <v>115</v>
      </c>
      <c r="AO90" s="7" t="s">
        <v>115</v>
      </c>
      <c r="AP90" s="7" t="s">
        <v>106</v>
      </c>
      <c r="AQ90" s="7" t="s">
        <v>107</v>
      </c>
      <c r="AR90" s="7" t="s">
        <v>106</v>
      </c>
      <c r="AS90" s="7" t="s">
        <v>108</v>
      </c>
      <c r="AT90" s="7" t="s">
        <v>115</v>
      </c>
      <c r="AU90" s="7" t="s">
        <v>106</v>
      </c>
      <c r="AV90" s="7" t="s">
        <v>106</v>
      </c>
      <c r="AW90" s="7" t="s">
        <v>106</v>
      </c>
      <c r="AX90" s="7" t="s">
        <v>108</v>
      </c>
      <c r="AY90" s="7" t="s">
        <v>108</v>
      </c>
      <c r="AZ90" s="7" t="s">
        <v>115</v>
      </c>
      <c r="BA90" s="7" t="s">
        <v>106</v>
      </c>
      <c r="BB90" s="7" t="s">
        <v>115</v>
      </c>
      <c r="BC90" s="7" t="s">
        <v>106</v>
      </c>
      <c r="BD90" s="7" t="s">
        <v>106</v>
      </c>
      <c r="BE90" s="7" t="s">
        <v>106</v>
      </c>
      <c r="BF90" s="7" t="s">
        <v>106</v>
      </c>
      <c r="BG90" s="7" t="s">
        <v>115</v>
      </c>
      <c r="BH90" s="7" t="s">
        <v>108</v>
      </c>
      <c r="BI90" s="7" t="s">
        <v>108</v>
      </c>
      <c r="BJ90" s="7" t="s">
        <v>107</v>
      </c>
      <c r="BK90" s="7" t="s">
        <v>115</v>
      </c>
      <c r="BL90" s="7" t="s">
        <v>115</v>
      </c>
      <c r="BM90" s="7" t="s">
        <v>106</v>
      </c>
      <c r="BN90" s="7" t="s">
        <v>115</v>
      </c>
      <c r="BO90" s="7" t="s">
        <v>115</v>
      </c>
      <c r="BP90" s="7" t="s">
        <v>106</v>
      </c>
      <c r="BQ90" s="7" t="s">
        <v>115</v>
      </c>
      <c r="BR90" s="7" t="s">
        <v>107</v>
      </c>
      <c r="BS90" s="7" t="s">
        <v>115</v>
      </c>
      <c r="BT90" s="7" t="s">
        <v>106</v>
      </c>
      <c r="BU90" s="7" t="s">
        <v>106</v>
      </c>
      <c r="BV90" s="7" t="s">
        <v>115</v>
      </c>
      <c r="BW90" s="7" t="s">
        <v>106</v>
      </c>
      <c r="BX90" s="9" t="s">
        <v>106</v>
      </c>
      <c r="BY90" s="7" t="s">
        <v>107</v>
      </c>
      <c r="BZ90" s="7" t="s">
        <v>105</v>
      </c>
      <c r="CA90" s="7" t="s">
        <v>115</v>
      </c>
      <c r="CB90" s="7" t="s">
        <v>108</v>
      </c>
      <c r="CC90" s="9" t="s">
        <v>108</v>
      </c>
      <c r="CD90" s="10" t="s">
        <v>111</v>
      </c>
      <c r="CE90" s="7" t="s">
        <v>109</v>
      </c>
      <c r="CF90" s="10" t="s">
        <v>116</v>
      </c>
      <c r="CG90" s="7" t="s">
        <v>117</v>
      </c>
      <c r="CH90" s="10" t="s">
        <v>110</v>
      </c>
      <c r="CI90" s="7" t="s">
        <v>117</v>
      </c>
      <c r="CJ90" s="7" t="s">
        <v>116</v>
      </c>
      <c r="CK90" s="7" t="s">
        <v>116</v>
      </c>
      <c r="CL90" s="10" t="s">
        <v>116</v>
      </c>
      <c r="CM90" s="10" t="s">
        <v>110</v>
      </c>
      <c r="CN90" s="7" t="s">
        <v>116</v>
      </c>
      <c r="CO90" s="10" t="s">
        <v>117</v>
      </c>
      <c r="CP90" s="7" t="s">
        <v>117</v>
      </c>
      <c r="CQ90" s="10" t="s">
        <v>109</v>
      </c>
      <c r="CR90" s="7" t="s">
        <v>116</v>
      </c>
      <c r="CS90" s="10" t="s">
        <v>116</v>
      </c>
      <c r="CT90" s="10" t="s">
        <v>110</v>
      </c>
      <c r="CU90" s="7" t="s">
        <v>110</v>
      </c>
      <c r="CV90" s="10" t="s">
        <v>117</v>
      </c>
      <c r="CW90" s="11" t="s">
        <v>110</v>
      </c>
    </row>
    <row r="91" ht="22.5" customHeight="1">
      <c r="A91" s="12">
        <v>46004.49558346065</v>
      </c>
      <c r="B91" s="13" t="s">
        <v>265</v>
      </c>
      <c r="C91" s="13" t="s">
        <v>102</v>
      </c>
      <c r="D91" s="14">
        <v>20.0</v>
      </c>
      <c r="E91" s="13" t="s">
        <v>122</v>
      </c>
      <c r="F91" s="13" t="s">
        <v>266</v>
      </c>
      <c r="G91" s="13" t="s">
        <v>115</v>
      </c>
      <c r="H91" s="13" t="s">
        <v>115</v>
      </c>
      <c r="I91" s="13" t="s">
        <v>115</v>
      </c>
      <c r="J91" s="13" t="s">
        <v>115</v>
      </c>
      <c r="K91" s="13" t="s">
        <v>115</v>
      </c>
      <c r="L91" s="13" t="s">
        <v>115</v>
      </c>
      <c r="M91" s="13" t="s">
        <v>115</v>
      </c>
      <c r="N91" s="13" t="s">
        <v>115</v>
      </c>
      <c r="O91" s="13" t="s">
        <v>115</v>
      </c>
      <c r="P91" s="13" t="s">
        <v>115</v>
      </c>
      <c r="Q91" s="13" t="s">
        <v>115</v>
      </c>
      <c r="R91" s="13" t="s">
        <v>106</v>
      </c>
      <c r="S91" s="13" t="s">
        <v>108</v>
      </c>
      <c r="T91" s="13" t="s">
        <v>115</v>
      </c>
      <c r="U91" s="13" t="s">
        <v>115</v>
      </c>
      <c r="V91" s="13" t="s">
        <v>115</v>
      </c>
      <c r="W91" s="13" t="s">
        <v>115</v>
      </c>
      <c r="X91" s="13" t="s">
        <v>115</v>
      </c>
      <c r="Y91" s="13" t="s">
        <v>106</v>
      </c>
      <c r="Z91" s="13" t="s">
        <v>115</v>
      </c>
      <c r="AA91" s="13" t="s">
        <v>115</v>
      </c>
      <c r="AB91" s="13" t="s">
        <v>107</v>
      </c>
      <c r="AC91" s="13" t="s">
        <v>107</v>
      </c>
      <c r="AD91" s="13" t="s">
        <v>107</v>
      </c>
      <c r="AE91" s="13" t="s">
        <v>115</v>
      </c>
      <c r="AF91" s="13" t="s">
        <v>108</v>
      </c>
      <c r="AG91" s="13" t="s">
        <v>107</v>
      </c>
      <c r="AH91" s="13" t="s">
        <v>107</v>
      </c>
      <c r="AI91" s="13" t="s">
        <v>105</v>
      </c>
      <c r="AJ91" s="13" t="s">
        <v>107</v>
      </c>
      <c r="AK91" s="13" t="s">
        <v>115</v>
      </c>
      <c r="AL91" s="13" t="s">
        <v>115</v>
      </c>
      <c r="AM91" s="13" t="s">
        <v>105</v>
      </c>
      <c r="AN91" s="15" t="s">
        <v>108</v>
      </c>
      <c r="AO91" s="13" t="s">
        <v>106</v>
      </c>
      <c r="AP91" s="13" t="s">
        <v>106</v>
      </c>
      <c r="AQ91" s="13" t="s">
        <v>106</v>
      </c>
      <c r="AR91" s="13" t="s">
        <v>115</v>
      </c>
      <c r="AS91" s="13" t="s">
        <v>106</v>
      </c>
      <c r="AT91" s="13" t="s">
        <v>106</v>
      </c>
      <c r="AU91" s="13" t="s">
        <v>106</v>
      </c>
      <c r="AV91" s="13" t="s">
        <v>115</v>
      </c>
      <c r="AW91" s="13" t="s">
        <v>106</v>
      </c>
      <c r="AX91" s="13" t="s">
        <v>115</v>
      </c>
      <c r="AY91" s="13" t="s">
        <v>115</v>
      </c>
      <c r="AZ91" s="13" t="s">
        <v>106</v>
      </c>
      <c r="BA91" s="13" t="s">
        <v>115</v>
      </c>
      <c r="BB91" s="13" t="s">
        <v>106</v>
      </c>
      <c r="BC91" s="13" t="s">
        <v>106</v>
      </c>
      <c r="BD91" s="13" t="s">
        <v>106</v>
      </c>
      <c r="BE91" s="13" t="s">
        <v>107</v>
      </c>
      <c r="BF91" s="13" t="s">
        <v>107</v>
      </c>
      <c r="BG91" s="13" t="s">
        <v>108</v>
      </c>
      <c r="BH91" s="13" t="s">
        <v>107</v>
      </c>
      <c r="BI91" s="13" t="s">
        <v>108</v>
      </c>
      <c r="BJ91" s="13" t="s">
        <v>107</v>
      </c>
      <c r="BK91" s="13" t="s">
        <v>107</v>
      </c>
      <c r="BL91" s="13" t="s">
        <v>107</v>
      </c>
      <c r="BM91" s="13" t="s">
        <v>107</v>
      </c>
      <c r="BN91" s="13" t="s">
        <v>107</v>
      </c>
      <c r="BO91" s="13" t="s">
        <v>107</v>
      </c>
      <c r="BP91" s="13" t="s">
        <v>107</v>
      </c>
      <c r="BQ91" s="13" t="s">
        <v>107</v>
      </c>
      <c r="BR91" s="13" t="s">
        <v>108</v>
      </c>
      <c r="BS91" s="13" t="s">
        <v>107</v>
      </c>
      <c r="BT91" s="13" t="s">
        <v>108</v>
      </c>
      <c r="BU91" s="13" t="s">
        <v>107</v>
      </c>
      <c r="BV91" s="13" t="s">
        <v>107</v>
      </c>
      <c r="BW91" s="13" t="s">
        <v>107</v>
      </c>
      <c r="BX91" s="15" t="s">
        <v>108</v>
      </c>
      <c r="BY91" s="13" t="s">
        <v>115</v>
      </c>
      <c r="BZ91" s="13" t="s">
        <v>115</v>
      </c>
      <c r="CA91" s="13" t="s">
        <v>115</v>
      </c>
      <c r="CB91" s="13" t="s">
        <v>106</v>
      </c>
      <c r="CC91" s="15" t="s">
        <v>115</v>
      </c>
      <c r="CD91" s="16" t="s">
        <v>116</v>
      </c>
      <c r="CE91" s="13" t="s">
        <v>117</v>
      </c>
      <c r="CF91" s="16" t="s">
        <v>110</v>
      </c>
      <c r="CG91" s="13" t="s">
        <v>111</v>
      </c>
      <c r="CH91" s="16" t="s">
        <v>110</v>
      </c>
      <c r="CI91" s="13" t="s">
        <v>117</v>
      </c>
      <c r="CJ91" s="13" t="s">
        <v>117</v>
      </c>
      <c r="CK91" s="13" t="s">
        <v>111</v>
      </c>
      <c r="CL91" s="16" t="s">
        <v>116</v>
      </c>
      <c r="CM91" s="16" t="s">
        <v>116</v>
      </c>
      <c r="CN91" s="13" t="s">
        <v>117</v>
      </c>
      <c r="CO91" s="16" t="s">
        <v>117</v>
      </c>
      <c r="CP91" s="13" t="s">
        <v>110</v>
      </c>
      <c r="CQ91" s="16" t="s">
        <v>110</v>
      </c>
      <c r="CR91" s="13" t="s">
        <v>117</v>
      </c>
      <c r="CS91" s="16" t="s">
        <v>116</v>
      </c>
      <c r="CT91" s="16" t="s">
        <v>110</v>
      </c>
      <c r="CU91" s="13" t="s">
        <v>111</v>
      </c>
      <c r="CV91" s="16" t="s">
        <v>116</v>
      </c>
      <c r="CW91" s="17" t="s">
        <v>111</v>
      </c>
    </row>
    <row r="92" ht="22.5" customHeight="1">
      <c r="A92" s="6">
        <v>46004.49592230324</v>
      </c>
      <c r="B92" s="7" t="s">
        <v>267</v>
      </c>
      <c r="C92" s="7" t="s">
        <v>119</v>
      </c>
      <c r="D92" s="8">
        <v>21.0</v>
      </c>
      <c r="E92" s="7" t="s">
        <v>113</v>
      </c>
      <c r="F92" s="7" t="s">
        <v>268</v>
      </c>
      <c r="G92" s="7" t="s">
        <v>108</v>
      </c>
      <c r="H92" s="7" t="s">
        <v>108</v>
      </c>
      <c r="I92" s="7" t="s">
        <v>106</v>
      </c>
      <c r="J92" s="7" t="s">
        <v>106</v>
      </c>
      <c r="K92" s="7" t="s">
        <v>115</v>
      </c>
      <c r="L92" s="7" t="s">
        <v>107</v>
      </c>
      <c r="M92" s="7" t="s">
        <v>108</v>
      </c>
      <c r="N92" s="7" t="s">
        <v>105</v>
      </c>
      <c r="O92" s="7" t="s">
        <v>106</v>
      </c>
      <c r="P92" s="7" t="s">
        <v>115</v>
      </c>
      <c r="Q92" s="7" t="s">
        <v>107</v>
      </c>
      <c r="R92" s="7" t="s">
        <v>105</v>
      </c>
      <c r="S92" s="7" t="s">
        <v>115</v>
      </c>
      <c r="T92" s="7" t="s">
        <v>106</v>
      </c>
      <c r="U92" s="7" t="s">
        <v>108</v>
      </c>
      <c r="V92" s="7" t="s">
        <v>115</v>
      </c>
      <c r="W92" s="7" t="s">
        <v>106</v>
      </c>
      <c r="X92" s="7" t="s">
        <v>106</v>
      </c>
      <c r="Y92" s="7" t="s">
        <v>105</v>
      </c>
      <c r="Z92" s="7" t="s">
        <v>115</v>
      </c>
      <c r="AA92" s="7" t="s">
        <v>115</v>
      </c>
      <c r="AB92" s="7" t="s">
        <v>107</v>
      </c>
      <c r="AC92" s="7" t="s">
        <v>106</v>
      </c>
      <c r="AD92" s="7" t="s">
        <v>115</v>
      </c>
      <c r="AE92" s="7" t="s">
        <v>115</v>
      </c>
      <c r="AF92" s="7" t="s">
        <v>115</v>
      </c>
      <c r="AG92" s="7" t="s">
        <v>108</v>
      </c>
      <c r="AH92" s="7" t="s">
        <v>106</v>
      </c>
      <c r="AI92" s="7" t="s">
        <v>105</v>
      </c>
      <c r="AJ92" s="7" t="s">
        <v>105</v>
      </c>
      <c r="AK92" s="7" t="s">
        <v>106</v>
      </c>
      <c r="AL92" s="7" t="s">
        <v>115</v>
      </c>
      <c r="AM92" s="7" t="s">
        <v>115</v>
      </c>
      <c r="AN92" s="9" t="s">
        <v>105</v>
      </c>
      <c r="AO92" s="7" t="s">
        <v>115</v>
      </c>
      <c r="AP92" s="7" t="s">
        <v>106</v>
      </c>
      <c r="AQ92" s="7" t="s">
        <v>106</v>
      </c>
      <c r="AR92" s="7" t="s">
        <v>106</v>
      </c>
      <c r="AS92" s="7" t="s">
        <v>106</v>
      </c>
      <c r="AT92" s="7" t="s">
        <v>106</v>
      </c>
      <c r="AU92" s="7" t="s">
        <v>106</v>
      </c>
      <c r="AV92" s="7" t="s">
        <v>106</v>
      </c>
      <c r="AW92" s="7" t="s">
        <v>106</v>
      </c>
      <c r="AX92" s="7" t="s">
        <v>108</v>
      </c>
      <c r="AY92" s="7" t="s">
        <v>107</v>
      </c>
      <c r="AZ92" s="7" t="s">
        <v>106</v>
      </c>
      <c r="BA92" s="7" t="s">
        <v>107</v>
      </c>
      <c r="BB92" s="7" t="s">
        <v>106</v>
      </c>
      <c r="BC92" s="7" t="s">
        <v>106</v>
      </c>
      <c r="BD92" s="7" t="s">
        <v>106</v>
      </c>
      <c r="BE92" s="7" t="s">
        <v>115</v>
      </c>
      <c r="BF92" s="7" t="s">
        <v>108</v>
      </c>
      <c r="BG92" s="7" t="s">
        <v>107</v>
      </c>
      <c r="BH92" s="7" t="s">
        <v>115</v>
      </c>
      <c r="BI92" s="7" t="s">
        <v>115</v>
      </c>
      <c r="BJ92" s="7" t="s">
        <v>106</v>
      </c>
      <c r="BK92" s="7" t="s">
        <v>115</v>
      </c>
      <c r="BL92" s="7" t="s">
        <v>106</v>
      </c>
      <c r="BM92" s="7" t="s">
        <v>108</v>
      </c>
      <c r="BN92" s="7" t="s">
        <v>107</v>
      </c>
      <c r="BO92" s="7" t="s">
        <v>106</v>
      </c>
      <c r="BP92" s="7" t="s">
        <v>107</v>
      </c>
      <c r="BQ92" s="7" t="s">
        <v>106</v>
      </c>
      <c r="BR92" s="7" t="s">
        <v>106</v>
      </c>
      <c r="BS92" s="7" t="s">
        <v>106</v>
      </c>
      <c r="BT92" s="7" t="s">
        <v>106</v>
      </c>
      <c r="BU92" s="7" t="s">
        <v>106</v>
      </c>
      <c r="BV92" s="7" t="s">
        <v>106</v>
      </c>
      <c r="BW92" s="7" t="s">
        <v>106</v>
      </c>
      <c r="BX92" s="9" t="s">
        <v>106</v>
      </c>
      <c r="BY92" s="7" t="s">
        <v>107</v>
      </c>
      <c r="BZ92" s="7" t="s">
        <v>106</v>
      </c>
      <c r="CA92" s="7" t="s">
        <v>115</v>
      </c>
      <c r="CB92" s="7" t="s">
        <v>115</v>
      </c>
      <c r="CC92" s="9" t="s">
        <v>106</v>
      </c>
      <c r="CD92" s="10" t="s">
        <v>109</v>
      </c>
      <c r="CE92" s="7" t="s">
        <v>116</v>
      </c>
      <c r="CF92" s="10" t="s">
        <v>117</v>
      </c>
      <c r="CG92" s="7" t="s">
        <v>109</v>
      </c>
      <c r="CH92" s="10" t="s">
        <v>109</v>
      </c>
      <c r="CI92" s="7" t="s">
        <v>116</v>
      </c>
      <c r="CJ92" s="7" t="s">
        <v>111</v>
      </c>
      <c r="CK92" s="7" t="s">
        <v>117</v>
      </c>
      <c r="CL92" s="10" t="s">
        <v>117</v>
      </c>
      <c r="CM92" s="10" t="s">
        <v>117</v>
      </c>
      <c r="CN92" s="7" t="s">
        <v>111</v>
      </c>
      <c r="CO92" s="10" t="s">
        <v>116</v>
      </c>
      <c r="CP92" s="7" t="s">
        <v>110</v>
      </c>
      <c r="CQ92" s="10" t="s">
        <v>117</v>
      </c>
      <c r="CR92" s="7" t="s">
        <v>110</v>
      </c>
      <c r="CS92" s="10" t="s">
        <v>116</v>
      </c>
      <c r="CT92" s="10" t="s">
        <v>116</v>
      </c>
      <c r="CU92" s="7" t="s">
        <v>111</v>
      </c>
      <c r="CV92" s="10" t="s">
        <v>110</v>
      </c>
      <c r="CW92" s="11" t="s">
        <v>110</v>
      </c>
    </row>
    <row r="93" ht="22.5" customHeight="1">
      <c r="A93" s="12">
        <v>46004.49681773148</v>
      </c>
      <c r="B93" s="13" t="s">
        <v>269</v>
      </c>
      <c r="C93" s="13" t="s">
        <v>119</v>
      </c>
      <c r="D93" s="14">
        <v>21.0</v>
      </c>
      <c r="E93" s="13" t="s">
        <v>113</v>
      </c>
      <c r="F93" s="13" t="s">
        <v>216</v>
      </c>
      <c r="G93" s="13" t="s">
        <v>108</v>
      </c>
      <c r="H93" s="13" t="s">
        <v>105</v>
      </c>
      <c r="I93" s="13" t="s">
        <v>106</v>
      </c>
      <c r="J93" s="13" t="s">
        <v>106</v>
      </c>
      <c r="K93" s="13" t="s">
        <v>107</v>
      </c>
      <c r="L93" s="13" t="s">
        <v>105</v>
      </c>
      <c r="M93" s="13" t="s">
        <v>106</v>
      </c>
      <c r="N93" s="13" t="s">
        <v>115</v>
      </c>
      <c r="O93" s="13" t="s">
        <v>106</v>
      </c>
      <c r="P93" s="13" t="s">
        <v>107</v>
      </c>
      <c r="Q93" s="13" t="s">
        <v>108</v>
      </c>
      <c r="R93" s="13" t="s">
        <v>106</v>
      </c>
      <c r="S93" s="13" t="s">
        <v>115</v>
      </c>
      <c r="T93" s="13" t="s">
        <v>107</v>
      </c>
      <c r="U93" s="13" t="s">
        <v>105</v>
      </c>
      <c r="V93" s="13" t="s">
        <v>106</v>
      </c>
      <c r="W93" s="13" t="s">
        <v>106</v>
      </c>
      <c r="X93" s="13" t="s">
        <v>108</v>
      </c>
      <c r="Y93" s="13" t="s">
        <v>106</v>
      </c>
      <c r="Z93" s="13" t="s">
        <v>106</v>
      </c>
      <c r="AA93" s="13" t="s">
        <v>105</v>
      </c>
      <c r="AB93" s="13" t="s">
        <v>115</v>
      </c>
      <c r="AC93" s="13" t="s">
        <v>115</v>
      </c>
      <c r="AD93" s="13" t="s">
        <v>107</v>
      </c>
      <c r="AE93" s="13" t="s">
        <v>107</v>
      </c>
      <c r="AF93" s="13" t="s">
        <v>106</v>
      </c>
      <c r="AG93" s="13" t="s">
        <v>115</v>
      </c>
      <c r="AH93" s="13" t="s">
        <v>115</v>
      </c>
      <c r="AI93" s="13" t="s">
        <v>107</v>
      </c>
      <c r="AJ93" s="13" t="s">
        <v>105</v>
      </c>
      <c r="AK93" s="13" t="s">
        <v>108</v>
      </c>
      <c r="AL93" s="13" t="s">
        <v>107</v>
      </c>
      <c r="AM93" s="13" t="s">
        <v>107</v>
      </c>
      <c r="AN93" s="15" t="s">
        <v>115</v>
      </c>
      <c r="AO93" s="13" t="s">
        <v>115</v>
      </c>
      <c r="AP93" s="13" t="s">
        <v>108</v>
      </c>
      <c r="AQ93" s="13" t="s">
        <v>115</v>
      </c>
      <c r="AR93" s="13" t="s">
        <v>106</v>
      </c>
      <c r="AS93" s="13" t="s">
        <v>106</v>
      </c>
      <c r="AT93" s="13" t="s">
        <v>106</v>
      </c>
      <c r="AU93" s="13" t="s">
        <v>106</v>
      </c>
      <c r="AV93" s="13" t="s">
        <v>106</v>
      </c>
      <c r="AW93" s="13" t="s">
        <v>106</v>
      </c>
      <c r="AX93" s="13" t="s">
        <v>115</v>
      </c>
      <c r="AY93" s="13" t="s">
        <v>115</v>
      </c>
      <c r="AZ93" s="13" t="s">
        <v>107</v>
      </c>
      <c r="BA93" s="13" t="s">
        <v>107</v>
      </c>
      <c r="BB93" s="13" t="s">
        <v>115</v>
      </c>
      <c r="BC93" s="13" t="s">
        <v>108</v>
      </c>
      <c r="BD93" s="13" t="s">
        <v>108</v>
      </c>
      <c r="BE93" s="13" t="s">
        <v>108</v>
      </c>
      <c r="BF93" s="13" t="s">
        <v>115</v>
      </c>
      <c r="BG93" s="13" t="s">
        <v>106</v>
      </c>
      <c r="BH93" s="13" t="s">
        <v>106</v>
      </c>
      <c r="BI93" s="13" t="s">
        <v>115</v>
      </c>
      <c r="BJ93" s="13" t="s">
        <v>115</v>
      </c>
      <c r="BK93" s="13" t="s">
        <v>108</v>
      </c>
      <c r="BL93" s="13" t="s">
        <v>108</v>
      </c>
      <c r="BM93" s="13" t="s">
        <v>115</v>
      </c>
      <c r="BN93" s="13" t="s">
        <v>106</v>
      </c>
      <c r="BO93" s="13" t="s">
        <v>106</v>
      </c>
      <c r="BP93" s="13" t="s">
        <v>106</v>
      </c>
      <c r="BQ93" s="13" t="s">
        <v>108</v>
      </c>
      <c r="BR93" s="13" t="s">
        <v>115</v>
      </c>
      <c r="BS93" s="13" t="s">
        <v>106</v>
      </c>
      <c r="BT93" s="13" t="s">
        <v>106</v>
      </c>
      <c r="BU93" s="13" t="s">
        <v>108</v>
      </c>
      <c r="BV93" s="13" t="s">
        <v>107</v>
      </c>
      <c r="BW93" s="13" t="s">
        <v>106</v>
      </c>
      <c r="BX93" s="15" t="s">
        <v>106</v>
      </c>
      <c r="BY93" s="13" t="s">
        <v>108</v>
      </c>
      <c r="BZ93" s="13" t="s">
        <v>106</v>
      </c>
      <c r="CA93" s="13" t="s">
        <v>107</v>
      </c>
      <c r="CB93" s="13" t="s">
        <v>105</v>
      </c>
      <c r="CC93" s="15" t="s">
        <v>106</v>
      </c>
      <c r="CD93" s="16" t="s">
        <v>111</v>
      </c>
      <c r="CE93" s="13" t="s">
        <v>117</v>
      </c>
      <c r="CF93" s="16" t="s">
        <v>109</v>
      </c>
      <c r="CG93" s="13" t="s">
        <v>111</v>
      </c>
      <c r="CH93" s="16" t="s">
        <v>110</v>
      </c>
      <c r="CI93" s="13" t="s">
        <v>116</v>
      </c>
      <c r="CJ93" s="13" t="s">
        <v>116</v>
      </c>
      <c r="CK93" s="13" t="s">
        <v>116</v>
      </c>
      <c r="CL93" s="16" t="s">
        <v>110</v>
      </c>
      <c r="CM93" s="16" t="s">
        <v>116</v>
      </c>
      <c r="CN93" s="13" t="s">
        <v>117</v>
      </c>
      <c r="CO93" s="16" t="s">
        <v>109</v>
      </c>
      <c r="CP93" s="13" t="s">
        <v>111</v>
      </c>
      <c r="CQ93" s="16" t="s">
        <v>110</v>
      </c>
      <c r="CR93" s="13" t="s">
        <v>110</v>
      </c>
      <c r="CS93" s="16" t="s">
        <v>110</v>
      </c>
      <c r="CT93" s="16" t="s">
        <v>109</v>
      </c>
      <c r="CU93" s="13" t="s">
        <v>117</v>
      </c>
      <c r="CV93" s="16" t="s">
        <v>110</v>
      </c>
      <c r="CW93" s="17" t="s">
        <v>116</v>
      </c>
    </row>
    <row r="94" ht="22.5" customHeight="1">
      <c r="A94" s="6">
        <v>46004.49740577546</v>
      </c>
      <c r="B94" s="7" t="s">
        <v>270</v>
      </c>
      <c r="C94" s="7" t="s">
        <v>102</v>
      </c>
      <c r="D94" s="8">
        <v>25.0</v>
      </c>
      <c r="E94" s="7" t="s">
        <v>122</v>
      </c>
      <c r="F94" s="7" t="s">
        <v>271</v>
      </c>
      <c r="G94" s="7" t="s">
        <v>106</v>
      </c>
      <c r="H94" s="7" t="s">
        <v>115</v>
      </c>
      <c r="I94" s="7" t="s">
        <v>115</v>
      </c>
      <c r="J94" s="7" t="s">
        <v>106</v>
      </c>
      <c r="K94" s="7" t="s">
        <v>115</v>
      </c>
      <c r="L94" s="7" t="s">
        <v>106</v>
      </c>
      <c r="M94" s="7" t="s">
        <v>106</v>
      </c>
      <c r="N94" s="7" t="s">
        <v>115</v>
      </c>
      <c r="O94" s="7" t="s">
        <v>106</v>
      </c>
      <c r="P94" s="7" t="s">
        <v>115</v>
      </c>
      <c r="Q94" s="7" t="s">
        <v>115</v>
      </c>
      <c r="R94" s="7" t="s">
        <v>115</v>
      </c>
      <c r="S94" s="7" t="s">
        <v>105</v>
      </c>
      <c r="T94" s="7" t="s">
        <v>115</v>
      </c>
      <c r="U94" s="7" t="s">
        <v>106</v>
      </c>
      <c r="V94" s="7" t="s">
        <v>106</v>
      </c>
      <c r="W94" s="7" t="s">
        <v>106</v>
      </c>
      <c r="X94" s="7" t="s">
        <v>115</v>
      </c>
      <c r="Y94" s="7" t="s">
        <v>106</v>
      </c>
      <c r="Z94" s="7" t="s">
        <v>106</v>
      </c>
      <c r="AA94" s="7" t="s">
        <v>115</v>
      </c>
      <c r="AB94" s="7" t="s">
        <v>106</v>
      </c>
      <c r="AC94" s="7" t="s">
        <v>115</v>
      </c>
      <c r="AD94" s="7" t="s">
        <v>108</v>
      </c>
      <c r="AE94" s="7" t="s">
        <v>115</v>
      </c>
      <c r="AF94" s="7" t="s">
        <v>106</v>
      </c>
      <c r="AG94" s="7" t="s">
        <v>106</v>
      </c>
      <c r="AH94" s="7" t="s">
        <v>106</v>
      </c>
      <c r="AI94" s="7" t="s">
        <v>115</v>
      </c>
      <c r="AJ94" s="7" t="s">
        <v>106</v>
      </c>
      <c r="AK94" s="7" t="s">
        <v>115</v>
      </c>
      <c r="AL94" s="7" t="s">
        <v>108</v>
      </c>
      <c r="AM94" s="7" t="s">
        <v>115</v>
      </c>
      <c r="AN94" s="9" t="s">
        <v>106</v>
      </c>
      <c r="AO94" s="7" t="s">
        <v>115</v>
      </c>
      <c r="AP94" s="7" t="s">
        <v>115</v>
      </c>
      <c r="AQ94" s="7" t="s">
        <v>106</v>
      </c>
      <c r="AR94" s="7" t="s">
        <v>115</v>
      </c>
      <c r="AS94" s="7" t="s">
        <v>106</v>
      </c>
      <c r="AT94" s="7" t="s">
        <v>106</v>
      </c>
      <c r="AU94" s="7" t="s">
        <v>115</v>
      </c>
      <c r="AV94" s="7" t="s">
        <v>106</v>
      </c>
      <c r="AW94" s="7" t="s">
        <v>106</v>
      </c>
      <c r="AX94" s="7" t="s">
        <v>115</v>
      </c>
      <c r="AY94" s="7" t="s">
        <v>115</v>
      </c>
      <c r="AZ94" s="7" t="s">
        <v>106</v>
      </c>
      <c r="BA94" s="7" t="s">
        <v>106</v>
      </c>
      <c r="BB94" s="7" t="s">
        <v>115</v>
      </c>
      <c r="BC94" s="7" t="s">
        <v>106</v>
      </c>
      <c r="BD94" s="7" t="s">
        <v>115</v>
      </c>
      <c r="BE94" s="7" t="s">
        <v>108</v>
      </c>
      <c r="BF94" s="7" t="s">
        <v>107</v>
      </c>
      <c r="BG94" s="7" t="s">
        <v>108</v>
      </c>
      <c r="BH94" s="7" t="s">
        <v>107</v>
      </c>
      <c r="BI94" s="7" t="s">
        <v>107</v>
      </c>
      <c r="BJ94" s="7" t="s">
        <v>108</v>
      </c>
      <c r="BK94" s="7" t="s">
        <v>107</v>
      </c>
      <c r="BL94" s="7" t="s">
        <v>107</v>
      </c>
      <c r="BM94" s="7" t="s">
        <v>108</v>
      </c>
      <c r="BN94" s="7" t="s">
        <v>107</v>
      </c>
      <c r="BO94" s="7" t="s">
        <v>107</v>
      </c>
      <c r="BP94" s="7" t="s">
        <v>108</v>
      </c>
      <c r="BQ94" s="7" t="s">
        <v>108</v>
      </c>
      <c r="BR94" s="7" t="s">
        <v>107</v>
      </c>
      <c r="BS94" s="7" t="s">
        <v>108</v>
      </c>
      <c r="BT94" s="7" t="s">
        <v>108</v>
      </c>
      <c r="BU94" s="7" t="s">
        <v>107</v>
      </c>
      <c r="BV94" s="7" t="s">
        <v>107</v>
      </c>
      <c r="BW94" s="7" t="s">
        <v>108</v>
      </c>
      <c r="BX94" s="9" t="s">
        <v>107</v>
      </c>
      <c r="BY94" s="7" t="s">
        <v>106</v>
      </c>
      <c r="BZ94" s="7" t="s">
        <v>115</v>
      </c>
      <c r="CA94" s="7" t="s">
        <v>106</v>
      </c>
      <c r="CB94" s="7" t="s">
        <v>106</v>
      </c>
      <c r="CC94" s="9" t="s">
        <v>115</v>
      </c>
      <c r="CD94" s="10" t="s">
        <v>110</v>
      </c>
      <c r="CE94" s="7" t="s">
        <v>117</v>
      </c>
      <c r="CF94" s="10" t="s">
        <v>110</v>
      </c>
      <c r="CG94" s="7" t="s">
        <v>109</v>
      </c>
      <c r="CH94" s="10" t="s">
        <v>110</v>
      </c>
      <c r="CI94" s="7" t="s">
        <v>117</v>
      </c>
      <c r="CJ94" s="7" t="s">
        <v>117</v>
      </c>
      <c r="CK94" s="7" t="s">
        <v>111</v>
      </c>
      <c r="CL94" s="10" t="s">
        <v>116</v>
      </c>
      <c r="CM94" s="10" t="s">
        <v>116</v>
      </c>
      <c r="CN94" s="7" t="s">
        <v>117</v>
      </c>
      <c r="CO94" s="10" t="s">
        <v>109</v>
      </c>
      <c r="CP94" s="7" t="s">
        <v>109</v>
      </c>
      <c r="CQ94" s="10" t="s">
        <v>110</v>
      </c>
      <c r="CR94" s="7" t="s">
        <v>109</v>
      </c>
      <c r="CS94" s="10" t="s">
        <v>110</v>
      </c>
      <c r="CT94" s="10" t="s">
        <v>116</v>
      </c>
      <c r="CU94" s="7" t="s">
        <v>117</v>
      </c>
      <c r="CV94" s="10" t="s">
        <v>116</v>
      </c>
      <c r="CW94" s="11" t="s">
        <v>109</v>
      </c>
    </row>
    <row r="95" ht="22.5" customHeight="1">
      <c r="A95" s="12">
        <v>46004.50219025463</v>
      </c>
      <c r="B95" s="13" t="s">
        <v>272</v>
      </c>
      <c r="C95" s="13" t="s">
        <v>102</v>
      </c>
      <c r="D95" s="14">
        <v>20.0</v>
      </c>
      <c r="E95" s="13" t="s">
        <v>113</v>
      </c>
      <c r="F95" s="13" t="s">
        <v>125</v>
      </c>
      <c r="G95" s="13" t="s">
        <v>115</v>
      </c>
      <c r="H95" s="13" t="s">
        <v>106</v>
      </c>
      <c r="I95" s="13" t="s">
        <v>115</v>
      </c>
      <c r="J95" s="13" t="s">
        <v>106</v>
      </c>
      <c r="K95" s="13" t="s">
        <v>115</v>
      </c>
      <c r="L95" s="13" t="s">
        <v>115</v>
      </c>
      <c r="M95" s="13" t="s">
        <v>115</v>
      </c>
      <c r="N95" s="13" t="s">
        <v>106</v>
      </c>
      <c r="O95" s="13" t="s">
        <v>115</v>
      </c>
      <c r="P95" s="13" t="s">
        <v>115</v>
      </c>
      <c r="Q95" s="13" t="s">
        <v>106</v>
      </c>
      <c r="R95" s="13" t="s">
        <v>115</v>
      </c>
      <c r="S95" s="13" t="s">
        <v>106</v>
      </c>
      <c r="T95" s="13" t="s">
        <v>106</v>
      </c>
      <c r="U95" s="13" t="s">
        <v>105</v>
      </c>
      <c r="V95" s="13" t="s">
        <v>115</v>
      </c>
      <c r="W95" s="13" t="s">
        <v>105</v>
      </c>
      <c r="X95" s="13" t="s">
        <v>106</v>
      </c>
      <c r="Y95" s="13" t="s">
        <v>115</v>
      </c>
      <c r="Z95" s="13" t="s">
        <v>115</v>
      </c>
      <c r="AA95" s="13" t="s">
        <v>106</v>
      </c>
      <c r="AB95" s="13" t="s">
        <v>106</v>
      </c>
      <c r="AC95" s="13" t="s">
        <v>115</v>
      </c>
      <c r="AD95" s="13" t="s">
        <v>106</v>
      </c>
      <c r="AE95" s="13" t="s">
        <v>115</v>
      </c>
      <c r="AF95" s="13" t="s">
        <v>115</v>
      </c>
      <c r="AG95" s="13" t="s">
        <v>106</v>
      </c>
      <c r="AH95" s="13" t="s">
        <v>115</v>
      </c>
      <c r="AI95" s="13" t="s">
        <v>106</v>
      </c>
      <c r="AJ95" s="13" t="s">
        <v>106</v>
      </c>
      <c r="AK95" s="13" t="s">
        <v>115</v>
      </c>
      <c r="AL95" s="13" t="s">
        <v>108</v>
      </c>
      <c r="AM95" s="13" t="s">
        <v>115</v>
      </c>
      <c r="AN95" s="15" t="s">
        <v>115</v>
      </c>
      <c r="AO95" s="13" t="s">
        <v>106</v>
      </c>
      <c r="AP95" s="13" t="s">
        <v>106</v>
      </c>
      <c r="AQ95" s="13" t="s">
        <v>115</v>
      </c>
      <c r="AR95" s="13" t="s">
        <v>115</v>
      </c>
      <c r="AS95" s="13" t="s">
        <v>106</v>
      </c>
      <c r="AT95" s="13" t="s">
        <v>115</v>
      </c>
      <c r="AU95" s="13" t="s">
        <v>106</v>
      </c>
      <c r="AV95" s="13" t="s">
        <v>106</v>
      </c>
      <c r="AW95" s="13" t="s">
        <v>115</v>
      </c>
      <c r="AX95" s="13" t="s">
        <v>115</v>
      </c>
      <c r="AY95" s="13" t="s">
        <v>115</v>
      </c>
      <c r="AZ95" s="13" t="s">
        <v>106</v>
      </c>
      <c r="BA95" s="13" t="s">
        <v>106</v>
      </c>
      <c r="BB95" s="13" t="s">
        <v>115</v>
      </c>
      <c r="BC95" s="13" t="s">
        <v>115</v>
      </c>
      <c r="BD95" s="13" t="s">
        <v>106</v>
      </c>
      <c r="BE95" s="13" t="s">
        <v>108</v>
      </c>
      <c r="BF95" s="13" t="s">
        <v>107</v>
      </c>
      <c r="BG95" s="13" t="s">
        <v>108</v>
      </c>
      <c r="BH95" s="13" t="s">
        <v>108</v>
      </c>
      <c r="BI95" s="13" t="s">
        <v>107</v>
      </c>
      <c r="BJ95" s="13" t="s">
        <v>107</v>
      </c>
      <c r="BK95" s="13" t="s">
        <v>108</v>
      </c>
      <c r="BL95" s="13" t="s">
        <v>107</v>
      </c>
      <c r="BM95" s="13" t="s">
        <v>108</v>
      </c>
      <c r="BN95" s="13" t="s">
        <v>108</v>
      </c>
      <c r="BO95" s="13" t="s">
        <v>107</v>
      </c>
      <c r="BP95" s="13" t="s">
        <v>107</v>
      </c>
      <c r="BQ95" s="13" t="s">
        <v>108</v>
      </c>
      <c r="BR95" s="13" t="s">
        <v>107</v>
      </c>
      <c r="BS95" s="13" t="s">
        <v>107</v>
      </c>
      <c r="BT95" s="13" t="s">
        <v>108</v>
      </c>
      <c r="BU95" s="13" t="s">
        <v>107</v>
      </c>
      <c r="BV95" s="13" t="s">
        <v>107</v>
      </c>
      <c r="BW95" s="13" t="s">
        <v>108</v>
      </c>
      <c r="BX95" s="15" t="s">
        <v>108</v>
      </c>
      <c r="BY95" s="13" t="s">
        <v>115</v>
      </c>
      <c r="BZ95" s="13" t="s">
        <v>106</v>
      </c>
      <c r="CA95" s="13" t="s">
        <v>115</v>
      </c>
      <c r="CB95" s="13" t="s">
        <v>106</v>
      </c>
      <c r="CC95" s="15" t="s">
        <v>106</v>
      </c>
      <c r="CD95" s="16" t="s">
        <v>116</v>
      </c>
      <c r="CE95" s="13" t="s">
        <v>109</v>
      </c>
      <c r="CF95" s="16" t="s">
        <v>110</v>
      </c>
      <c r="CG95" s="13" t="s">
        <v>110</v>
      </c>
      <c r="CH95" s="16" t="s">
        <v>116</v>
      </c>
      <c r="CI95" s="13" t="s">
        <v>117</v>
      </c>
      <c r="CJ95" s="13" t="s">
        <v>109</v>
      </c>
      <c r="CK95" s="13" t="s">
        <v>117</v>
      </c>
      <c r="CL95" s="16" t="s">
        <v>110</v>
      </c>
      <c r="CM95" s="16" t="s">
        <v>110</v>
      </c>
      <c r="CN95" s="13" t="s">
        <v>109</v>
      </c>
      <c r="CO95" s="16" t="s">
        <v>110</v>
      </c>
      <c r="CP95" s="13" t="s">
        <v>109</v>
      </c>
      <c r="CQ95" s="16" t="s">
        <v>116</v>
      </c>
      <c r="CR95" s="13" t="s">
        <v>110</v>
      </c>
      <c r="CS95" s="16" t="s">
        <v>116</v>
      </c>
      <c r="CT95" s="16" t="s">
        <v>110</v>
      </c>
      <c r="CU95" s="13" t="s">
        <v>109</v>
      </c>
      <c r="CV95" s="16" t="s">
        <v>110</v>
      </c>
      <c r="CW95" s="17" t="s">
        <v>109</v>
      </c>
    </row>
    <row r="96" ht="22.5" customHeight="1">
      <c r="A96" s="6">
        <v>46004.50688526621</v>
      </c>
      <c r="B96" s="7" t="s">
        <v>273</v>
      </c>
      <c r="C96" s="7" t="s">
        <v>102</v>
      </c>
      <c r="D96" s="8">
        <v>18.0</v>
      </c>
      <c r="E96" s="7" t="s">
        <v>122</v>
      </c>
      <c r="F96" s="7" t="s">
        <v>274</v>
      </c>
      <c r="G96" s="7" t="s">
        <v>106</v>
      </c>
      <c r="H96" s="7" t="s">
        <v>115</v>
      </c>
      <c r="I96" s="7" t="s">
        <v>106</v>
      </c>
      <c r="J96" s="7" t="s">
        <v>106</v>
      </c>
      <c r="K96" s="7" t="s">
        <v>115</v>
      </c>
      <c r="L96" s="7" t="s">
        <v>106</v>
      </c>
      <c r="M96" s="7" t="s">
        <v>106</v>
      </c>
      <c r="N96" s="7" t="s">
        <v>115</v>
      </c>
      <c r="O96" s="7" t="s">
        <v>106</v>
      </c>
      <c r="P96" s="7" t="s">
        <v>115</v>
      </c>
      <c r="Q96" s="7" t="s">
        <v>115</v>
      </c>
      <c r="R96" s="7" t="s">
        <v>115</v>
      </c>
      <c r="S96" s="7" t="s">
        <v>106</v>
      </c>
      <c r="T96" s="7" t="s">
        <v>115</v>
      </c>
      <c r="U96" s="7" t="s">
        <v>106</v>
      </c>
      <c r="V96" s="7" t="s">
        <v>115</v>
      </c>
      <c r="W96" s="7" t="s">
        <v>106</v>
      </c>
      <c r="X96" s="7" t="s">
        <v>115</v>
      </c>
      <c r="Y96" s="7" t="s">
        <v>115</v>
      </c>
      <c r="Z96" s="7" t="s">
        <v>115</v>
      </c>
      <c r="AA96" s="7" t="s">
        <v>106</v>
      </c>
      <c r="AB96" s="7" t="s">
        <v>106</v>
      </c>
      <c r="AC96" s="7" t="s">
        <v>115</v>
      </c>
      <c r="AD96" s="7" t="s">
        <v>106</v>
      </c>
      <c r="AE96" s="7" t="s">
        <v>115</v>
      </c>
      <c r="AF96" s="7" t="s">
        <v>115</v>
      </c>
      <c r="AG96" s="7" t="s">
        <v>106</v>
      </c>
      <c r="AH96" s="7" t="s">
        <v>115</v>
      </c>
      <c r="AI96" s="7" t="s">
        <v>106</v>
      </c>
      <c r="AJ96" s="7" t="s">
        <v>105</v>
      </c>
      <c r="AK96" s="7" t="s">
        <v>115</v>
      </c>
      <c r="AL96" s="7" t="s">
        <v>106</v>
      </c>
      <c r="AM96" s="7" t="s">
        <v>115</v>
      </c>
      <c r="AN96" s="9" t="s">
        <v>115</v>
      </c>
      <c r="AO96" s="7" t="s">
        <v>106</v>
      </c>
      <c r="AP96" s="7" t="s">
        <v>115</v>
      </c>
      <c r="AQ96" s="7" t="s">
        <v>115</v>
      </c>
      <c r="AR96" s="7" t="s">
        <v>106</v>
      </c>
      <c r="AS96" s="7" t="s">
        <v>106</v>
      </c>
      <c r="AT96" s="7" t="s">
        <v>115</v>
      </c>
      <c r="AU96" s="7" t="s">
        <v>115</v>
      </c>
      <c r="AV96" s="7" t="s">
        <v>106</v>
      </c>
      <c r="AW96" s="7" t="s">
        <v>106</v>
      </c>
      <c r="AX96" s="7" t="s">
        <v>106</v>
      </c>
      <c r="AY96" s="7" t="s">
        <v>115</v>
      </c>
      <c r="AZ96" s="7" t="s">
        <v>115</v>
      </c>
      <c r="BA96" s="7" t="s">
        <v>106</v>
      </c>
      <c r="BB96" s="7" t="s">
        <v>106</v>
      </c>
      <c r="BC96" s="7" t="s">
        <v>115</v>
      </c>
      <c r="BD96" s="7" t="s">
        <v>115</v>
      </c>
      <c r="BE96" s="7" t="s">
        <v>107</v>
      </c>
      <c r="BF96" s="7" t="s">
        <v>107</v>
      </c>
      <c r="BG96" s="7" t="s">
        <v>108</v>
      </c>
      <c r="BH96" s="7" t="s">
        <v>107</v>
      </c>
      <c r="BI96" s="7" t="s">
        <v>108</v>
      </c>
      <c r="BJ96" s="7" t="s">
        <v>108</v>
      </c>
      <c r="BK96" s="7" t="s">
        <v>107</v>
      </c>
      <c r="BL96" s="7" t="s">
        <v>108</v>
      </c>
      <c r="BM96" s="7" t="s">
        <v>107</v>
      </c>
      <c r="BN96" s="7" t="s">
        <v>107</v>
      </c>
      <c r="BO96" s="7" t="s">
        <v>108</v>
      </c>
      <c r="BP96" s="7" t="s">
        <v>108</v>
      </c>
      <c r="BQ96" s="7" t="s">
        <v>107</v>
      </c>
      <c r="BR96" s="7" t="s">
        <v>108</v>
      </c>
      <c r="BS96" s="7" t="s">
        <v>107</v>
      </c>
      <c r="BT96" s="7" t="s">
        <v>108</v>
      </c>
      <c r="BU96" s="7" t="s">
        <v>107</v>
      </c>
      <c r="BV96" s="7" t="s">
        <v>108</v>
      </c>
      <c r="BW96" s="7" t="s">
        <v>108</v>
      </c>
      <c r="BX96" s="9" t="s">
        <v>107</v>
      </c>
      <c r="BY96" s="7" t="s">
        <v>105</v>
      </c>
      <c r="BZ96" s="7" t="s">
        <v>106</v>
      </c>
      <c r="CA96" s="7" t="s">
        <v>106</v>
      </c>
      <c r="CB96" s="7" t="s">
        <v>106</v>
      </c>
      <c r="CC96" s="9" t="s">
        <v>105</v>
      </c>
      <c r="CD96" s="10" t="s">
        <v>110</v>
      </c>
      <c r="CE96" s="7" t="s">
        <v>110</v>
      </c>
      <c r="CF96" s="10" t="s">
        <v>109</v>
      </c>
      <c r="CG96" s="7" t="s">
        <v>110</v>
      </c>
      <c r="CH96" s="10" t="s">
        <v>116</v>
      </c>
      <c r="CI96" s="7" t="s">
        <v>117</v>
      </c>
      <c r="CJ96" s="7" t="s">
        <v>110</v>
      </c>
      <c r="CK96" s="7" t="s">
        <v>111</v>
      </c>
      <c r="CL96" s="10" t="s">
        <v>110</v>
      </c>
      <c r="CM96" s="10" t="s">
        <v>116</v>
      </c>
      <c r="CN96" s="7" t="s">
        <v>110</v>
      </c>
      <c r="CO96" s="10" t="s">
        <v>109</v>
      </c>
      <c r="CP96" s="7" t="s">
        <v>117</v>
      </c>
      <c r="CQ96" s="10" t="s">
        <v>110</v>
      </c>
      <c r="CR96" s="7" t="s">
        <v>109</v>
      </c>
      <c r="CS96" s="10" t="s">
        <v>116</v>
      </c>
      <c r="CT96" s="10" t="s">
        <v>116</v>
      </c>
      <c r="CU96" s="7" t="s">
        <v>110</v>
      </c>
      <c r="CV96" s="10" t="s">
        <v>110</v>
      </c>
      <c r="CW96" s="11" t="s">
        <v>109</v>
      </c>
    </row>
    <row r="97" ht="22.5" customHeight="1">
      <c r="A97" s="12">
        <v>46004.512171180555</v>
      </c>
      <c r="B97" s="13" t="s">
        <v>275</v>
      </c>
      <c r="C97" s="13" t="s">
        <v>119</v>
      </c>
      <c r="D97" s="14">
        <v>20.0</v>
      </c>
      <c r="E97" s="13" t="s">
        <v>103</v>
      </c>
      <c r="F97" s="13" t="s">
        <v>276</v>
      </c>
      <c r="G97" s="13" t="s">
        <v>107</v>
      </c>
      <c r="H97" s="13" t="s">
        <v>106</v>
      </c>
      <c r="I97" s="13" t="s">
        <v>108</v>
      </c>
      <c r="J97" s="13" t="s">
        <v>105</v>
      </c>
      <c r="K97" s="13" t="s">
        <v>106</v>
      </c>
      <c r="L97" s="13" t="s">
        <v>108</v>
      </c>
      <c r="M97" s="13" t="s">
        <v>106</v>
      </c>
      <c r="N97" s="13" t="s">
        <v>106</v>
      </c>
      <c r="O97" s="13" t="s">
        <v>107</v>
      </c>
      <c r="P97" s="13" t="s">
        <v>105</v>
      </c>
      <c r="Q97" s="13" t="s">
        <v>106</v>
      </c>
      <c r="R97" s="13" t="s">
        <v>108</v>
      </c>
      <c r="S97" s="13" t="s">
        <v>106</v>
      </c>
      <c r="T97" s="13" t="s">
        <v>106</v>
      </c>
      <c r="U97" s="13" t="s">
        <v>106</v>
      </c>
      <c r="V97" s="13" t="s">
        <v>106</v>
      </c>
      <c r="W97" s="13" t="s">
        <v>106</v>
      </c>
      <c r="X97" s="13" t="s">
        <v>106</v>
      </c>
      <c r="Y97" s="13" t="s">
        <v>106</v>
      </c>
      <c r="Z97" s="13" t="s">
        <v>105</v>
      </c>
      <c r="AA97" s="13" t="s">
        <v>106</v>
      </c>
      <c r="AB97" s="13" t="s">
        <v>107</v>
      </c>
      <c r="AC97" s="13" t="s">
        <v>107</v>
      </c>
      <c r="AD97" s="13" t="s">
        <v>107</v>
      </c>
      <c r="AE97" s="13" t="s">
        <v>105</v>
      </c>
      <c r="AF97" s="13" t="s">
        <v>105</v>
      </c>
      <c r="AG97" s="13" t="s">
        <v>107</v>
      </c>
      <c r="AH97" s="13" t="s">
        <v>107</v>
      </c>
      <c r="AI97" s="13" t="s">
        <v>108</v>
      </c>
      <c r="AJ97" s="13" t="s">
        <v>107</v>
      </c>
      <c r="AK97" s="13" t="s">
        <v>106</v>
      </c>
      <c r="AL97" s="13" t="s">
        <v>106</v>
      </c>
      <c r="AM97" s="13" t="s">
        <v>107</v>
      </c>
      <c r="AN97" s="15" t="s">
        <v>108</v>
      </c>
      <c r="AO97" s="13" t="s">
        <v>106</v>
      </c>
      <c r="AP97" s="13" t="s">
        <v>106</v>
      </c>
      <c r="AQ97" s="13" t="s">
        <v>106</v>
      </c>
      <c r="AR97" s="13" t="s">
        <v>106</v>
      </c>
      <c r="AS97" s="13" t="s">
        <v>106</v>
      </c>
      <c r="AT97" s="13" t="s">
        <v>106</v>
      </c>
      <c r="AU97" s="13" t="s">
        <v>106</v>
      </c>
      <c r="AV97" s="13" t="s">
        <v>106</v>
      </c>
      <c r="AW97" s="13" t="s">
        <v>106</v>
      </c>
      <c r="AX97" s="13" t="s">
        <v>106</v>
      </c>
      <c r="AY97" s="13" t="s">
        <v>106</v>
      </c>
      <c r="AZ97" s="13" t="s">
        <v>106</v>
      </c>
      <c r="BA97" s="13" t="s">
        <v>106</v>
      </c>
      <c r="BB97" s="13" t="s">
        <v>106</v>
      </c>
      <c r="BC97" s="13" t="s">
        <v>106</v>
      </c>
      <c r="BD97" s="13" t="s">
        <v>106</v>
      </c>
      <c r="BE97" s="13" t="s">
        <v>108</v>
      </c>
      <c r="BF97" s="13" t="s">
        <v>108</v>
      </c>
      <c r="BG97" s="13" t="s">
        <v>108</v>
      </c>
      <c r="BH97" s="13" t="s">
        <v>108</v>
      </c>
      <c r="BI97" s="13" t="s">
        <v>108</v>
      </c>
      <c r="BJ97" s="13" t="s">
        <v>108</v>
      </c>
      <c r="BK97" s="13" t="s">
        <v>108</v>
      </c>
      <c r="BL97" s="13" t="s">
        <v>108</v>
      </c>
      <c r="BM97" s="13" t="s">
        <v>108</v>
      </c>
      <c r="BN97" s="13" t="s">
        <v>108</v>
      </c>
      <c r="BO97" s="13" t="s">
        <v>108</v>
      </c>
      <c r="BP97" s="13" t="s">
        <v>108</v>
      </c>
      <c r="BQ97" s="13" t="s">
        <v>108</v>
      </c>
      <c r="BR97" s="13" t="s">
        <v>108</v>
      </c>
      <c r="BS97" s="13" t="s">
        <v>108</v>
      </c>
      <c r="BT97" s="13" t="s">
        <v>108</v>
      </c>
      <c r="BU97" s="13" t="s">
        <v>108</v>
      </c>
      <c r="BV97" s="13" t="s">
        <v>108</v>
      </c>
      <c r="BW97" s="13" t="s">
        <v>108</v>
      </c>
      <c r="BX97" s="15" t="s">
        <v>108</v>
      </c>
      <c r="BY97" s="13" t="s">
        <v>106</v>
      </c>
      <c r="BZ97" s="13" t="s">
        <v>106</v>
      </c>
      <c r="CA97" s="13" t="s">
        <v>106</v>
      </c>
      <c r="CB97" s="13" t="s">
        <v>105</v>
      </c>
      <c r="CC97" s="15" t="s">
        <v>105</v>
      </c>
      <c r="CD97" s="16" t="s">
        <v>110</v>
      </c>
      <c r="CE97" s="13" t="s">
        <v>109</v>
      </c>
      <c r="CF97" s="16" t="s">
        <v>110</v>
      </c>
      <c r="CG97" s="13" t="s">
        <v>117</v>
      </c>
      <c r="CH97" s="16" t="s">
        <v>110</v>
      </c>
      <c r="CI97" s="13" t="s">
        <v>117</v>
      </c>
      <c r="CJ97" s="13" t="s">
        <v>117</v>
      </c>
      <c r="CK97" s="13" t="s">
        <v>111</v>
      </c>
      <c r="CL97" s="16" t="s">
        <v>110</v>
      </c>
      <c r="CM97" s="16" t="s">
        <v>110</v>
      </c>
      <c r="CN97" s="13" t="s">
        <v>117</v>
      </c>
      <c r="CO97" s="16" t="s">
        <v>109</v>
      </c>
      <c r="CP97" s="13" t="s">
        <v>109</v>
      </c>
      <c r="CQ97" s="16" t="s">
        <v>110</v>
      </c>
      <c r="CR97" s="13" t="s">
        <v>109</v>
      </c>
      <c r="CS97" s="16" t="s">
        <v>110</v>
      </c>
      <c r="CT97" s="16" t="s">
        <v>110</v>
      </c>
      <c r="CU97" s="13" t="s">
        <v>109</v>
      </c>
      <c r="CV97" s="16" t="s">
        <v>110</v>
      </c>
      <c r="CW97" s="17" t="s">
        <v>109</v>
      </c>
    </row>
    <row r="98" ht="22.5" customHeight="1">
      <c r="A98" s="6">
        <v>46004.51502640046</v>
      </c>
      <c r="B98" s="7" t="s">
        <v>277</v>
      </c>
      <c r="C98" s="7" t="s">
        <v>119</v>
      </c>
      <c r="D98" s="8">
        <v>22.0</v>
      </c>
      <c r="E98" s="7" t="s">
        <v>113</v>
      </c>
      <c r="F98" s="7" t="s">
        <v>125</v>
      </c>
      <c r="G98" s="7" t="s">
        <v>108</v>
      </c>
      <c r="H98" s="7" t="s">
        <v>115</v>
      </c>
      <c r="I98" s="7" t="s">
        <v>105</v>
      </c>
      <c r="J98" s="7" t="s">
        <v>106</v>
      </c>
      <c r="K98" s="7" t="s">
        <v>106</v>
      </c>
      <c r="L98" s="7" t="s">
        <v>106</v>
      </c>
      <c r="M98" s="7" t="s">
        <v>106</v>
      </c>
      <c r="N98" s="7" t="s">
        <v>106</v>
      </c>
      <c r="O98" s="7" t="s">
        <v>108</v>
      </c>
      <c r="P98" s="7" t="s">
        <v>107</v>
      </c>
      <c r="Q98" s="7" t="s">
        <v>106</v>
      </c>
      <c r="R98" s="7" t="s">
        <v>115</v>
      </c>
      <c r="S98" s="7" t="s">
        <v>105</v>
      </c>
      <c r="T98" s="7" t="s">
        <v>106</v>
      </c>
      <c r="U98" s="7" t="s">
        <v>106</v>
      </c>
      <c r="V98" s="7" t="s">
        <v>115</v>
      </c>
      <c r="W98" s="7" t="s">
        <v>106</v>
      </c>
      <c r="X98" s="7" t="s">
        <v>115</v>
      </c>
      <c r="Y98" s="7" t="s">
        <v>106</v>
      </c>
      <c r="Z98" s="7" t="s">
        <v>106</v>
      </c>
      <c r="AA98" s="7" t="s">
        <v>106</v>
      </c>
      <c r="AB98" s="7" t="s">
        <v>107</v>
      </c>
      <c r="AC98" s="7" t="s">
        <v>107</v>
      </c>
      <c r="AD98" s="7" t="s">
        <v>107</v>
      </c>
      <c r="AE98" s="7" t="s">
        <v>106</v>
      </c>
      <c r="AF98" s="7" t="s">
        <v>106</v>
      </c>
      <c r="AG98" s="7" t="s">
        <v>108</v>
      </c>
      <c r="AH98" s="7" t="s">
        <v>108</v>
      </c>
      <c r="AI98" s="7" t="s">
        <v>105</v>
      </c>
      <c r="AJ98" s="7" t="s">
        <v>107</v>
      </c>
      <c r="AK98" s="7" t="s">
        <v>115</v>
      </c>
      <c r="AL98" s="7" t="s">
        <v>106</v>
      </c>
      <c r="AM98" s="7" t="s">
        <v>108</v>
      </c>
      <c r="AN98" s="9" t="s">
        <v>105</v>
      </c>
      <c r="AO98" s="7" t="s">
        <v>106</v>
      </c>
      <c r="AP98" s="7" t="s">
        <v>106</v>
      </c>
      <c r="AQ98" s="7" t="s">
        <v>108</v>
      </c>
      <c r="AR98" s="7" t="s">
        <v>106</v>
      </c>
      <c r="AS98" s="7" t="s">
        <v>108</v>
      </c>
      <c r="AT98" s="7" t="s">
        <v>106</v>
      </c>
      <c r="AU98" s="7" t="s">
        <v>106</v>
      </c>
      <c r="AV98" s="7" t="s">
        <v>108</v>
      </c>
      <c r="AW98" s="7" t="s">
        <v>106</v>
      </c>
      <c r="AX98" s="7" t="s">
        <v>108</v>
      </c>
      <c r="AY98" s="7" t="s">
        <v>108</v>
      </c>
      <c r="AZ98" s="7" t="s">
        <v>106</v>
      </c>
      <c r="BA98" s="7" t="s">
        <v>108</v>
      </c>
      <c r="BB98" s="7" t="s">
        <v>108</v>
      </c>
      <c r="BC98" s="7" t="s">
        <v>106</v>
      </c>
      <c r="BD98" s="7" t="s">
        <v>106</v>
      </c>
      <c r="BE98" s="7" t="s">
        <v>106</v>
      </c>
      <c r="BF98" s="7" t="s">
        <v>108</v>
      </c>
      <c r="BG98" s="7" t="s">
        <v>108</v>
      </c>
      <c r="BH98" s="7" t="s">
        <v>106</v>
      </c>
      <c r="BI98" s="7" t="s">
        <v>108</v>
      </c>
      <c r="BJ98" s="7" t="s">
        <v>106</v>
      </c>
      <c r="BK98" s="7" t="s">
        <v>108</v>
      </c>
      <c r="BL98" s="7" t="s">
        <v>108</v>
      </c>
      <c r="BM98" s="7" t="s">
        <v>108</v>
      </c>
      <c r="BN98" s="7" t="s">
        <v>106</v>
      </c>
      <c r="BO98" s="7" t="s">
        <v>106</v>
      </c>
      <c r="BP98" s="7" t="s">
        <v>106</v>
      </c>
      <c r="BQ98" s="7" t="s">
        <v>106</v>
      </c>
      <c r="BR98" s="7" t="s">
        <v>106</v>
      </c>
      <c r="BS98" s="7" t="s">
        <v>106</v>
      </c>
      <c r="BT98" s="7" t="s">
        <v>106</v>
      </c>
      <c r="BU98" s="7" t="s">
        <v>108</v>
      </c>
      <c r="BV98" s="7" t="s">
        <v>108</v>
      </c>
      <c r="BW98" s="7" t="s">
        <v>108</v>
      </c>
      <c r="BX98" s="9" t="s">
        <v>106</v>
      </c>
      <c r="BY98" s="7" t="s">
        <v>105</v>
      </c>
      <c r="BZ98" s="7" t="s">
        <v>105</v>
      </c>
      <c r="CA98" s="7" t="s">
        <v>105</v>
      </c>
      <c r="CB98" s="7" t="s">
        <v>106</v>
      </c>
      <c r="CC98" s="9" t="s">
        <v>108</v>
      </c>
      <c r="CD98" s="10" t="s">
        <v>110</v>
      </c>
      <c r="CE98" s="7" t="s">
        <v>110</v>
      </c>
      <c r="CF98" s="10" t="s">
        <v>109</v>
      </c>
      <c r="CG98" s="7" t="s">
        <v>109</v>
      </c>
      <c r="CH98" s="10" t="s">
        <v>109</v>
      </c>
      <c r="CI98" s="7" t="s">
        <v>109</v>
      </c>
      <c r="CJ98" s="7" t="s">
        <v>109</v>
      </c>
      <c r="CK98" s="7" t="s">
        <v>117</v>
      </c>
      <c r="CL98" s="10" t="s">
        <v>110</v>
      </c>
      <c r="CM98" s="10" t="s">
        <v>109</v>
      </c>
      <c r="CN98" s="7" t="s">
        <v>109</v>
      </c>
      <c r="CO98" s="10" t="s">
        <v>110</v>
      </c>
      <c r="CP98" s="7" t="s">
        <v>110</v>
      </c>
      <c r="CQ98" s="10" t="s">
        <v>110</v>
      </c>
      <c r="CR98" s="7" t="s">
        <v>110</v>
      </c>
      <c r="CS98" s="10" t="s">
        <v>109</v>
      </c>
      <c r="CT98" s="10" t="s">
        <v>109</v>
      </c>
      <c r="CU98" s="7" t="s">
        <v>110</v>
      </c>
      <c r="CV98" s="10" t="s">
        <v>109</v>
      </c>
      <c r="CW98" s="11" t="s">
        <v>110</v>
      </c>
    </row>
    <row r="99" ht="22.5" customHeight="1">
      <c r="A99" s="12">
        <v>46004.515307615744</v>
      </c>
      <c r="B99" s="13" t="s">
        <v>278</v>
      </c>
      <c r="C99" s="13" t="s">
        <v>102</v>
      </c>
      <c r="D99" s="14">
        <v>25.0</v>
      </c>
      <c r="E99" s="13" t="s">
        <v>113</v>
      </c>
      <c r="F99" s="13" t="s">
        <v>279</v>
      </c>
      <c r="G99" s="13" t="s">
        <v>115</v>
      </c>
      <c r="H99" s="13" t="s">
        <v>106</v>
      </c>
      <c r="I99" s="13" t="s">
        <v>115</v>
      </c>
      <c r="J99" s="13" t="s">
        <v>106</v>
      </c>
      <c r="K99" s="13" t="s">
        <v>105</v>
      </c>
      <c r="L99" s="13" t="s">
        <v>106</v>
      </c>
      <c r="M99" s="13" t="s">
        <v>106</v>
      </c>
      <c r="N99" s="13" t="s">
        <v>115</v>
      </c>
      <c r="O99" s="13" t="s">
        <v>115</v>
      </c>
      <c r="P99" s="13" t="s">
        <v>106</v>
      </c>
      <c r="Q99" s="13" t="s">
        <v>106</v>
      </c>
      <c r="R99" s="13" t="s">
        <v>115</v>
      </c>
      <c r="S99" s="13" t="s">
        <v>106</v>
      </c>
      <c r="T99" s="13" t="s">
        <v>106</v>
      </c>
      <c r="U99" s="13" t="s">
        <v>115</v>
      </c>
      <c r="V99" s="13" t="s">
        <v>115</v>
      </c>
      <c r="W99" s="13" t="s">
        <v>115</v>
      </c>
      <c r="X99" s="13" t="s">
        <v>106</v>
      </c>
      <c r="Y99" s="13" t="s">
        <v>115</v>
      </c>
      <c r="Z99" s="13" t="s">
        <v>106</v>
      </c>
      <c r="AA99" s="13" t="s">
        <v>115</v>
      </c>
      <c r="AB99" s="13" t="s">
        <v>115</v>
      </c>
      <c r="AC99" s="13" t="s">
        <v>106</v>
      </c>
      <c r="AD99" s="13" t="s">
        <v>106</v>
      </c>
      <c r="AE99" s="13" t="s">
        <v>106</v>
      </c>
      <c r="AF99" s="13" t="s">
        <v>115</v>
      </c>
      <c r="AG99" s="13" t="s">
        <v>115</v>
      </c>
      <c r="AH99" s="13" t="s">
        <v>105</v>
      </c>
      <c r="AI99" s="13" t="s">
        <v>106</v>
      </c>
      <c r="AJ99" s="13" t="s">
        <v>115</v>
      </c>
      <c r="AK99" s="13" t="s">
        <v>106</v>
      </c>
      <c r="AL99" s="13" t="s">
        <v>107</v>
      </c>
      <c r="AM99" s="13" t="s">
        <v>106</v>
      </c>
      <c r="AN99" s="15" t="s">
        <v>115</v>
      </c>
      <c r="AO99" s="13" t="s">
        <v>115</v>
      </c>
      <c r="AP99" s="13" t="s">
        <v>115</v>
      </c>
      <c r="AQ99" s="13" t="s">
        <v>106</v>
      </c>
      <c r="AR99" s="13" t="s">
        <v>115</v>
      </c>
      <c r="AS99" s="13" t="s">
        <v>106</v>
      </c>
      <c r="AT99" s="13" t="s">
        <v>106</v>
      </c>
      <c r="AU99" s="13" t="s">
        <v>115</v>
      </c>
      <c r="AV99" s="13" t="s">
        <v>106</v>
      </c>
      <c r="AW99" s="13" t="s">
        <v>106</v>
      </c>
      <c r="AX99" s="13" t="s">
        <v>115</v>
      </c>
      <c r="AY99" s="13" t="s">
        <v>115</v>
      </c>
      <c r="AZ99" s="13" t="s">
        <v>106</v>
      </c>
      <c r="BA99" s="13" t="s">
        <v>115</v>
      </c>
      <c r="BB99" s="13" t="s">
        <v>106</v>
      </c>
      <c r="BC99" s="13" t="s">
        <v>115</v>
      </c>
      <c r="BD99" s="13" t="s">
        <v>106</v>
      </c>
      <c r="BE99" s="13" t="s">
        <v>107</v>
      </c>
      <c r="BF99" s="13" t="s">
        <v>108</v>
      </c>
      <c r="BG99" s="13" t="s">
        <v>107</v>
      </c>
      <c r="BH99" s="13" t="s">
        <v>107</v>
      </c>
      <c r="BI99" s="13" t="s">
        <v>108</v>
      </c>
      <c r="BJ99" s="13" t="s">
        <v>108</v>
      </c>
      <c r="BK99" s="13" t="s">
        <v>107</v>
      </c>
      <c r="BL99" s="13" t="s">
        <v>108</v>
      </c>
      <c r="BM99" s="13" t="s">
        <v>107</v>
      </c>
      <c r="BN99" s="13" t="s">
        <v>107</v>
      </c>
      <c r="BO99" s="13" t="s">
        <v>108</v>
      </c>
      <c r="BP99" s="13" t="s">
        <v>107</v>
      </c>
      <c r="BQ99" s="13" t="s">
        <v>108</v>
      </c>
      <c r="BR99" s="13" t="s">
        <v>108</v>
      </c>
      <c r="BS99" s="13" t="s">
        <v>107</v>
      </c>
      <c r="BT99" s="13" t="s">
        <v>108</v>
      </c>
      <c r="BU99" s="13" t="s">
        <v>107</v>
      </c>
      <c r="BV99" s="13" t="s">
        <v>107</v>
      </c>
      <c r="BW99" s="13" t="s">
        <v>108</v>
      </c>
      <c r="BX99" s="15" t="s">
        <v>108</v>
      </c>
      <c r="BY99" s="13" t="s">
        <v>106</v>
      </c>
      <c r="BZ99" s="13" t="s">
        <v>106</v>
      </c>
      <c r="CA99" s="13" t="s">
        <v>115</v>
      </c>
      <c r="CB99" s="13" t="s">
        <v>106</v>
      </c>
      <c r="CC99" s="15" t="s">
        <v>115</v>
      </c>
      <c r="CD99" s="16" t="s">
        <v>110</v>
      </c>
      <c r="CE99" s="13" t="s">
        <v>109</v>
      </c>
      <c r="CF99" s="16" t="s">
        <v>116</v>
      </c>
      <c r="CG99" s="13" t="s">
        <v>117</v>
      </c>
      <c r="CH99" s="16" t="s">
        <v>110</v>
      </c>
      <c r="CI99" s="13" t="s">
        <v>111</v>
      </c>
      <c r="CJ99" s="13" t="s">
        <v>117</v>
      </c>
      <c r="CK99" s="13" t="s">
        <v>111</v>
      </c>
      <c r="CL99" s="16" t="s">
        <v>110</v>
      </c>
      <c r="CM99" s="16" t="s">
        <v>116</v>
      </c>
      <c r="CN99" s="13" t="s">
        <v>117</v>
      </c>
      <c r="CO99" s="16" t="s">
        <v>109</v>
      </c>
      <c r="CP99" s="13" t="s">
        <v>117</v>
      </c>
      <c r="CQ99" s="16" t="s">
        <v>110</v>
      </c>
      <c r="CR99" s="13" t="s">
        <v>117</v>
      </c>
      <c r="CS99" s="16" t="s">
        <v>116</v>
      </c>
      <c r="CT99" s="16" t="s">
        <v>110</v>
      </c>
      <c r="CU99" s="13" t="s">
        <v>117</v>
      </c>
      <c r="CV99" s="16" t="s">
        <v>110</v>
      </c>
      <c r="CW99" s="17" t="s">
        <v>117</v>
      </c>
    </row>
    <row r="100" ht="22.5" customHeight="1">
      <c r="A100" s="6">
        <v>46004.51755443287</v>
      </c>
      <c r="B100" s="7" t="s">
        <v>280</v>
      </c>
      <c r="C100" s="7" t="s">
        <v>119</v>
      </c>
      <c r="D100" s="8">
        <v>25.0</v>
      </c>
      <c r="E100" s="7" t="s">
        <v>113</v>
      </c>
      <c r="F100" s="7" t="s">
        <v>221</v>
      </c>
      <c r="G100" s="7" t="s">
        <v>107</v>
      </c>
      <c r="H100" s="7" t="s">
        <v>105</v>
      </c>
      <c r="I100" s="7" t="s">
        <v>108</v>
      </c>
      <c r="J100" s="7" t="s">
        <v>108</v>
      </c>
      <c r="K100" s="7" t="s">
        <v>105</v>
      </c>
      <c r="L100" s="7" t="s">
        <v>108</v>
      </c>
      <c r="M100" s="7" t="s">
        <v>105</v>
      </c>
      <c r="N100" s="7" t="s">
        <v>105</v>
      </c>
      <c r="O100" s="7" t="s">
        <v>107</v>
      </c>
      <c r="P100" s="7" t="s">
        <v>107</v>
      </c>
      <c r="Q100" s="7" t="s">
        <v>108</v>
      </c>
      <c r="R100" s="7" t="s">
        <v>105</v>
      </c>
      <c r="S100" s="7" t="s">
        <v>107</v>
      </c>
      <c r="T100" s="7" t="s">
        <v>105</v>
      </c>
      <c r="U100" s="7" t="s">
        <v>106</v>
      </c>
      <c r="V100" s="7" t="s">
        <v>106</v>
      </c>
      <c r="W100" s="7" t="s">
        <v>106</v>
      </c>
      <c r="X100" s="7" t="s">
        <v>106</v>
      </c>
      <c r="Y100" s="7" t="s">
        <v>105</v>
      </c>
      <c r="Z100" s="7" t="s">
        <v>108</v>
      </c>
      <c r="AA100" s="7" t="s">
        <v>105</v>
      </c>
      <c r="AB100" s="7" t="s">
        <v>107</v>
      </c>
      <c r="AC100" s="7" t="s">
        <v>107</v>
      </c>
      <c r="AD100" s="7" t="s">
        <v>107</v>
      </c>
      <c r="AE100" s="7" t="s">
        <v>108</v>
      </c>
      <c r="AF100" s="7" t="s">
        <v>108</v>
      </c>
      <c r="AG100" s="7" t="s">
        <v>107</v>
      </c>
      <c r="AH100" s="7" t="s">
        <v>107</v>
      </c>
      <c r="AI100" s="7" t="s">
        <v>108</v>
      </c>
      <c r="AJ100" s="7" t="s">
        <v>107</v>
      </c>
      <c r="AK100" s="7" t="s">
        <v>106</v>
      </c>
      <c r="AL100" s="7" t="s">
        <v>106</v>
      </c>
      <c r="AM100" s="7" t="s">
        <v>107</v>
      </c>
      <c r="AN100" s="9" t="s">
        <v>108</v>
      </c>
      <c r="AO100" s="7" t="s">
        <v>115</v>
      </c>
      <c r="AP100" s="7" t="s">
        <v>115</v>
      </c>
      <c r="AQ100" s="7" t="s">
        <v>106</v>
      </c>
      <c r="AR100" s="7" t="s">
        <v>115</v>
      </c>
      <c r="AS100" s="7" t="s">
        <v>106</v>
      </c>
      <c r="AT100" s="7" t="s">
        <v>115</v>
      </c>
      <c r="AU100" s="7" t="s">
        <v>108</v>
      </c>
      <c r="AV100" s="7" t="s">
        <v>115</v>
      </c>
      <c r="AW100" s="7" t="s">
        <v>115</v>
      </c>
      <c r="AX100" s="7" t="s">
        <v>106</v>
      </c>
      <c r="AY100" s="7" t="s">
        <v>106</v>
      </c>
      <c r="AZ100" s="7" t="s">
        <v>106</v>
      </c>
      <c r="BA100" s="7" t="s">
        <v>106</v>
      </c>
      <c r="BB100" s="7" t="s">
        <v>115</v>
      </c>
      <c r="BC100" s="7" t="s">
        <v>106</v>
      </c>
      <c r="BD100" s="7" t="s">
        <v>115</v>
      </c>
      <c r="BE100" s="7" t="s">
        <v>108</v>
      </c>
      <c r="BF100" s="7" t="s">
        <v>108</v>
      </c>
      <c r="BG100" s="7" t="s">
        <v>108</v>
      </c>
      <c r="BH100" s="7" t="s">
        <v>108</v>
      </c>
      <c r="BI100" s="7" t="s">
        <v>108</v>
      </c>
      <c r="BJ100" s="7" t="s">
        <v>108</v>
      </c>
      <c r="BK100" s="7" t="s">
        <v>108</v>
      </c>
      <c r="BL100" s="7" t="s">
        <v>108</v>
      </c>
      <c r="BM100" s="7" t="s">
        <v>106</v>
      </c>
      <c r="BN100" s="7" t="s">
        <v>108</v>
      </c>
      <c r="BO100" s="7" t="s">
        <v>108</v>
      </c>
      <c r="BP100" s="7" t="s">
        <v>108</v>
      </c>
      <c r="BQ100" s="7" t="s">
        <v>108</v>
      </c>
      <c r="BR100" s="7" t="s">
        <v>108</v>
      </c>
      <c r="BS100" s="7" t="s">
        <v>108</v>
      </c>
      <c r="BT100" s="7" t="s">
        <v>108</v>
      </c>
      <c r="BU100" s="7" t="s">
        <v>108</v>
      </c>
      <c r="BV100" s="7" t="s">
        <v>108</v>
      </c>
      <c r="BW100" s="7" t="s">
        <v>108</v>
      </c>
      <c r="BX100" s="9" t="s">
        <v>108</v>
      </c>
      <c r="BY100" s="7" t="s">
        <v>106</v>
      </c>
      <c r="BZ100" s="7" t="s">
        <v>106</v>
      </c>
      <c r="CA100" s="7" t="s">
        <v>115</v>
      </c>
      <c r="CB100" s="7" t="s">
        <v>106</v>
      </c>
      <c r="CC100" s="9" t="s">
        <v>106</v>
      </c>
      <c r="CD100" s="10" t="s">
        <v>110</v>
      </c>
      <c r="CE100" s="7" t="s">
        <v>117</v>
      </c>
      <c r="CF100" s="10" t="s">
        <v>110</v>
      </c>
      <c r="CG100" s="7" t="s">
        <v>117</v>
      </c>
      <c r="CH100" s="10" t="s">
        <v>110</v>
      </c>
      <c r="CI100" s="7" t="s">
        <v>117</v>
      </c>
      <c r="CJ100" s="7" t="s">
        <v>117</v>
      </c>
      <c r="CK100" s="7" t="s">
        <v>111</v>
      </c>
      <c r="CL100" s="10" t="s">
        <v>110</v>
      </c>
      <c r="CM100" s="10" t="s">
        <v>110</v>
      </c>
      <c r="CN100" s="7" t="s">
        <v>117</v>
      </c>
      <c r="CO100" s="10" t="s">
        <v>109</v>
      </c>
      <c r="CP100" s="7" t="s">
        <v>117</v>
      </c>
      <c r="CQ100" s="10" t="s">
        <v>110</v>
      </c>
      <c r="CR100" s="7" t="s">
        <v>117</v>
      </c>
      <c r="CS100" s="10" t="s">
        <v>110</v>
      </c>
      <c r="CT100" s="10" t="s">
        <v>110</v>
      </c>
      <c r="CU100" s="7" t="s">
        <v>117</v>
      </c>
      <c r="CV100" s="10" t="s">
        <v>110</v>
      </c>
      <c r="CW100" s="11" t="s">
        <v>117</v>
      </c>
    </row>
    <row r="101" ht="22.5" customHeight="1">
      <c r="A101" s="12">
        <v>46004.521458449075</v>
      </c>
      <c r="B101" s="13" t="s">
        <v>281</v>
      </c>
      <c r="C101" s="13" t="s">
        <v>119</v>
      </c>
      <c r="D101" s="14">
        <v>23.0</v>
      </c>
      <c r="E101" s="13" t="s">
        <v>103</v>
      </c>
      <c r="F101" s="13" t="s">
        <v>264</v>
      </c>
      <c r="G101" s="13" t="s">
        <v>108</v>
      </c>
      <c r="H101" s="13" t="s">
        <v>106</v>
      </c>
      <c r="I101" s="13" t="s">
        <v>105</v>
      </c>
      <c r="J101" s="13" t="s">
        <v>105</v>
      </c>
      <c r="K101" s="13" t="s">
        <v>106</v>
      </c>
      <c r="L101" s="13" t="s">
        <v>105</v>
      </c>
      <c r="M101" s="13" t="s">
        <v>106</v>
      </c>
      <c r="N101" s="13" t="s">
        <v>105</v>
      </c>
      <c r="O101" s="13" t="s">
        <v>107</v>
      </c>
      <c r="P101" s="13" t="s">
        <v>108</v>
      </c>
      <c r="Q101" s="13" t="s">
        <v>105</v>
      </c>
      <c r="R101" s="13" t="s">
        <v>106</v>
      </c>
      <c r="S101" s="13" t="s">
        <v>108</v>
      </c>
      <c r="T101" s="13" t="s">
        <v>106</v>
      </c>
      <c r="U101" s="13" t="s">
        <v>106</v>
      </c>
      <c r="V101" s="13" t="s">
        <v>105</v>
      </c>
      <c r="W101" s="13" t="s">
        <v>106</v>
      </c>
      <c r="X101" s="13" t="s">
        <v>106</v>
      </c>
      <c r="Y101" s="13" t="s">
        <v>105</v>
      </c>
      <c r="Z101" s="13" t="s">
        <v>108</v>
      </c>
      <c r="AA101" s="13" t="s">
        <v>105</v>
      </c>
      <c r="AB101" s="13" t="s">
        <v>107</v>
      </c>
      <c r="AC101" s="13" t="s">
        <v>107</v>
      </c>
      <c r="AD101" s="13" t="s">
        <v>107</v>
      </c>
      <c r="AE101" s="13" t="s">
        <v>105</v>
      </c>
      <c r="AF101" s="13" t="s">
        <v>105</v>
      </c>
      <c r="AG101" s="13" t="s">
        <v>105</v>
      </c>
      <c r="AH101" s="13" t="s">
        <v>108</v>
      </c>
      <c r="AI101" s="13" t="s">
        <v>105</v>
      </c>
      <c r="AJ101" s="13" t="s">
        <v>107</v>
      </c>
      <c r="AK101" s="13" t="s">
        <v>106</v>
      </c>
      <c r="AL101" s="13" t="s">
        <v>106</v>
      </c>
      <c r="AM101" s="13" t="s">
        <v>108</v>
      </c>
      <c r="AN101" s="15" t="s">
        <v>105</v>
      </c>
      <c r="AO101" s="13" t="s">
        <v>108</v>
      </c>
      <c r="AP101" s="13" t="s">
        <v>106</v>
      </c>
      <c r="AQ101" s="13" t="s">
        <v>108</v>
      </c>
      <c r="AR101" s="13" t="s">
        <v>108</v>
      </c>
      <c r="AS101" s="13" t="s">
        <v>107</v>
      </c>
      <c r="AT101" s="13" t="s">
        <v>106</v>
      </c>
      <c r="AU101" s="13" t="s">
        <v>108</v>
      </c>
      <c r="AV101" s="13" t="s">
        <v>107</v>
      </c>
      <c r="AW101" s="13" t="s">
        <v>108</v>
      </c>
      <c r="AX101" s="13" t="s">
        <v>108</v>
      </c>
      <c r="AY101" s="13" t="s">
        <v>108</v>
      </c>
      <c r="AZ101" s="13" t="s">
        <v>107</v>
      </c>
      <c r="BA101" s="13" t="s">
        <v>107</v>
      </c>
      <c r="BB101" s="13" t="s">
        <v>106</v>
      </c>
      <c r="BC101" s="13" t="s">
        <v>106</v>
      </c>
      <c r="BD101" s="13" t="s">
        <v>108</v>
      </c>
      <c r="BE101" s="13" t="s">
        <v>106</v>
      </c>
      <c r="BF101" s="13" t="s">
        <v>106</v>
      </c>
      <c r="BG101" s="13" t="s">
        <v>106</v>
      </c>
      <c r="BH101" s="13" t="s">
        <v>106</v>
      </c>
      <c r="BI101" s="13" t="s">
        <v>106</v>
      </c>
      <c r="BJ101" s="13" t="s">
        <v>106</v>
      </c>
      <c r="BK101" s="13" t="s">
        <v>106</v>
      </c>
      <c r="BL101" s="13" t="s">
        <v>106</v>
      </c>
      <c r="BM101" s="13" t="s">
        <v>108</v>
      </c>
      <c r="BN101" s="13" t="s">
        <v>106</v>
      </c>
      <c r="BO101" s="13" t="s">
        <v>108</v>
      </c>
      <c r="BP101" s="13" t="s">
        <v>108</v>
      </c>
      <c r="BQ101" s="13" t="s">
        <v>106</v>
      </c>
      <c r="BR101" s="13" t="s">
        <v>108</v>
      </c>
      <c r="BS101" s="13" t="s">
        <v>106</v>
      </c>
      <c r="BT101" s="13" t="s">
        <v>106</v>
      </c>
      <c r="BU101" s="13" t="s">
        <v>108</v>
      </c>
      <c r="BV101" s="13" t="s">
        <v>108</v>
      </c>
      <c r="BW101" s="13" t="s">
        <v>108</v>
      </c>
      <c r="BX101" s="15" t="s">
        <v>108</v>
      </c>
      <c r="BY101" s="13" t="s">
        <v>105</v>
      </c>
      <c r="BZ101" s="13" t="s">
        <v>108</v>
      </c>
      <c r="CA101" s="13" t="s">
        <v>105</v>
      </c>
      <c r="CB101" s="13" t="s">
        <v>106</v>
      </c>
      <c r="CC101" s="15" t="s">
        <v>108</v>
      </c>
      <c r="CD101" s="16" t="s">
        <v>109</v>
      </c>
      <c r="CE101" s="13" t="s">
        <v>110</v>
      </c>
      <c r="CF101" s="16" t="s">
        <v>109</v>
      </c>
      <c r="CG101" s="13" t="s">
        <v>110</v>
      </c>
      <c r="CH101" s="16" t="s">
        <v>109</v>
      </c>
      <c r="CI101" s="13" t="s">
        <v>109</v>
      </c>
      <c r="CJ101" s="13" t="s">
        <v>109</v>
      </c>
      <c r="CK101" s="13" t="s">
        <v>109</v>
      </c>
      <c r="CL101" s="16" t="s">
        <v>109</v>
      </c>
      <c r="CM101" s="16" t="s">
        <v>117</v>
      </c>
      <c r="CN101" s="13" t="s">
        <v>110</v>
      </c>
      <c r="CO101" s="16" t="s">
        <v>110</v>
      </c>
      <c r="CP101" s="13" t="s">
        <v>110</v>
      </c>
      <c r="CQ101" s="16" t="s">
        <v>109</v>
      </c>
      <c r="CR101" s="13" t="s">
        <v>110</v>
      </c>
      <c r="CS101" s="16" t="s">
        <v>109</v>
      </c>
      <c r="CT101" s="16" t="s">
        <v>109</v>
      </c>
      <c r="CU101" s="13" t="s">
        <v>110</v>
      </c>
      <c r="CV101" s="16" t="s">
        <v>109</v>
      </c>
      <c r="CW101" s="17" t="s">
        <v>110</v>
      </c>
    </row>
    <row r="102" ht="22.5" customHeight="1">
      <c r="A102" s="6">
        <v>46004.522826597226</v>
      </c>
      <c r="B102" s="7" t="s">
        <v>282</v>
      </c>
      <c r="C102" s="7" t="s">
        <v>102</v>
      </c>
      <c r="D102" s="8">
        <v>27.0</v>
      </c>
      <c r="E102" s="7" t="s">
        <v>103</v>
      </c>
      <c r="F102" s="7" t="s">
        <v>230</v>
      </c>
      <c r="G102" s="7" t="s">
        <v>106</v>
      </c>
      <c r="H102" s="7" t="s">
        <v>106</v>
      </c>
      <c r="I102" s="7" t="s">
        <v>115</v>
      </c>
      <c r="J102" s="7" t="s">
        <v>106</v>
      </c>
      <c r="K102" s="7" t="s">
        <v>115</v>
      </c>
      <c r="L102" s="7" t="s">
        <v>106</v>
      </c>
      <c r="M102" s="7" t="s">
        <v>115</v>
      </c>
      <c r="N102" s="7" t="s">
        <v>106</v>
      </c>
      <c r="O102" s="7" t="s">
        <v>106</v>
      </c>
      <c r="P102" s="7" t="s">
        <v>115</v>
      </c>
      <c r="Q102" s="7" t="s">
        <v>115</v>
      </c>
      <c r="R102" s="7" t="s">
        <v>106</v>
      </c>
      <c r="S102" s="7" t="s">
        <v>106</v>
      </c>
      <c r="T102" s="7" t="s">
        <v>115</v>
      </c>
      <c r="U102" s="7" t="s">
        <v>106</v>
      </c>
      <c r="V102" s="7" t="s">
        <v>106</v>
      </c>
      <c r="W102" s="7" t="s">
        <v>115</v>
      </c>
      <c r="X102" s="7" t="s">
        <v>106</v>
      </c>
      <c r="Y102" s="7" t="s">
        <v>115</v>
      </c>
      <c r="Z102" s="7" t="s">
        <v>115</v>
      </c>
      <c r="AA102" s="7" t="s">
        <v>106</v>
      </c>
      <c r="AB102" s="7" t="s">
        <v>106</v>
      </c>
      <c r="AC102" s="7" t="s">
        <v>115</v>
      </c>
      <c r="AD102" s="7" t="s">
        <v>105</v>
      </c>
      <c r="AE102" s="7" t="s">
        <v>115</v>
      </c>
      <c r="AF102" s="7" t="s">
        <v>106</v>
      </c>
      <c r="AG102" s="7" t="s">
        <v>115</v>
      </c>
      <c r="AH102" s="7" t="s">
        <v>106</v>
      </c>
      <c r="AI102" s="7" t="s">
        <v>106</v>
      </c>
      <c r="AJ102" s="7" t="s">
        <v>105</v>
      </c>
      <c r="AK102" s="7" t="s">
        <v>106</v>
      </c>
      <c r="AL102" s="7" t="s">
        <v>107</v>
      </c>
      <c r="AM102" s="7" t="s">
        <v>106</v>
      </c>
      <c r="AN102" s="9" t="s">
        <v>115</v>
      </c>
      <c r="AO102" s="7" t="s">
        <v>115</v>
      </c>
      <c r="AP102" s="7" t="s">
        <v>106</v>
      </c>
      <c r="AQ102" s="7" t="s">
        <v>115</v>
      </c>
      <c r="AR102" s="7" t="s">
        <v>106</v>
      </c>
      <c r="AS102" s="7" t="s">
        <v>106</v>
      </c>
      <c r="AT102" s="7" t="s">
        <v>115</v>
      </c>
      <c r="AU102" s="7" t="s">
        <v>106</v>
      </c>
      <c r="AV102" s="7" t="s">
        <v>115</v>
      </c>
      <c r="AW102" s="7" t="s">
        <v>115</v>
      </c>
      <c r="AX102" s="7" t="s">
        <v>106</v>
      </c>
      <c r="AY102" s="7" t="s">
        <v>106</v>
      </c>
      <c r="AZ102" s="7" t="s">
        <v>115</v>
      </c>
      <c r="BA102" s="7" t="s">
        <v>106</v>
      </c>
      <c r="BB102" s="7" t="s">
        <v>115</v>
      </c>
      <c r="BC102" s="7" t="s">
        <v>106</v>
      </c>
      <c r="BD102" s="7" t="s">
        <v>106</v>
      </c>
      <c r="BE102" s="7" t="s">
        <v>108</v>
      </c>
      <c r="BF102" s="7" t="s">
        <v>107</v>
      </c>
      <c r="BG102" s="7" t="s">
        <v>108</v>
      </c>
      <c r="BH102" s="7" t="s">
        <v>108</v>
      </c>
      <c r="BI102" s="7" t="s">
        <v>107</v>
      </c>
      <c r="BJ102" s="7" t="s">
        <v>107</v>
      </c>
      <c r="BK102" s="7" t="s">
        <v>108</v>
      </c>
      <c r="BL102" s="7" t="s">
        <v>107</v>
      </c>
      <c r="BM102" s="7" t="s">
        <v>108</v>
      </c>
      <c r="BN102" s="7" t="s">
        <v>108</v>
      </c>
      <c r="BO102" s="7" t="s">
        <v>107</v>
      </c>
      <c r="BP102" s="7" t="s">
        <v>108</v>
      </c>
      <c r="BQ102" s="7" t="s">
        <v>108</v>
      </c>
      <c r="BR102" s="7" t="s">
        <v>107</v>
      </c>
      <c r="BS102" s="7" t="s">
        <v>107</v>
      </c>
      <c r="BT102" s="7" t="s">
        <v>108</v>
      </c>
      <c r="BU102" s="7" t="s">
        <v>107</v>
      </c>
      <c r="BV102" s="7" t="s">
        <v>107</v>
      </c>
      <c r="BW102" s="7" t="s">
        <v>108</v>
      </c>
      <c r="BX102" s="9" t="s">
        <v>108</v>
      </c>
      <c r="BY102" s="7" t="s">
        <v>105</v>
      </c>
      <c r="BZ102" s="7" t="s">
        <v>106</v>
      </c>
      <c r="CA102" s="7" t="s">
        <v>106</v>
      </c>
      <c r="CB102" s="7" t="s">
        <v>105</v>
      </c>
      <c r="CC102" s="9" t="s">
        <v>106</v>
      </c>
      <c r="CD102" s="10" t="s">
        <v>110</v>
      </c>
      <c r="CE102" s="7" t="s">
        <v>116</v>
      </c>
      <c r="CF102" s="10" t="s">
        <v>110</v>
      </c>
      <c r="CG102" s="7" t="s">
        <v>117</v>
      </c>
      <c r="CH102" s="10" t="s">
        <v>110</v>
      </c>
      <c r="CI102" s="7" t="s">
        <v>117</v>
      </c>
      <c r="CJ102" s="7" t="s">
        <v>117</v>
      </c>
      <c r="CK102" s="7" t="s">
        <v>111</v>
      </c>
      <c r="CL102" s="10" t="s">
        <v>110</v>
      </c>
      <c r="CM102" s="10" t="s">
        <v>110</v>
      </c>
      <c r="CN102" s="7" t="s">
        <v>117</v>
      </c>
      <c r="CO102" s="10" t="s">
        <v>110</v>
      </c>
      <c r="CP102" s="7" t="s">
        <v>109</v>
      </c>
      <c r="CQ102" s="10" t="s">
        <v>116</v>
      </c>
      <c r="CR102" s="7" t="s">
        <v>109</v>
      </c>
      <c r="CS102" s="10" t="s">
        <v>116</v>
      </c>
      <c r="CT102" s="10" t="s">
        <v>110</v>
      </c>
      <c r="CU102" s="7" t="s">
        <v>117</v>
      </c>
      <c r="CV102" s="10" t="s">
        <v>110</v>
      </c>
      <c r="CW102" s="11" t="s">
        <v>111</v>
      </c>
    </row>
    <row r="103" ht="22.5" customHeight="1">
      <c r="A103" s="12">
        <v>46004.52529675926</v>
      </c>
      <c r="B103" s="13" t="s">
        <v>283</v>
      </c>
      <c r="C103" s="13" t="s">
        <v>119</v>
      </c>
      <c r="D103" s="14">
        <v>28.0</v>
      </c>
      <c r="E103" s="13" t="s">
        <v>113</v>
      </c>
      <c r="F103" s="13" t="s">
        <v>166</v>
      </c>
      <c r="G103" s="13" t="s">
        <v>107</v>
      </c>
      <c r="H103" s="13" t="s">
        <v>105</v>
      </c>
      <c r="I103" s="13" t="s">
        <v>108</v>
      </c>
      <c r="J103" s="13" t="s">
        <v>108</v>
      </c>
      <c r="K103" s="13" t="s">
        <v>105</v>
      </c>
      <c r="L103" s="13" t="s">
        <v>108</v>
      </c>
      <c r="M103" s="13" t="s">
        <v>105</v>
      </c>
      <c r="N103" s="13" t="s">
        <v>105</v>
      </c>
      <c r="O103" s="13" t="s">
        <v>107</v>
      </c>
      <c r="P103" s="13" t="s">
        <v>107</v>
      </c>
      <c r="Q103" s="13" t="s">
        <v>108</v>
      </c>
      <c r="R103" s="13" t="s">
        <v>106</v>
      </c>
      <c r="S103" s="13" t="s">
        <v>107</v>
      </c>
      <c r="T103" s="13" t="s">
        <v>105</v>
      </c>
      <c r="U103" s="13" t="s">
        <v>106</v>
      </c>
      <c r="V103" s="13" t="s">
        <v>106</v>
      </c>
      <c r="W103" s="13" t="s">
        <v>106</v>
      </c>
      <c r="X103" s="13" t="s">
        <v>106</v>
      </c>
      <c r="Y103" s="13" t="s">
        <v>106</v>
      </c>
      <c r="Z103" s="13" t="s">
        <v>105</v>
      </c>
      <c r="AA103" s="13" t="s">
        <v>106</v>
      </c>
      <c r="AB103" s="13" t="s">
        <v>107</v>
      </c>
      <c r="AC103" s="13" t="s">
        <v>107</v>
      </c>
      <c r="AD103" s="13" t="s">
        <v>107</v>
      </c>
      <c r="AE103" s="13" t="s">
        <v>108</v>
      </c>
      <c r="AF103" s="13" t="s">
        <v>105</v>
      </c>
      <c r="AG103" s="13" t="s">
        <v>107</v>
      </c>
      <c r="AH103" s="13" t="s">
        <v>107</v>
      </c>
      <c r="AI103" s="13" t="s">
        <v>108</v>
      </c>
      <c r="AJ103" s="13" t="s">
        <v>107</v>
      </c>
      <c r="AK103" s="13" t="s">
        <v>106</v>
      </c>
      <c r="AL103" s="13" t="s">
        <v>106</v>
      </c>
      <c r="AM103" s="13" t="s">
        <v>107</v>
      </c>
      <c r="AN103" s="15" t="s">
        <v>108</v>
      </c>
      <c r="AO103" s="13" t="s">
        <v>106</v>
      </c>
      <c r="AP103" s="13" t="s">
        <v>106</v>
      </c>
      <c r="AQ103" s="13" t="s">
        <v>108</v>
      </c>
      <c r="AR103" s="13" t="s">
        <v>108</v>
      </c>
      <c r="AS103" s="13" t="s">
        <v>107</v>
      </c>
      <c r="AT103" s="13" t="s">
        <v>106</v>
      </c>
      <c r="AU103" s="13" t="s">
        <v>108</v>
      </c>
      <c r="AV103" s="13" t="s">
        <v>108</v>
      </c>
      <c r="AW103" s="13" t="s">
        <v>106</v>
      </c>
      <c r="AX103" s="13" t="s">
        <v>108</v>
      </c>
      <c r="AY103" s="13" t="s">
        <v>108</v>
      </c>
      <c r="AZ103" s="13" t="s">
        <v>107</v>
      </c>
      <c r="BA103" s="13" t="s">
        <v>107</v>
      </c>
      <c r="BB103" s="13" t="s">
        <v>106</v>
      </c>
      <c r="BC103" s="13" t="s">
        <v>106</v>
      </c>
      <c r="BD103" s="13" t="s">
        <v>108</v>
      </c>
      <c r="BE103" s="13" t="s">
        <v>106</v>
      </c>
      <c r="BF103" s="13" t="s">
        <v>106</v>
      </c>
      <c r="BG103" s="13" t="s">
        <v>106</v>
      </c>
      <c r="BH103" s="13" t="s">
        <v>106</v>
      </c>
      <c r="BI103" s="13" t="s">
        <v>106</v>
      </c>
      <c r="BJ103" s="13" t="s">
        <v>106</v>
      </c>
      <c r="BK103" s="13" t="s">
        <v>108</v>
      </c>
      <c r="BL103" s="13" t="s">
        <v>106</v>
      </c>
      <c r="BM103" s="13" t="s">
        <v>108</v>
      </c>
      <c r="BN103" s="13" t="s">
        <v>106</v>
      </c>
      <c r="BO103" s="13" t="s">
        <v>108</v>
      </c>
      <c r="BP103" s="13" t="s">
        <v>108</v>
      </c>
      <c r="BQ103" s="13" t="s">
        <v>106</v>
      </c>
      <c r="BR103" s="13" t="s">
        <v>108</v>
      </c>
      <c r="BS103" s="13" t="s">
        <v>108</v>
      </c>
      <c r="BT103" s="13" t="s">
        <v>106</v>
      </c>
      <c r="BU103" s="13" t="s">
        <v>108</v>
      </c>
      <c r="BV103" s="13" t="s">
        <v>108</v>
      </c>
      <c r="BW103" s="13" t="s">
        <v>108</v>
      </c>
      <c r="BX103" s="15" t="s">
        <v>108</v>
      </c>
      <c r="BY103" s="13" t="s">
        <v>105</v>
      </c>
      <c r="BZ103" s="13" t="s">
        <v>108</v>
      </c>
      <c r="CA103" s="13" t="s">
        <v>105</v>
      </c>
      <c r="CB103" s="13" t="s">
        <v>106</v>
      </c>
      <c r="CC103" s="15" t="s">
        <v>108</v>
      </c>
      <c r="CD103" s="16" t="s">
        <v>109</v>
      </c>
      <c r="CE103" s="13" t="s">
        <v>110</v>
      </c>
      <c r="CF103" s="16" t="s">
        <v>109</v>
      </c>
      <c r="CG103" s="13" t="s">
        <v>110</v>
      </c>
      <c r="CH103" s="16" t="s">
        <v>109</v>
      </c>
      <c r="CI103" s="13" t="s">
        <v>109</v>
      </c>
      <c r="CJ103" s="13" t="s">
        <v>109</v>
      </c>
      <c r="CK103" s="13" t="s">
        <v>109</v>
      </c>
      <c r="CL103" s="16" t="s">
        <v>109</v>
      </c>
      <c r="CM103" s="16" t="s">
        <v>117</v>
      </c>
      <c r="CN103" s="13" t="s">
        <v>110</v>
      </c>
      <c r="CO103" s="16" t="s">
        <v>110</v>
      </c>
      <c r="CP103" s="13" t="s">
        <v>110</v>
      </c>
      <c r="CQ103" s="16" t="s">
        <v>109</v>
      </c>
      <c r="CR103" s="13" t="s">
        <v>110</v>
      </c>
      <c r="CS103" s="16" t="s">
        <v>109</v>
      </c>
      <c r="CT103" s="16" t="s">
        <v>109</v>
      </c>
      <c r="CU103" s="13" t="s">
        <v>110</v>
      </c>
      <c r="CV103" s="16" t="s">
        <v>109</v>
      </c>
      <c r="CW103" s="17" t="s">
        <v>110</v>
      </c>
    </row>
    <row r="104" ht="22.5" customHeight="1">
      <c r="A104" s="6">
        <v>46004.528109837964</v>
      </c>
      <c r="B104" s="7" t="s">
        <v>284</v>
      </c>
      <c r="C104" s="7" t="s">
        <v>102</v>
      </c>
      <c r="D104" s="8">
        <v>25.0</v>
      </c>
      <c r="E104" s="7" t="s">
        <v>113</v>
      </c>
      <c r="F104" s="7" t="s">
        <v>125</v>
      </c>
      <c r="G104" s="7" t="s">
        <v>106</v>
      </c>
      <c r="H104" s="7" t="s">
        <v>115</v>
      </c>
      <c r="I104" s="7" t="s">
        <v>115</v>
      </c>
      <c r="J104" s="7" t="s">
        <v>106</v>
      </c>
      <c r="K104" s="7" t="s">
        <v>115</v>
      </c>
      <c r="L104" s="7" t="s">
        <v>105</v>
      </c>
      <c r="M104" s="7" t="s">
        <v>106</v>
      </c>
      <c r="N104" s="7" t="s">
        <v>115</v>
      </c>
      <c r="O104" s="7" t="s">
        <v>106</v>
      </c>
      <c r="P104" s="7" t="s">
        <v>115</v>
      </c>
      <c r="Q104" s="7" t="s">
        <v>105</v>
      </c>
      <c r="R104" s="7" t="s">
        <v>106</v>
      </c>
      <c r="S104" s="7" t="s">
        <v>106</v>
      </c>
      <c r="T104" s="7" t="s">
        <v>115</v>
      </c>
      <c r="U104" s="7" t="s">
        <v>106</v>
      </c>
      <c r="V104" s="7" t="s">
        <v>115</v>
      </c>
      <c r="W104" s="7" t="s">
        <v>115</v>
      </c>
      <c r="X104" s="7" t="s">
        <v>106</v>
      </c>
      <c r="Y104" s="7" t="s">
        <v>105</v>
      </c>
      <c r="Z104" s="7" t="s">
        <v>115</v>
      </c>
      <c r="AA104" s="7" t="s">
        <v>106</v>
      </c>
      <c r="AB104" s="7" t="s">
        <v>115</v>
      </c>
      <c r="AC104" s="7" t="s">
        <v>106</v>
      </c>
      <c r="AD104" s="7" t="s">
        <v>115</v>
      </c>
      <c r="AE104" s="7" t="s">
        <v>115</v>
      </c>
      <c r="AF104" s="7" t="s">
        <v>106</v>
      </c>
      <c r="AG104" s="7" t="s">
        <v>106</v>
      </c>
      <c r="AH104" s="7" t="s">
        <v>105</v>
      </c>
      <c r="AI104" s="7" t="s">
        <v>115</v>
      </c>
      <c r="AJ104" s="7" t="s">
        <v>106</v>
      </c>
      <c r="AK104" s="7" t="s">
        <v>115</v>
      </c>
      <c r="AL104" s="7" t="s">
        <v>106</v>
      </c>
      <c r="AM104" s="7" t="s">
        <v>106</v>
      </c>
      <c r="AN104" s="9" t="s">
        <v>115</v>
      </c>
      <c r="AO104" s="7" t="s">
        <v>106</v>
      </c>
      <c r="AP104" s="7" t="s">
        <v>115</v>
      </c>
      <c r="AQ104" s="7" t="s">
        <v>115</v>
      </c>
      <c r="AR104" s="7" t="s">
        <v>106</v>
      </c>
      <c r="AS104" s="7" t="s">
        <v>115</v>
      </c>
      <c r="AT104" s="7" t="s">
        <v>115</v>
      </c>
      <c r="AU104" s="7" t="s">
        <v>106</v>
      </c>
      <c r="AV104" s="7" t="s">
        <v>106</v>
      </c>
      <c r="AW104" s="7" t="s">
        <v>115</v>
      </c>
      <c r="AX104" s="7" t="s">
        <v>106</v>
      </c>
      <c r="AY104" s="7" t="s">
        <v>115</v>
      </c>
      <c r="AZ104" s="7" t="s">
        <v>106</v>
      </c>
      <c r="BA104" s="7" t="s">
        <v>115</v>
      </c>
      <c r="BB104" s="7" t="s">
        <v>115</v>
      </c>
      <c r="BC104" s="7" t="s">
        <v>106</v>
      </c>
      <c r="BD104" s="7" t="s">
        <v>106</v>
      </c>
      <c r="BE104" s="7" t="s">
        <v>107</v>
      </c>
      <c r="BF104" s="7" t="s">
        <v>108</v>
      </c>
      <c r="BG104" s="7" t="s">
        <v>108</v>
      </c>
      <c r="BH104" s="7" t="s">
        <v>107</v>
      </c>
      <c r="BI104" s="7" t="s">
        <v>107</v>
      </c>
      <c r="BJ104" s="7" t="s">
        <v>107</v>
      </c>
      <c r="BK104" s="7" t="s">
        <v>108</v>
      </c>
      <c r="BL104" s="7" t="s">
        <v>108</v>
      </c>
      <c r="BM104" s="7" t="s">
        <v>107</v>
      </c>
      <c r="BN104" s="7" t="s">
        <v>107</v>
      </c>
      <c r="BO104" s="7" t="s">
        <v>107</v>
      </c>
      <c r="BP104" s="7" t="s">
        <v>107</v>
      </c>
      <c r="BQ104" s="7" t="s">
        <v>108</v>
      </c>
      <c r="BR104" s="7" t="s">
        <v>107</v>
      </c>
      <c r="BS104" s="7" t="s">
        <v>107</v>
      </c>
      <c r="BT104" s="7" t="s">
        <v>108</v>
      </c>
      <c r="BU104" s="7" t="s">
        <v>108</v>
      </c>
      <c r="BV104" s="7" t="s">
        <v>107</v>
      </c>
      <c r="BW104" s="7" t="s">
        <v>107</v>
      </c>
      <c r="BX104" s="9" t="s">
        <v>108</v>
      </c>
      <c r="BY104" s="7" t="s">
        <v>106</v>
      </c>
      <c r="BZ104" s="7" t="s">
        <v>115</v>
      </c>
      <c r="CA104" s="7" t="s">
        <v>106</v>
      </c>
      <c r="CB104" s="7" t="s">
        <v>115</v>
      </c>
      <c r="CC104" s="9" t="s">
        <v>105</v>
      </c>
      <c r="CD104" s="10" t="s">
        <v>110</v>
      </c>
      <c r="CE104" s="7" t="s">
        <v>117</v>
      </c>
      <c r="CF104" s="10" t="s">
        <v>116</v>
      </c>
      <c r="CG104" s="7" t="s">
        <v>117</v>
      </c>
      <c r="CH104" s="10" t="s">
        <v>110</v>
      </c>
      <c r="CI104" s="7" t="s">
        <v>109</v>
      </c>
      <c r="CJ104" s="7" t="s">
        <v>117</v>
      </c>
      <c r="CK104" s="7" t="s">
        <v>111</v>
      </c>
      <c r="CL104" s="10" t="s">
        <v>116</v>
      </c>
      <c r="CM104" s="10" t="s">
        <v>110</v>
      </c>
      <c r="CN104" s="7" t="s">
        <v>117</v>
      </c>
      <c r="CO104" s="10" t="s">
        <v>110</v>
      </c>
      <c r="CP104" s="7" t="s">
        <v>109</v>
      </c>
      <c r="CQ104" s="10" t="s">
        <v>110</v>
      </c>
      <c r="CR104" s="7" t="s">
        <v>117</v>
      </c>
      <c r="CS104" s="10" t="s">
        <v>116</v>
      </c>
      <c r="CT104" s="10" t="s">
        <v>116</v>
      </c>
      <c r="CU104" s="7" t="s">
        <v>109</v>
      </c>
      <c r="CV104" s="10" t="s">
        <v>110</v>
      </c>
      <c r="CW104" s="11" t="s">
        <v>117</v>
      </c>
    </row>
    <row r="105" ht="22.5" customHeight="1">
      <c r="A105" s="12">
        <v>46004.532030601855</v>
      </c>
      <c r="B105" s="13" t="s">
        <v>285</v>
      </c>
      <c r="C105" s="13" t="s">
        <v>102</v>
      </c>
      <c r="D105" s="14">
        <v>21.0</v>
      </c>
      <c r="E105" s="13" t="s">
        <v>122</v>
      </c>
      <c r="F105" s="13" t="s">
        <v>264</v>
      </c>
      <c r="G105" s="13" t="s">
        <v>115</v>
      </c>
      <c r="H105" s="13" t="s">
        <v>106</v>
      </c>
      <c r="I105" s="13" t="s">
        <v>106</v>
      </c>
      <c r="J105" s="13" t="s">
        <v>115</v>
      </c>
      <c r="K105" s="13" t="s">
        <v>106</v>
      </c>
      <c r="L105" s="13" t="s">
        <v>106</v>
      </c>
      <c r="M105" s="13" t="s">
        <v>115</v>
      </c>
      <c r="N105" s="13" t="s">
        <v>115</v>
      </c>
      <c r="O105" s="13" t="s">
        <v>106</v>
      </c>
      <c r="P105" s="13" t="s">
        <v>115</v>
      </c>
      <c r="Q105" s="13" t="s">
        <v>106</v>
      </c>
      <c r="R105" s="13" t="s">
        <v>115</v>
      </c>
      <c r="S105" s="13" t="s">
        <v>115</v>
      </c>
      <c r="T105" s="13" t="s">
        <v>106</v>
      </c>
      <c r="U105" s="13" t="s">
        <v>105</v>
      </c>
      <c r="V105" s="13" t="s">
        <v>106</v>
      </c>
      <c r="W105" s="13" t="s">
        <v>115</v>
      </c>
      <c r="X105" s="13" t="s">
        <v>106</v>
      </c>
      <c r="Y105" s="13" t="s">
        <v>106</v>
      </c>
      <c r="Z105" s="13" t="s">
        <v>106</v>
      </c>
      <c r="AA105" s="13" t="s">
        <v>115</v>
      </c>
      <c r="AB105" s="13" t="s">
        <v>115</v>
      </c>
      <c r="AC105" s="13" t="s">
        <v>115</v>
      </c>
      <c r="AD105" s="13" t="s">
        <v>106</v>
      </c>
      <c r="AE105" s="13" t="s">
        <v>115</v>
      </c>
      <c r="AF105" s="13" t="s">
        <v>115</v>
      </c>
      <c r="AG105" s="13" t="s">
        <v>105</v>
      </c>
      <c r="AH105" s="13" t="s">
        <v>106</v>
      </c>
      <c r="AI105" s="13" t="s">
        <v>105</v>
      </c>
      <c r="AJ105" s="13" t="s">
        <v>108</v>
      </c>
      <c r="AK105" s="13" t="s">
        <v>106</v>
      </c>
      <c r="AL105" s="13" t="s">
        <v>105</v>
      </c>
      <c r="AM105" s="13" t="s">
        <v>108</v>
      </c>
      <c r="AN105" s="15" t="s">
        <v>105</v>
      </c>
      <c r="AO105" s="13" t="s">
        <v>115</v>
      </c>
      <c r="AP105" s="13" t="s">
        <v>115</v>
      </c>
      <c r="AQ105" s="13" t="s">
        <v>106</v>
      </c>
      <c r="AR105" s="13" t="s">
        <v>106</v>
      </c>
      <c r="AS105" s="13" t="s">
        <v>115</v>
      </c>
      <c r="AT105" s="13" t="s">
        <v>106</v>
      </c>
      <c r="AU105" s="13" t="s">
        <v>115</v>
      </c>
      <c r="AV105" s="13" t="s">
        <v>115</v>
      </c>
      <c r="AW105" s="13" t="s">
        <v>106</v>
      </c>
      <c r="AX105" s="13" t="s">
        <v>115</v>
      </c>
      <c r="AY105" s="13" t="s">
        <v>106</v>
      </c>
      <c r="AZ105" s="13" t="s">
        <v>106</v>
      </c>
      <c r="BA105" s="13" t="s">
        <v>115</v>
      </c>
      <c r="BB105" s="13" t="s">
        <v>115</v>
      </c>
      <c r="BC105" s="13" t="s">
        <v>106</v>
      </c>
      <c r="BD105" s="13" t="s">
        <v>106</v>
      </c>
      <c r="BE105" s="13" t="s">
        <v>108</v>
      </c>
      <c r="BF105" s="13" t="s">
        <v>107</v>
      </c>
      <c r="BG105" s="13" t="s">
        <v>107</v>
      </c>
      <c r="BH105" s="13" t="s">
        <v>108</v>
      </c>
      <c r="BI105" s="13" t="s">
        <v>108</v>
      </c>
      <c r="BJ105" s="13" t="s">
        <v>107</v>
      </c>
      <c r="BK105" s="13" t="s">
        <v>108</v>
      </c>
      <c r="BL105" s="13" t="s">
        <v>107</v>
      </c>
      <c r="BM105" s="13" t="s">
        <v>108</v>
      </c>
      <c r="BN105" s="13" t="s">
        <v>107</v>
      </c>
      <c r="BO105" s="13" t="s">
        <v>107</v>
      </c>
      <c r="BP105" s="13" t="s">
        <v>108</v>
      </c>
      <c r="BQ105" s="13" t="s">
        <v>107</v>
      </c>
      <c r="BR105" s="13" t="s">
        <v>107</v>
      </c>
      <c r="BS105" s="13" t="s">
        <v>108</v>
      </c>
      <c r="BT105" s="13" t="s">
        <v>108</v>
      </c>
      <c r="BU105" s="13" t="s">
        <v>107</v>
      </c>
      <c r="BV105" s="13" t="s">
        <v>107</v>
      </c>
      <c r="BW105" s="13" t="s">
        <v>108</v>
      </c>
      <c r="BX105" s="15" t="s">
        <v>107</v>
      </c>
      <c r="BY105" s="13" t="s">
        <v>106</v>
      </c>
      <c r="BZ105" s="13" t="s">
        <v>115</v>
      </c>
      <c r="CA105" s="13" t="s">
        <v>105</v>
      </c>
      <c r="CB105" s="13" t="s">
        <v>106</v>
      </c>
      <c r="CC105" s="15" t="s">
        <v>115</v>
      </c>
      <c r="CD105" s="16" t="s">
        <v>109</v>
      </c>
      <c r="CE105" s="13" t="s">
        <v>117</v>
      </c>
      <c r="CF105" s="16" t="s">
        <v>110</v>
      </c>
      <c r="CG105" s="13" t="s">
        <v>109</v>
      </c>
      <c r="CH105" s="16" t="s">
        <v>116</v>
      </c>
      <c r="CI105" s="13" t="s">
        <v>109</v>
      </c>
      <c r="CJ105" s="13" t="s">
        <v>117</v>
      </c>
      <c r="CK105" s="13" t="s">
        <v>110</v>
      </c>
      <c r="CL105" s="16" t="s">
        <v>117</v>
      </c>
      <c r="CM105" s="16" t="s">
        <v>116</v>
      </c>
      <c r="CN105" s="13" t="s">
        <v>117</v>
      </c>
      <c r="CO105" s="16" t="s">
        <v>117</v>
      </c>
      <c r="CP105" s="13" t="s">
        <v>110</v>
      </c>
      <c r="CQ105" s="16" t="s">
        <v>116</v>
      </c>
      <c r="CR105" s="13" t="s">
        <v>109</v>
      </c>
      <c r="CS105" s="16" t="s">
        <v>116</v>
      </c>
      <c r="CT105" s="16" t="s">
        <v>110</v>
      </c>
      <c r="CU105" s="13" t="s">
        <v>117</v>
      </c>
      <c r="CV105" s="16" t="s">
        <v>110</v>
      </c>
      <c r="CW105" s="17" t="s">
        <v>117</v>
      </c>
    </row>
    <row r="106" ht="22.5" customHeight="1">
      <c r="A106" s="18">
        <v>46004.61926295139</v>
      </c>
      <c r="B106" s="19" t="s">
        <v>286</v>
      </c>
      <c r="C106" s="19" t="s">
        <v>119</v>
      </c>
      <c r="D106" s="20">
        <v>20.0</v>
      </c>
      <c r="E106" s="19" t="s">
        <v>122</v>
      </c>
      <c r="F106" s="19" t="s">
        <v>287</v>
      </c>
      <c r="G106" s="19" t="s">
        <v>105</v>
      </c>
      <c r="H106" s="19" t="s">
        <v>106</v>
      </c>
      <c r="I106" s="19" t="s">
        <v>105</v>
      </c>
      <c r="J106" s="19" t="s">
        <v>105</v>
      </c>
      <c r="K106" s="19" t="s">
        <v>106</v>
      </c>
      <c r="L106" s="19" t="s">
        <v>108</v>
      </c>
      <c r="M106" s="19" t="s">
        <v>106</v>
      </c>
      <c r="N106" s="19" t="s">
        <v>105</v>
      </c>
      <c r="O106" s="19" t="s">
        <v>108</v>
      </c>
      <c r="P106" s="19" t="s">
        <v>108</v>
      </c>
      <c r="Q106" s="19" t="s">
        <v>108</v>
      </c>
      <c r="R106" s="19" t="s">
        <v>106</v>
      </c>
      <c r="S106" s="19" t="s">
        <v>107</v>
      </c>
      <c r="T106" s="19" t="s">
        <v>106</v>
      </c>
      <c r="U106" s="19" t="s">
        <v>106</v>
      </c>
      <c r="V106" s="19" t="s">
        <v>106</v>
      </c>
      <c r="W106" s="19" t="s">
        <v>106</v>
      </c>
      <c r="X106" s="19" t="s">
        <v>106</v>
      </c>
      <c r="Y106" s="19" t="s">
        <v>106</v>
      </c>
      <c r="Z106" s="19" t="s">
        <v>106</v>
      </c>
      <c r="AA106" s="19" t="s">
        <v>105</v>
      </c>
      <c r="AB106" s="19" t="s">
        <v>108</v>
      </c>
      <c r="AC106" s="19" t="s">
        <v>107</v>
      </c>
      <c r="AD106" s="19" t="s">
        <v>107</v>
      </c>
      <c r="AE106" s="19" t="s">
        <v>105</v>
      </c>
      <c r="AF106" s="19" t="s">
        <v>108</v>
      </c>
      <c r="AG106" s="19" t="s">
        <v>105</v>
      </c>
      <c r="AH106" s="19" t="s">
        <v>108</v>
      </c>
      <c r="AI106" s="19" t="s">
        <v>105</v>
      </c>
      <c r="AJ106" s="19" t="s">
        <v>107</v>
      </c>
      <c r="AK106" s="19" t="s">
        <v>106</v>
      </c>
      <c r="AL106" s="19" t="s">
        <v>106</v>
      </c>
      <c r="AM106" s="19" t="s">
        <v>105</v>
      </c>
      <c r="AN106" s="21" t="s">
        <v>108</v>
      </c>
      <c r="AO106" s="19" t="s">
        <v>106</v>
      </c>
      <c r="AP106" s="19" t="s">
        <v>106</v>
      </c>
      <c r="AQ106" s="19" t="s">
        <v>106</v>
      </c>
      <c r="AR106" s="19" t="s">
        <v>106</v>
      </c>
      <c r="AS106" s="19" t="s">
        <v>106</v>
      </c>
      <c r="AT106" s="19" t="s">
        <v>106</v>
      </c>
      <c r="AU106" s="19" t="s">
        <v>106</v>
      </c>
      <c r="AV106" s="19" t="s">
        <v>106</v>
      </c>
      <c r="AW106" s="19" t="s">
        <v>106</v>
      </c>
      <c r="AX106" s="19" t="s">
        <v>106</v>
      </c>
      <c r="AY106" s="19" t="s">
        <v>106</v>
      </c>
      <c r="AZ106" s="19" t="s">
        <v>106</v>
      </c>
      <c r="BA106" s="19" t="s">
        <v>106</v>
      </c>
      <c r="BB106" s="19" t="s">
        <v>106</v>
      </c>
      <c r="BC106" s="19" t="s">
        <v>106</v>
      </c>
      <c r="BD106" s="19" t="s">
        <v>106</v>
      </c>
      <c r="BE106" s="19" t="s">
        <v>108</v>
      </c>
      <c r="BF106" s="19" t="s">
        <v>108</v>
      </c>
      <c r="BG106" s="19" t="s">
        <v>108</v>
      </c>
      <c r="BH106" s="19" t="s">
        <v>108</v>
      </c>
      <c r="BI106" s="19" t="s">
        <v>108</v>
      </c>
      <c r="BJ106" s="19" t="s">
        <v>108</v>
      </c>
      <c r="BK106" s="19" t="s">
        <v>108</v>
      </c>
      <c r="BL106" s="19" t="s">
        <v>108</v>
      </c>
      <c r="BM106" s="19" t="s">
        <v>108</v>
      </c>
      <c r="BN106" s="19" t="s">
        <v>108</v>
      </c>
      <c r="BO106" s="19" t="s">
        <v>108</v>
      </c>
      <c r="BP106" s="19" t="s">
        <v>108</v>
      </c>
      <c r="BQ106" s="19" t="s">
        <v>108</v>
      </c>
      <c r="BR106" s="19" t="s">
        <v>108</v>
      </c>
      <c r="BS106" s="19" t="s">
        <v>108</v>
      </c>
      <c r="BT106" s="19" t="s">
        <v>108</v>
      </c>
      <c r="BU106" s="19" t="s">
        <v>108</v>
      </c>
      <c r="BV106" s="19" t="s">
        <v>108</v>
      </c>
      <c r="BW106" s="19" t="s">
        <v>108</v>
      </c>
      <c r="BX106" s="21" t="s">
        <v>108</v>
      </c>
      <c r="BY106" s="19" t="s">
        <v>105</v>
      </c>
      <c r="BZ106" s="19" t="s">
        <v>106</v>
      </c>
      <c r="CA106" s="19" t="s">
        <v>105</v>
      </c>
      <c r="CB106" s="19" t="s">
        <v>105</v>
      </c>
      <c r="CC106" s="21" t="s">
        <v>106</v>
      </c>
      <c r="CD106" s="22" t="s">
        <v>109</v>
      </c>
      <c r="CE106" s="19" t="s">
        <v>117</v>
      </c>
      <c r="CF106" s="22" t="s">
        <v>117</v>
      </c>
      <c r="CG106" s="19" t="s">
        <v>109</v>
      </c>
      <c r="CH106" s="22" t="s">
        <v>110</v>
      </c>
      <c r="CI106" s="19" t="s">
        <v>109</v>
      </c>
      <c r="CJ106" s="19" t="s">
        <v>109</v>
      </c>
      <c r="CK106" s="19" t="s">
        <v>111</v>
      </c>
      <c r="CL106" s="22" t="s">
        <v>109</v>
      </c>
      <c r="CM106" s="22" t="s">
        <v>109</v>
      </c>
      <c r="CN106" s="19" t="s">
        <v>109</v>
      </c>
      <c r="CO106" s="22" t="s">
        <v>109</v>
      </c>
      <c r="CP106" s="19" t="s">
        <v>109</v>
      </c>
      <c r="CQ106" s="22" t="s">
        <v>110</v>
      </c>
      <c r="CR106" s="19" t="s">
        <v>109</v>
      </c>
      <c r="CS106" s="22" t="s">
        <v>109</v>
      </c>
      <c r="CT106" s="22" t="s">
        <v>110</v>
      </c>
      <c r="CU106" s="19" t="s">
        <v>109</v>
      </c>
      <c r="CV106" s="22" t="s">
        <v>117</v>
      </c>
      <c r="CW106" s="23" t="s">
        <v>109</v>
      </c>
    </row>
    <row r="107">
      <c r="CD107" s="24"/>
      <c r="CF107" s="24"/>
      <c r="CH107" s="24"/>
      <c r="CL107" s="24"/>
      <c r="CM107" s="24"/>
      <c r="CO107" s="24"/>
      <c r="CQ107" s="24"/>
      <c r="CS107" s="24"/>
      <c r="CT107" s="24"/>
      <c r="CV107" s="24"/>
    </row>
    <row r="108">
      <c r="CD108" s="24"/>
      <c r="CF108" s="24"/>
      <c r="CH108" s="24"/>
      <c r="CL108" s="24"/>
      <c r="CM108" s="24"/>
      <c r="CO108" s="24"/>
      <c r="CQ108" s="24"/>
      <c r="CS108" s="24"/>
      <c r="CT108" s="24"/>
      <c r="CV108" s="24"/>
    </row>
    <row r="109">
      <c r="CD109" s="24"/>
      <c r="CF109" s="24"/>
      <c r="CH109" s="24"/>
      <c r="CL109" s="24"/>
      <c r="CM109" s="24"/>
      <c r="CO109" s="24"/>
      <c r="CQ109" s="24"/>
      <c r="CS109" s="24"/>
      <c r="CT109" s="24"/>
      <c r="CV109" s="24"/>
    </row>
    <row r="110">
      <c r="A110" s="25" t="s">
        <v>288</v>
      </c>
      <c r="CD110" s="24"/>
      <c r="CF110" s="24"/>
      <c r="CH110" s="24"/>
      <c r="CL110" s="24"/>
      <c r="CM110" s="24"/>
      <c r="CO110" s="24"/>
      <c r="CQ110" s="24"/>
      <c r="CS110" s="24"/>
      <c r="CT110" s="24"/>
      <c r="CV110" s="24"/>
    </row>
    <row r="111">
      <c r="CD111" s="24"/>
      <c r="CF111" s="24"/>
      <c r="CH111" s="24"/>
      <c r="CL111" s="24"/>
      <c r="CM111" s="24"/>
      <c r="CO111" s="24"/>
      <c r="CQ111" s="24"/>
      <c r="CS111" s="24"/>
      <c r="CT111" s="24"/>
      <c r="CV111" s="24"/>
    </row>
    <row r="112">
      <c r="CD112" s="24"/>
      <c r="CF112" s="24"/>
      <c r="CH112" s="24"/>
      <c r="CL112" s="24"/>
      <c r="CM112" s="24"/>
      <c r="CO112" s="24"/>
      <c r="CQ112" s="24"/>
      <c r="CS112" s="24"/>
      <c r="CT112" s="24"/>
      <c r="CV112" s="24"/>
    </row>
    <row r="113">
      <c r="CD113" s="24"/>
      <c r="CF113" s="24"/>
      <c r="CH113" s="24"/>
      <c r="CL113" s="24"/>
      <c r="CM113" s="24"/>
      <c r="CO113" s="24"/>
      <c r="CQ113" s="24"/>
      <c r="CS113" s="24"/>
      <c r="CT113" s="24"/>
      <c r="CV113" s="24"/>
    </row>
    <row r="114">
      <c r="CD114" s="24"/>
      <c r="CF114" s="24"/>
      <c r="CH114" s="24"/>
      <c r="CL114" s="24"/>
      <c r="CM114" s="24"/>
      <c r="CO114" s="24"/>
      <c r="CQ114" s="24"/>
      <c r="CS114" s="24"/>
      <c r="CT114" s="24"/>
      <c r="CV114" s="24"/>
    </row>
    <row r="115">
      <c r="CD115" s="24"/>
      <c r="CF115" s="24"/>
      <c r="CH115" s="24"/>
      <c r="CL115" s="24"/>
      <c r="CM115" s="24"/>
      <c r="CO115" s="24"/>
      <c r="CQ115" s="24"/>
      <c r="CS115" s="24"/>
      <c r="CT115" s="24"/>
      <c r="CV115" s="24"/>
    </row>
    <row r="116">
      <c r="CD116" s="24"/>
      <c r="CF116" s="24"/>
      <c r="CH116" s="24"/>
      <c r="CL116" s="24"/>
      <c r="CM116" s="24"/>
      <c r="CO116" s="24"/>
      <c r="CQ116" s="24"/>
      <c r="CS116" s="24"/>
      <c r="CT116" s="24"/>
      <c r="CV116" s="24"/>
    </row>
    <row r="117">
      <c r="CD117" s="24"/>
      <c r="CF117" s="24"/>
      <c r="CH117" s="24"/>
      <c r="CL117" s="24"/>
      <c r="CM117" s="24"/>
      <c r="CO117" s="24"/>
      <c r="CQ117" s="24"/>
      <c r="CS117" s="24"/>
      <c r="CT117" s="24"/>
      <c r="CV117" s="24"/>
    </row>
    <row r="118">
      <c r="CD118" s="24"/>
      <c r="CF118" s="24"/>
      <c r="CH118" s="24"/>
      <c r="CL118" s="24"/>
      <c r="CM118" s="24"/>
      <c r="CO118" s="24"/>
      <c r="CQ118" s="24"/>
      <c r="CS118" s="24"/>
      <c r="CT118" s="24"/>
      <c r="CV118" s="24"/>
    </row>
    <row r="119">
      <c r="CD119" s="24"/>
      <c r="CF119" s="24"/>
      <c r="CH119" s="24"/>
      <c r="CL119" s="24"/>
      <c r="CM119" s="24"/>
      <c r="CO119" s="24"/>
      <c r="CQ119" s="24"/>
      <c r="CS119" s="24"/>
      <c r="CT119" s="24"/>
      <c r="CV119" s="24"/>
    </row>
    <row r="120">
      <c r="CD120" s="24"/>
      <c r="CF120" s="24"/>
      <c r="CH120" s="24"/>
      <c r="CL120" s="24"/>
      <c r="CM120" s="24"/>
      <c r="CO120" s="24"/>
      <c r="CQ120" s="24"/>
      <c r="CS120" s="24"/>
      <c r="CT120" s="24"/>
      <c r="CV120" s="24"/>
    </row>
    <row r="121">
      <c r="CD121" s="24"/>
      <c r="CF121" s="24"/>
      <c r="CH121" s="24"/>
      <c r="CL121" s="24"/>
      <c r="CM121" s="24"/>
      <c r="CO121" s="24"/>
      <c r="CQ121" s="24"/>
      <c r="CS121" s="24"/>
      <c r="CT121" s="24"/>
      <c r="CV121" s="24"/>
    </row>
    <row r="122">
      <c r="CD122" s="24"/>
      <c r="CF122" s="24"/>
      <c r="CH122" s="24"/>
      <c r="CL122" s="24"/>
      <c r="CM122" s="24"/>
      <c r="CO122" s="24"/>
      <c r="CQ122" s="24"/>
      <c r="CS122" s="24"/>
      <c r="CT122" s="24"/>
      <c r="CV122" s="24"/>
    </row>
    <row r="123">
      <c r="CD123" s="24"/>
      <c r="CF123" s="24"/>
      <c r="CH123" s="24"/>
      <c r="CL123" s="24"/>
      <c r="CM123" s="24"/>
      <c r="CO123" s="24"/>
      <c r="CQ123" s="24"/>
      <c r="CS123" s="24"/>
      <c r="CT123" s="24"/>
      <c r="CV123" s="24"/>
    </row>
    <row r="124">
      <c r="CD124" s="24"/>
      <c r="CF124" s="24"/>
      <c r="CH124" s="24"/>
      <c r="CL124" s="24"/>
      <c r="CM124" s="24"/>
      <c r="CO124" s="24"/>
      <c r="CQ124" s="24"/>
      <c r="CS124" s="24"/>
      <c r="CT124" s="24"/>
      <c r="CV124" s="24"/>
    </row>
    <row r="125">
      <c r="CD125" s="24"/>
      <c r="CF125" s="24"/>
      <c r="CH125" s="24"/>
      <c r="CL125" s="24"/>
      <c r="CM125" s="24"/>
      <c r="CO125" s="24"/>
      <c r="CQ125" s="24"/>
      <c r="CS125" s="24"/>
      <c r="CT125" s="24"/>
      <c r="CV125" s="24"/>
    </row>
    <row r="126">
      <c r="CD126" s="24"/>
      <c r="CF126" s="24"/>
      <c r="CH126" s="24"/>
      <c r="CL126" s="24"/>
      <c r="CM126" s="24"/>
      <c r="CO126" s="24"/>
      <c r="CQ126" s="24"/>
      <c r="CS126" s="24"/>
      <c r="CT126" s="24"/>
      <c r="CV126" s="24"/>
    </row>
    <row r="127">
      <c r="CD127" s="24"/>
      <c r="CF127" s="24"/>
      <c r="CH127" s="24"/>
      <c r="CL127" s="24"/>
      <c r="CM127" s="24"/>
      <c r="CO127" s="24"/>
      <c r="CQ127" s="24"/>
      <c r="CS127" s="24"/>
      <c r="CT127" s="24"/>
      <c r="CV127" s="24"/>
    </row>
    <row r="128">
      <c r="CD128" s="24"/>
      <c r="CF128" s="24"/>
      <c r="CH128" s="24"/>
      <c r="CL128" s="24"/>
      <c r="CM128" s="24"/>
      <c r="CO128" s="24"/>
      <c r="CQ128" s="24"/>
      <c r="CS128" s="24"/>
      <c r="CT128" s="24"/>
      <c r="CV128" s="24"/>
    </row>
    <row r="129">
      <c r="CD129" s="24"/>
      <c r="CF129" s="24"/>
      <c r="CH129" s="24"/>
      <c r="CL129" s="24"/>
      <c r="CM129" s="24"/>
      <c r="CO129" s="24"/>
      <c r="CQ129" s="24"/>
      <c r="CS129" s="24"/>
      <c r="CT129" s="24"/>
      <c r="CV129" s="24"/>
    </row>
    <row r="130">
      <c r="CD130" s="24"/>
      <c r="CF130" s="24"/>
      <c r="CH130" s="24"/>
      <c r="CL130" s="24"/>
      <c r="CM130" s="24"/>
      <c r="CO130" s="24"/>
      <c r="CQ130" s="24"/>
      <c r="CS130" s="24"/>
      <c r="CT130" s="24"/>
      <c r="CV130" s="24"/>
    </row>
    <row r="131">
      <c r="CD131" s="24"/>
      <c r="CF131" s="24"/>
      <c r="CH131" s="24"/>
      <c r="CL131" s="24"/>
      <c r="CM131" s="24"/>
      <c r="CO131" s="24"/>
      <c r="CQ131" s="24"/>
      <c r="CS131" s="24"/>
      <c r="CT131" s="24"/>
      <c r="CV131" s="24"/>
    </row>
    <row r="132">
      <c r="CD132" s="24"/>
      <c r="CF132" s="24"/>
      <c r="CH132" s="24"/>
      <c r="CL132" s="24"/>
      <c r="CM132" s="24"/>
      <c r="CO132" s="24"/>
      <c r="CQ132" s="24"/>
      <c r="CS132" s="24"/>
      <c r="CT132" s="24"/>
      <c r="CV132" s="24"/>
    </row>
    <row r="133">
      <c r="CD133" s="24"/>
      <c r="CF133" s="24"/>
      <c r="CH133" s="24"/>
      <c r="CL133" s="24"/>
      <c r="CM133" s="24"/>
      <c r="CO133" s="24"/>
      <c r="CQ133" s="24"/>
      <c r="CS133" s="24"/>
      <c r="CT133" s="24"/>
      <c r="CV133" s="24"/>
    </row>
    <row r="134">
      <c r="CD134" s="24"/>
      <c r="CF134" s="24"/>
      <c r="CH134" s="24"/>
      <c r="CL134" s="24"/>
      <c r="CM134" s="24"/>
      <c r="CO134" s="24"/>
      <c r="CQ134" s="24"/>
      <c r="CS134" s="24"/>
      <c r="CT134" s="24"/>
      <c r="CV134" s="24"/>
    </row>
    <row r="135">
      <c r="CD135" s="24"/>
      <c r="CF135" s="24"/>
      <c r="CH135" s="24"/>
      <c r="CL135" s="24"/>
      <c r="CM135" s="24"/>
      <c r="CO135" s="24"/>
      <c r="CQ135" s="24"/>
      <c r="CS135" s="24"/>
      <c r="CT135" s="24"/>
      <c r="CV135" s="24"/>
    </row>
    <row r="136">
      <c r="CD136" s="24"/>
      <c r="CF136" s="24"/>
      <c r="CH136" s="24"/>
      <c r="CL136" s="24"/>
      <c r="CM136" s="24"/>
      <c r="CO136" s="24"/>
      <c r="CQ136" s="24"/>
      <c r="CS136" s="24"/>
      <c r="CT136" s="24"/>
      <c r="CV136" s="24"/>
    </row>
    <row r="137">
      <c r="CD137" s="24"/>
      <c r="CF137" s="24"/>
      <c r="CH137" s="24"/>
      <c r="CL137" s="24"/>
      <c r="CM137" s="24"/>
      <c r="CO137" s="24"/>
      <c r="CQ137" s="24"/>
      <c r="CS137" s="24"/>
      <c r="CT137" s="24"/>
      <c r="CV137" s="24"/>
    </row>
    <row r="138">
      <c r="CD138" s="24"/>
      <c r="CF138" s="24"/>
      <c r="CH138" s="24"/>
      <c r="CL138" s="24"/>
      <c r="CM138" s="24"/>
      <c r="CO138" s="24"/>
      <c r="CQ138" s="24"/>
      <c r="CS138" s="24"/>
      <c r="CT138" s="24"/>
      <c r="CV138" s="24"/>
    </row>
    <row r="139">
      <c r="CD139" s="24"/>
      <c r="CF139" s="24"/>
      <c r="CH139" s="24"/>
      <c r="CL139" s="24"/>
      <c r="CM139" s="24"/>
      <c r="CO139" s="24"/>
      <c r="CQ139" s="24"/>
      <c r="CS139" s="24"/>
      <c r="CT139" s="24"/>
      <c r="CV139" s="24"/>
    </row>
    <row r="140">
      <c r="CD140" s="24"/>
      <c r="CF140" s="24"/>
      <c r="CH140" s="24"/>
      <c r="CL140" s="24"/>
      <c r="CM140" s="24"/>
      <c r="CO140" s="24"/>
      <c r="CQ140" s="24"/>
      <c r="CS140" s="24"/>
      <c r="CT140" s="24"/>
      <c r="CV140" s="24"/>
    </row>
    <row r="141">
      <c r="CD141" s="24"/>
      <c r="CF141" s="24"/>
      <c r="CH141" s="24"/>
      <c r="CL141" s="24"/>
      <c r="CM141" s="24"/>
      <c r="CO141" s="24"/>
      <c r="CQ141" s="24"/>
      <c r="CS141" s="24"/>
      <c r="CT141" s="24"/>
      <c r="CV141" s="24"/>
    </row>
    <row r="142">
      <c r="CD142" s="24"/>
      <c r="CF142" s="24"/>
      <c r="CH142" s="24"/>
      <c r="CL142" s="24"/>
      <c r="CM142" s="24"/>
      <c r="CO142" s="24"/>
      <c r="CQ142" s="24"/>
      <c r="CS142" s="24"/>
      <c r="CT142" s="24"/>
      <c r="CV142" s="24"/>
    </row>
    <row r="143">
      <c r="CD143" s="24"/>
      <c r="CF143" s="24"/>
      <c r="CH143" s="24"/>
      <c r="CL143" s="24"/>
      <c r="CM143" s="24"/>
      <c r="CO143" s="24"/>
      <c r="CQ143" s="24"/>
      <c r="CS143" s="24"/>
      <c r="CT143" s="24"/>
      <c r="CV143" s="24"/>
    </row>
    <row r="144">
      <c r="CD144" s="24"/>
      <c r="CF144" s="24"/>
      <c r="CH144" s="24"/>
      <c r="CL144" s="24"/>
      <c r="CM144" s="24"/>
      <c r="CO144" s="24"/>
      <c r="CQ144" s="24"/>
      <c r="CS144" s="24"/>
      <c r="CT144" s="24"/>
      <c r="CV144" s="24"/>
    </row>
    <row r="145">
      <c r="CD145" s="24"/>
      <c r="CF145" s="24"/>
      <c r="CH145" s="24"/>
      <c r="CL145" s="24"/>
      <c r="CM145" s="24"/>
      <c r="CO145" s="24"/>
      <c r="CQ145" s="24"/>
      <c r="CS145" s="24"/>
      <c r="CT145" s="24"/>
      <c r="CV145" s="24"/>
    </row>
    <row r="146">
      <c r="CD146" s="24"/>
      <c r="CF146" s="24"/>
      <c r="CH146" s="24"/>
      <c r="CL146" s="24"/>
      <c r="CM146" s="24"/>
      <c r="CO146" s="24"/>
      <c r="CQ146" s="24"/>
      <c r="CS146" s="24"/>
      <c r="CT146" s="24"/>
      <c r="CV146" s="24"/>
    </row>
    <row r="147">
      <c r="CD147" s="24"/>
      <c r="CF147" s="24"/>
      <c r="CH147" s="24"/>
      <c r="CL147" s="24"/>
      <c r="CM147" s="24"/>
      <c r="CO147" s="24"/>
      <c r="CQ147" s="24"/>
      <c r="CS147" s="24"/>
      <c r="CT147" s="24"/>
      <c r="CV147" s="24"/>
    </row>
    <row r="148">
      <c r="CD148" s="24"/>
      <c r="CF148" s="24"/>
      <c r="CH148" s="24"/>
      <c r="CL148" s="24"/>
      <c r="CM148" s="24"/>
      <c r="CO148" s="24"/>
      <c r="CQ148" s="24"/>
      <c r="CS148" s="24"/>
      <c r="CT148" s="24"/>
      <c r="CV148" s="24"/>
    </row>
    <row r="149">
      <c r="CD149" s="24"/>
      <c r="CF149" s="24"/>
      <c r="CH149" s="24"/>
      <c r="CL149" s="24"/>
      <c r="CM149" s="24"/>
      <c r="CO149" s="24"/>
      <c r="CQ149" s="24"/>
      <c r="CS149" s="24"/>
      <c r="CT149" s="24"/>
      <c r="CV149" s="24"/>
    </row>
    <row r="150">
      <c r="CD150" s="24"/>
      <c r="CF150" s="24"/>
      <c r="CH150" s="24"/>
      <c r="CL150" s="24"/>
      <c r="CM150" s="24"/>
      <c r="CO150" s="24"/>
      <c r="CQ150" s="24"/>
      <c r="CS150" s="24"/>
      <c r="CT150" s="24"/>
      <c r="CV150" s="24"/>
    </row>
    <row r="151">
      <c r="CD151" s="24"/>
      <c r="CF151" s="24"/>
      <c r="CH151" s="24"/>
      <c r="CL151" s="24"/>
      <c r="CM151" s="24"/>
      <c r="CO151" s="24"/>
      <c r="CQ151" s="24"/>
      <c r="CS151" s="24"/>
      <c r="CT151" s="24"/>
      <c r="CV151" s="24"/>
    </row>
    <row r="152">
      <c r="CD152" s="24"/>
      <c r="CF152" s="24"/>
      <c r="CH152" s="24"/>
      <c r="CL152" s="24"/>
      <c r="CM152" s="24"/>
      <c r="CO152" s="24"/>
      <c r="CQ152" s="24"/>
      <c r="CS152" s="24"/>
      <c r="CT152" s="24"/>
      <c r="CV152" s="24"/>
    </row>
    <row r="153">
      <c r="CD153" s="24"/>
      <c r="CF153" s="24"/>
      <c r="CH153" s="24"/>
      <c r="CL153" s="24"/>
      <c r="CM153" s="24"/>
      <c r="CO153" s="24"/>
      <c r="CQ153" s="24"/>
      <c r="CS153" s="24"/>
      <c r="CT153" s="24"/>
      <c r="CV153" s="24"/>
    </row>
    <row r="154">
      <c r="CD154" s="24"/>
      <c r="CF154" s="24"/>
      <c r="CH154" s="24"/>
      <c r="CL154" s="24"/>
      <c r="CM154" s="24"/>
      <c r="CO154" s="24"/>
      <c r="CQ154" s="24"/>
      <c r="CS154" s="24"/>
      <c r="CT154" s="24"/>
      <c r="CV154" s="24"/>
    </row>
    <row r="155">
      <c r="CD155" s="24"/>
      <c r="CF155" s="24"/>
      <c r="CH155" s="24"/>
      <c r="CL155" s="24"/>
      <c r="CM155" s="24"/>
      <c r="CO155" s="24"/>
      <c r="CQ155" s="24"/>
      <c r="CS155" s="24"/>
      <c r="CT155" s="24"/>
      <c r="CV155" s="24"/>
    </row>
    <row r="156">
      <c r="CD156" s="24"/>
      <c r="CF156" s="24"/>
      <c r="CH156" s="24"/>
      <c r="CL156" s="24"/>
      <c r="CM156" s="24"/>
      <c r="CO156" s="24"/>
      <c r="CQ156" s="24"/>
      <c r="CS156" s="24"/>
      <c r="CT156" s="24"/>
      <c r="CV156" s="24"/>
    </row>
    <row r="157">
      <c r="CD157" s="24"/>
      <c r="CF157" s="24"/>
      <c r="CH157" s="24"/>
      <c r="CL157" s="24"/>
      <c r="CM157" s="24"/>
      <c r="CO157" s="24"/>
      <c r="CQ157" s="24"/>
      <c r="CS157" s="24"/>
      <c r="CT157" s="24"/>
      <c r="CV157" s="24"/>
    </row>
    <row r="158">
      <c r="CD158" s="24"/>
      <c r="CF158" s="24"/>
      <c r="CH158" s="24"/>
      <c r="CL158" s="24"/>
      <c r="CM158" s="24"/>
      <c r="CO158" s="24"/>
      <c r="CQ158" s="24"/>
      <c r="CS158" s="24"/>
      <c r="CT158" s="24"/>
      <c r="CV158" s="24"/>
    </row>
    <row r="159">
      <c r="CD159" s="24"/>
      <c r="CF159" s="24"/>
      <c r="CH159" s="24"/>
      <c r="CL159" s="24"/>
      <c r="CM159" s="24"/>
      <c r="CO159" s="24"/>
      <c r="CQ159" s="24"/>
      <c r="CS159" s="24"/>
      <c r="CT159" s="24"/>
      <c r="CV159" s="24"/>
    </row>
    <row r="160">
      <c r="CD160" s="24"/>
      <c r="CF160" s="24"/>
      <c r="CH160" s="24"/>
      <c r="CL160" s="24"/>
      <c r="CM160" s="24"/>
      <c r="CO160" s="24"/>
      <c r="CQ160" s="24"/>
      <c r="CS160" s="24"/>
      <c r="CT160" s="24"/>
      <c r="CV160" s="24"/>
    </row>
    <row r="161">
      <c r="CD161" s="24"/>
      <c r="CF161" s="24"/>
      <c r="CH161" s="24"/>
      <c r="CL161" s="24"/>
      <c r="CM161" s="24"/>
      <c r="CO161" s="24"/>
      <c r="CQ161" s="24"/>
      <c r="CS161" s="24"/>
      <c r="CT161" s="24"/>
      <c r="CV161" s="24"/>
    </row>
    <row r="162">
      <c r="CD162" s="24"/>
      <c r="CF162" s="24"/>
      <c r="CH162" s="24"/>
      <c r="CL162" s="24"/>
      <c r="CM162" s="24"/>
      <c r="CO162" s="24"/>
      <c r="CQ162" s="24"/>
      <c r="CS162" s="24"/>
      <c r="CT162" s="24"/>
      <c r="CV162" s="24"/>
    </row>
    <row r="163">
      <c r="CD163" s="24"/>
      <c r="CF163" s="24"/>
      <c r="CH163" s="24"/>
      <c r="CL163" s="24"/>
      <c r="CM163" s="24"/>
      <c r="CO163" s="24"/>
      <c r="CQ163" s="24"/>
      <c r="CS163" s="24"/>
      <c r="CT163" s="24"/>
      <c r="CV163" s="24"/>
    </row>
    <row r="164">
      <c r="CD164" s="24"/>
      <c r="CF164" s="24"/>
      <c r="CH164" s="24"/>
      <c r="CL164" s="24"/>
      <c r="CM164" s="24"/>
      <c r="CO164" s="24"/>
      <c r="CQ164" s="24"/>
      <c r="CS164" s="24"/>
      <c r="CT164" s="24"/>
      <c r="CV164" s="24"/>
    </row>
    <row r="165">
      <c r="CD165" s="24"/>
      <c r="CF165" s="24"/>
      <c r="CH165" s="24"/>
      <c r="CL165" s="24"/>
      <c r="CM165" s="24"/>
      <c r="CO165" s="24"/>
      <c r="CQ165" s="24"/>
      <c r="CS165" s="24"/>
      <c r="CT165" s="24"/>
      <c r="CV165" s="24"/>
    </row>
    <row r="166">
      <c r="CD166" s="24"/>
      <c r="CF166" s="24"/>
      <c r="CH166" s="24"/>
      <c r="CL166" s="24"/>
      <c r="CM166" s="24"/>
      <c r="CO166" s="24"/>
      <c r="CQ166" s="24"/>
      <c r="CS166" s="24"/>
      <c r="CT166" s="24"/>
      <c r="CV166" s="24"/>
    </row>
    <row r="167">
      <c r="CD167" s="24"/>
      <c r="CF167" s="24"/>
      <c r="CH167" s="24"/>
      <c r="CL167" s="24"/>
      <c r="CM167" s="24"/>
      <c r="CO167" s="24"/>
      <c r="CQ167" s="24"/>
      <c r="CS167" s="24"/>
      <c r="CT167" s="24"/>
      <c r="CV167" s="24"/>
    </row>
    <row r="168">
      <c r="CD168" s="24"/>
      <c r="CF168" s="24"/>
      <c r="CH168" s="24"/>
      <c r="CL168" s="24"/>
      <c r="CM168" s="24"/>
      <c r="CO168" s="24"/>
      <c r="CQ168" s="24"/>
      <c r="CS168" s="24"/>
      <c r="CT168" s="24"/>
      <c r="CV168" s="24"/>
    </row>
    <row r="169">
      <c r="CD169" s="24"/>
      <c r="CF169" s="24"/>
      <c r="CH169" s="24"/>
      <c r="CL169" s="24"/>
      <c r="CM169" s="24"/>
      <c r="CO169" s="24"/>
      <c r="CQ169" s="24"/>
      <c r="CS169" s="24"/>
      <c r="CT169" s="24"/>
      <c r="CV169" s="24"/>
    </row>
    <row r="170">
      <c r="CD170" s="24"/>
      <c r="CF170" s="24"/>
      <c r="CH170" s="24"/>
      <c r="CL170" s="24"/>
      <c r="CM170" s="24"/>
      <c r="CO170" s="24"/>
      <c r="CQ170" s="24"/>
      <c r="CS170" s="24"/>
      <c r="CT170" s="24"/>
      <c r="CV170" s="24"/>
    </row>
    <row r="171">
      <c r="CD171" s="24"/>
      <c r="CF171" s="24"/>
      <c r="CH171" s="24"/>
      <c r="CL171" s="24"/>
      <c r="CM171" s="24"/>
      <c r="CO171" s="24"/>
      <c r="CQ171" s="24"/>
      <c r="CS171" s="24"/>
      <c r="CT171" s="24"/>
      <c r="CV171" s="24"/>
    </row>
    <row r="172">
      <c r="CD172" s="24"/>
      <c r="CF172" s="24"/>
      <c r="CH172" s="24"/>
      <c r="CL172" s="24"/>
      <c r="CM172" s="24"/>
      <c r="CO172" s="24"/>
      <c r="CQ172" s="24"/>
      <c r="CS172" s="24"/>
      <c r="CT172" s="24"/>
      <c r="CV172" s="24"/>
    </row>
    <row r="173">
      <c r="CD173" s="24"/>
      <c r="CF173" s="24"/>
      <c r="CH173" s="24"/>
      <c r="CL173" s="24"/>
      <c r="CM173" s="24"/>
      <c r="CO173" s="24"/>
      <c r="CQ173" s="24"/>
      <c r="CS173" s="24"/>
      <c r="CT173" s="24"/>
      <c r="CV173" s="24"/>
    </row>
    <row r="174">
      <c r="CD174" s="24"/>
      <c r="CF174" s="24"/>
      <c r="CH174" s="24"/>
      <c r="CL174" s="24"/>
      <c r="CM174" s="24"/>
      <c r="CO174" s="24"/>
      <c r="CQ174" s="24"/>
      <c r="CS174" s="24"/>
      <c r="CT174" s="24"/>
      <c r="CV174" s="24"/>
    </row>
    <row r="175">
      <c r="CD175" s="24"/>
      <c r="CF175" s="24"/>
      <c r="CH175" s="24"/>
      <c r="CL175" s="24"/>
      <c r="CM175" s="24"/>
      <c r="CO175" s="24"/>
      <c r="CQ175" s="24"/>
      <c r="CS175" s="24"/>
      <c r="CT175" s="24"/>
      <c r="CV175" s="24"/>
    </row>
    <row r="176">
      <c r="CD176" s="24"/>
      <c r="CF176" s="24"/>
      <c r="CH176" s="24"/>
      <c r="CL176" s="24"/>
      <c r="CM176" s="24"/>
      <c r="CO176" s="24"/>
      <c r="CQ176" s="24"/>
      <c r="CS176" s="24"/>
      <c r="CT176" s="24"/>
      <c r="CV176" s="24"/>
    </row>
    <row r="177">
      <c r="CD177" s="24"/>
      <c r="CF177" s="24"/>
      <c r="CH177" s="24"/>
      <c r="CL177" s="24"/>
      <c r="CM177" s="24"/>
      <c r="CO177" s="24"/>
      <c r="CQ177" s="24"/>
      <c r="CS177" s="24"/>
      <c r="CT177" s="24"/>
      <c r="CV177" s="24"/>
    </row>
    <row r="178">
      <c r="CD178" s="24"/>
      <c r="CF178" s="24"/>
      <c r="CH178" s="24"/>
      <c r="CL178" s="24"/>
      <c r="CM178" s="24"/>
      <c r="CO178" s="24"/>
      <c r="CQ178" s="24"/>
      <c r="CS178" s="24"/>
      <c r="CT178" s="24"/>
      <c r="CV178" s="24"/>
    </row>
    <row r="179">
      <c r="CD179" s="24"/>
      <c r="CF179" s="24"/>
      <c r="CH179" s="24"/>
      <c r="CL179" s="24"/>
      <c r="CM179" s="24"/>
      <c r="CO179" s="24"/>
      <c r="CQ179" s="24"/>
      <c r="CS179" s="24"/>
      <c r="CT179" s="24"/>
      <c r="CV179" s="24"/>
    </row>
    <row r="180">
      <c r="CD180" s="24"/>
      <c r="CF180" s="24"/>
      <c r="CH180" s="24"/>
      <c r="CL180" s="24"/>
      <c r="CM180" s="24"/>
      <c r="CO180" s="24"/>
      <c r="CQ180" s="24"/>
      <c r="CS180" s="24"/>
      <c r="CT180" s="24"/>
      <c r="CV180" s="24"/>
    </row>
    <row r="181">
      <c r="CD181" s="24"/>
      <c r="CF181" s="24"/>
      <c r="CH181" s="24"/>
      <c r="CL181" s="24"/>
      <c r="CM181" s="24"/>
      <c r="CO181" s="24"/>
      <c r="CQ181" s="24"/>
      <c r="CS181" s="24"/>
      <c r="CT181" s="24"/>
      <c r="CV181" s="24"/>
    </row>
    <row r="182">
      <c r="CD182" s="24"/>
      <c r="CF182" s="24"/>
      <c r="CH182" s="24"/>
      <c r="CL182" s="24"/>
      <c r="CM182" s="24"/>
      <c r="CO182" s="24"/>
      <c r="CQ182" s="24"/>
      <c r="CS182" s="24"/>
      <c r="CT182" s="24"/>
      <c r="CV182" s="24"/>
    </row>
    <row r="183">
      <c r="CD183" s="24"/>
      <c r="CF183" s="24"/>
      <c r="CH183" s="24"/>
      <c r="CL183" s="24"/>
      <c r="CM183" s="24"/>
      <c r="CO183" s="24"/>
      <c r="CQ183" s="24"/>
      <c r="CS183" s="24"/>
      <c r="CT183" s="24"/>
      <c r="CV183" s="24"/>
    </row>
    <row r="184">
      <c r="CD184" s="24"/>
      <c r="CF184" s="24"/>
      <c r="CH184" s="24"/>
      <c r="CL184" s="24"/>
      <c r="CM184" s="24"/>
      <c r="CO184" s="24"/>
      <c r="CQ184" s="24"/>
      <c r="CS184" s="24"/>
      <c r="CT184" s="24"/>
      <c r="CV184" s="24"/>
    </row>
    <row r="185">
      <c r="CD185" s="24"/>
      <c r="CF185" s="24"/>
      <c r="CH185" s="24"/>
      <c r="CL185" s="24"/>
      <c r="CM185" s="24"/>
      <c r="CO185" s="24"/>
      <c r="CQ185" s="24"/>
      <c r="CS185" s="24"/>
      <c r="CT185" s="24"/>
      <c r="CV185" s="24"/>
    </row>
    <row r="186">
      <c r="CD186" s="24"/>
      <c r="CF186" s="24"/>
      <c r="CH186" s="24"/>
      <c r="CL186" s="24"/>
      <c r="CM186" s="24"/>
      <c r="CO186" s="24"/>
      <c r="CQ186" s="24"/>
      <c r="CS186" s="24"/>
      <c r="CT186" s="24"/>
      <c r="CV186" s="24"/>
    </row>
    <row r="187">
      <c r="CD187" s="24"/>
      <c r="CF187" s="24"/>
      <c r="CH187" s="24"/>
      <c r="CL187" s="24"/>
      <c r="CM187" s="24"/>
      <c r="CO187" s="24"/>
      <c r="CQ187" s="24"/>
      <c r="CS187" s="24"/>
      <c r="CT187" s="24"/>
      <c r="CV187" s="24"/>
    </row>
    <row r="188">
      <c r="CD188" s="24"/>
      <c r="CF188" s="24"/>
      <c r="CH188" s="24"/>
      <c r="CL188" s="24"/>
      <c r="CM188" s="24"/>
      <c r="CO188" s="24"/>
      <c r="CQ188" s="24"/>
      <c r="CS188" s="24"/>
      <c r="CT188" s="24"/>
      <c r="CV188" s="24"/>
    </row>
    <row r="189">
      <c r="CD189" s="24"/>
      <c r="CF189" s="24"/>
      <c r="CH189" s="24"/>
      <c r="CL189" s="24"/>
      <c r="CM189" s="24"/>
      <c r="CO189" s="24"/>
      <c r="CQ189" s="24"/>
      <c r="CS189" s="24"/>
      <c r="CT189" s="24"/>
      <c r="CV189" s="24"/>
    </row>
    <row r="190">
      <c r="CD190" s="24"/>
      <c r="CF190" s="24"/>
      <c r="CH190" s="24"/>
      <c r="CL190" s="24"/>
      <c r="CM190" s="24"/>
      <c r="CO190" s="24"/>
      <c r="CQ190" s="24"/>
      <c r="CS190" s="24"/>
      <c r="CT190" s="24"/>
      <c r="CV190" s="24"/>
    </row>
    <row r="191">
      <c r="CD191" s="24"/>
      <c r="CF191" s="24"/>
      <c r="CH191" s="24"/>
      <c r="CL191" s="24"/>
      <c r="CM191" s="24"/>
      <c r="CO191" s="24"/>
      <c r="CQ191" s="24"/>
      <c r="CS191" s="24"/>
      <c r="CT191" s="24"/>
      <c r="CV191" s="24"/>
    </row>
    <row r="192">
      <c r="CD192" s="24"/>
      <c r="CF192" s="24"/>
      <c r="CH192" s="24"/>
      <c r="CL192" s="24"/>
      <c r="CM192" s="24"/>
      <c r="CO192" s="24"/>
      <c r="CQ192" s="24"/>
      <c r="CS192" s="24"/>
      <c r="CT192" s="24"/>
      <c r="CV192" s="24"/>
    </row>
    <row r="193">
      <c r="CD193" s="24"/>
      <c r="CF193" s="24"/>
      <c r="CH193" s="24"/>
      <c r="CL193" s="24"/>
      <c r="CM193" s="24"/>
      <c r="CO193" s="24"/>
      <c r="CQ193" s="24"/>
      <c r="CS193" s="24"/>
      <c r="CT193" s="24"/>
      <c r="CV193" s="24"/>
    </row>
    <row r="194">
      <c r="CD194" s="24"/>
      <c r="CF194" s="24"/>
      <c r="CH194" s="24"/>
      <c r="CL194" s="24"/>
      <c r="CM194" s="24"/>
      <c r="CO194" s="24"/>
      <c r="CQ194" s="24"/>
      <c r="CS194" s="24"/>
      <c r="CT194" s="24"/>
      <c r="CV194" s="24"/>
    </row>
    <row r="195">
      <c r="CD195" s="24"/>
      <c r="CF195" s="24"/>
      <c r="CH195" s="24"/>
      <c r="CL195" s="24"/>
      <c r="CM195" s="24"/>
      <c r="CO195" s="24"/>
      <c r="CQ195" s="24"/>
      <c r="CS195" s="24"/>
      <c r="CT195" s="24"/>
      <c r="CV195" s="24"/>
    </row>
    <row r="196">
      <c r="CD196" s="24"/>
      <c r="CF196" s="24"/>
      <c r="CH196" s="24"/>
      <c r="CL196" s="24"/>
      <c r="CM196" s="24"/>
      <c r="CO196" s="24"/>
      <c r="CQ196" s="24"/>
      <c r="CS196" s="24"/>
      <c r="CT196" s="24"/>
      <c r="CV196" s="24"/>
    </row>
    <row r="197">
      <c r="CD197" s="24"/>
      <c r="CF197" s="24"/>
      <c r="CH197" s="24"/>
      <c r="CL197" s="24"/>
      <c r="CM197" s="24"/>
      <c r="CO197" s="24"/>
      <c r="CQ197" s="24"/>
      <c r="CS197" s="24"/>
      <c r="CT197" s="24"/>
      <c r="CV197" s="24"/>
    </row>
    <row r="198">
      <c r="CD198" s="24"/>
      <c r="CF198" s="24"/>
      <c r="CH198" s="24"/>
      <c r="CL198" s="24"/>
      <c r="CM198" s="24"/>
      <c r="CO198" s="24"/>
      <c r="CQ198" s="24"/>
      <c r="CS198" s="24"/>
      <c r="CT198" s="24"/>
      <c r="CV198" s="24"/>
    </row>
    <row r="199">
      <c r="CD199" s="24"/>
      <c r="CF199" s="24"/>
      <c r="CH199" s="24"/>
      <c r="CL199" s="24"/>
      <c r="CM199" s="24"/>
      <c r="CO199" s="24"/>
      <c r="CQ199" s="24"/>
      <c r="CS199" s="24"/>
      <c r="CT199" s="24"/>
      <c r="CV199" s="24"/>
    </row>
    <row r="200">
      <c r="CD200" s="24"/>
      <c r="CF200" s="24"/>
      <c r="CH200" s="24"/>
      <c r="CL200" s="24"/>
      <c r="CM200" s="24"/>
      <c r="CO200" s="24"/>
      <c r="CQ200" s="24"/>
      <c r="CS200" s="24"/>
      <c r="CT200" s="24"/>
      <c r="CV200" s="24"/>
    </row>
    <row r="201">
      <c r="CD201" s="24"/>
      <c r="CF201" s="24"/>
      <c r="CH201" s="24"/>
      <c r="CL201" s="24"/>
      <c r="CM201" s="24"/>
      <c r="CO201" s="24"/>
      <c r="CQ201" s="24"/>
      <c r="CS201" s="24"/>
      <c r="CT201" s="24"/>
      <c r="CV201" s="24"/>
    </row>
    <row r="202">
      <c r="CD202" s="24"/>
      <c r="CF202" s="24"/>
      <c r="CH202" s="24"/>
      <c r="CL202" s="24"/>
      <c r="CM202" s="24"/>
      <c r="CO202" s="24"/>
      <c r="CQ202" s="24"/>
      <c r="CS202" s="24"/>
      <c r="CT202" s="24"/>
      <c r="CV202" s="24"/>
    </row>
    <row r="203">
      <c r="CD203" s="24"/>
      <c r="CF203" s="24"/>
      <c r="CH203" s="24"/>
      <c r="CL203" s="24"/>
      <c r="CM203" s="24"/>
      <c r="CO203" s="24"/>
      <c r="CQ203" s="24"/>
      <c r="CS203" s="24"/>
      <c r="CT203" s="24"/>
      <c r="CV203" s="24"/>
    </row>
    <row r="204">
      <c r="CD204" s="24"/>
      <c r="CF204" s="24"/>
      <c r="CH204" s="24"/>
      <c r="CL204" s="24"/>
      <c r="CM204" s="24"/>
      <c r="CO204" s="24"/>
      <c r="CQ204" s="24"/>
      <c r="CS204" s="24"/>
      <c r="CT204" s="24"/>
      <c r="CV204" s="24"/>
    </row>
    <row r="205">
      <c r="CD205" s="24"/>
      <c r="CF205" s="24"/>
      <c r="CH205" s="24"/>
      <c r="CL205" s="24"/>
      <c r="CM205" s="24"/>
      <c r="CO205" s="24"/>
      <c r="CQ205" s="24"/>
      <c r="CS205" s="24"/>
      <c r="CT205" s="24"/>
      <c r="CV205" s="24"/>
    </row>
    <row r="206">
      <c r="CD206" s="24"/>
      <c r="CF206" s="24"/>
      <c r="CH206" s="24"/>
      <c r="CL206" s="24"/>
      <c r="CM206" s="24"/>
      <c r="CO206" s="24"/>
      <c r="CQ206" s="24"/>
      <c r="CS206" s="24"/>
      <c r="CT206" s="24"/>
      <c r="CV206" s="24"/>
    </row>
    <row r="207">
      <c r="CD207" s="24"/>
      <c r="CF207" s="24"/>
      <c r="CH207" s="24"/>
      <c r="CL207" s="24"/>
      <c r="CM207" s="24"/>
      <c r="CO207" s="24"/>
      <c r="CQ207" s="24"/>
      <c r="CS207" s="24"/>
      <c r="CT207" s="24"/>
      <c r="CV207" s="24"/>
    </row>
    <row r="208">
      <c r="CD208" s="24"/>
      <c r="CF208" s="24"/>
      <c r="CH208" s="24"/>
      <c r="CL208" s="24"/>
      <c r="CM208" s="24"/>
      <c r="CO208" s="24"/>
      <c r="CQ208" s="24"/>
      <c r="CS208" s="24"/>
      <c r="CT208" s="24"/>
      <c r="CV208" s="24"/>
    </row>
    <row r="209">
      <c r="CD209" s="24"/>
      <c r="CF209" s="24"/>
      <c r="CH209" s="24"/>
      <c r="CL209" s="24"/>
      <c r="CM209" s="24"/>
      <c r="CO209" s="24"/>
      <c r="CQ209" s="24"/>
      <c r="CS209" s="24"/>
      <c r="CT209" s="24"/>
      <c r="CV209" s="24"/>
    </row>
    <row r="210">
      <c r="CD210" s="24"/>
      <c r="CF210" s="24"/>
      <c r="CH210" s="24"/>
      <c r="CL210" s="24"/>
      <c r="CM210" s="24"/>
      <c r="CO210" s="24"/>
      <c r="CQ210" s="24"/>
      <c r="CS210" s="24"/>
      <c r="CT210" s="24"/>
      <c r="CV210" s="24"/>
    </row>
    <row r="211">
      <c r="CD211" s="24"/>
      <c r="CF211" s="24"/>
      <c r="CH211" s="24"/>
      <c r="CL211" s="24"/>
      <c r="CM211" s="24"/>
      <c r="CO211" s="24"/>
      <c r="CQ211" s="24"/>
      <c r="CS211" s="24"/>
      <c r="CT211" s="24"/>
      <c r="CV211" s="24"/>
    </row>
    <row r="212">
      <c r="CD212" s="24"/>
      <c r="CF212" s="24"/>
      <c r="CH212" s="24"/>
      <c r="CL212" s="24"/>
      <c r="CM212" s="24"/>
      <c r="CO212" s="24"/>
      <c r="CQ212" s="24"/>
      <c r="CS212" s="24"/>
      <c r="CT212" s="24"/>
      <c r="CV212" s="24"/>
    </row>
    <row r="213">
      <c r="CD213" s="24"/>
      <c r="CF213" s="24"/>
      <c r="CH213" s="24"/>
      <c r="CL213" s="24"/>
      <c r="CM213" s="24"/>
      <c r="CO213" s="24"/>
      <c r="CQ213" s="24"/>
      <c r="CS213" s="24"/>
      <c r="CT213" s="24"/>
      <c r="CV213" s="24"/>
    </row>
    <row r="214">
      <c r="CD214" s="24"/>
      <c r="CF214" s="24"/>
      <c r="CH214" s="24"/>
      <c r="CL214" s="24"/>
      <c r="CM214" s="24"/>
      <c r="CO214" s="24"/>
      <c r="CQ214" s="24"/>
      <c r="CS214" s="24"/>
      <c r="CT214" s="24"/>
      <c r="CV214" s="24"/>
    </row>
    <row r="215">
      <c r="CD215" s="24"/>
      <c r="CF215" s="24"/>
      <c r="CH215" s="24"/>
      <c r="CL215" s="24"/>
      <c r="CM215" s="24"/>
      <c r="CO215" s="24"/>
      <c r="CQ215" s="24"/>
      <c r="CS215" s="24"/>
      <c r="CT215" s="24"/>
      <c r="CV215" s="24"/>
    </row>
    <row r="216">
      <c r="CD216" s="24"/>
      <c r="CF216" s="24"/>
      <c r="CH216" s="24"/>
      <c r="CL216" s="24"/>
      <c r="CM216" s="24"/>
      <c r="CO216" s="24"/>
      <c r="CQ216" s="24"/>
      <c r="CS216" s="24"/>
      <c r="CT216" s="24"/>
      <c r="CV216" s="24"/>
    </row>
    <row r="217">
      <c r="CD217" s="24"/>
      <c r="CF217" s="24"/>
      <c r="CH217" s="24"/>
      <c r="CL217" s="24"/>
      <c r="CM217" s="24"/>
      <c r="CO217" s="24"/>
      <c r="CQ217" s="24"/>
      <c r="CS217" s="24"/>
      <c r="CT217" s="24"/>
      <c r="CV217" s="24"/>
    </row>
    <row r="218">
      <c r="CD218" s="24"/>
      <c r="CF218" s="24"/>
      <c r="CH218" s="24"/>
      <c r="CL218" s="24"/>
      <c r="CM218" s="24"/>
      <c r="CO218" s="24"/>
      <c r="CQ218" s="24"/>
      <c r="CS218" s="24"/>
      <c r="CT218" s="24"/>
      <c r="CV218" s="24"/>
    </row>
    <row r="219">
      <c r="CD219" s="24"/>
      <c r="CF219" s="24"/>
      <c r="CH219" s="24"/>
      <c r="CL219" s="24"/>
      <c r="CM219" s="24"/>
      <c r="CO219" s="24"/>
      <c r="CQ219" s="24"/>
      <c r="CS219" s="24"/>
      <c r="CT219" s="24"/>
      <c r="CV219" s="24"/>
    </row>
    <row r="220">
      <c r="CD220" s="24"/>
      <c r="CF220" s="24"/>
      <c r="CH220" s="24"/>
      <c r="CL220" s="24"/>
      <c r="CM220" s="24"/>
      <c r="CO220" s="24"/>
      <c r="CQ220" s="24"/>
      <c r="CS220" s="24"/>
      <c r="CT220" s="24"/>
      <c r="CV220" s="24"/>
    </row>
    <row r="221">
      <c r="CD221" s="24"/>
      <c r="CF221" s="24"/>
      <c r="CH221" s="24"/>
      <c r="CL221" s="24"/>
      <c r="CM221" s="24"/>
      <c r="CO221" s="24"/>
      <c r="CQ221" s="24"/>
      <c r="CS221" s="24"/>
      <c r="CT221" s="24"/>
      <c r="CV221" s="24"/>
    </row>
    <row r="222">
      <c r="CD222" s="24"/>
      <c r="CF222" s="24"/>
      <c r="CH222" s="24"/>
      <c r="CL222" s="24"/>
      <c r="CM222" s="24"/>
      <c r="CO222" s="24"/>
      <c r="CQ222" s="24"/>
      <c r="CS222" s="24"/>
      <c r="CT222" s="24"/>
      <c r="CV222" s="24"/>
    </row>
    <row r="223">
      <c r="CD223" s="24"/>
      <c r="CF223" s="24"/>
      <c r="CH223" s="24"/>
      <c r="CL223" s="24"/>
      <c r="CM223" s="24"/>
      <c r="CO223" s="24"/>
      <c r="CQ223" s="24"/>
      <c r="CS223" s="24"/>
      <c r="CT223" s="24"/>
      <c r="CV223" s="24"/>
    </row>
    <row r="224">
      <c r="CD224" s="24"/>
      <c r="CF224" s="24"/>
      <c r="CH224" s="24"/>
      <c r="CL224" s="24"/>
      <c r="CM224" s="24"/>
      <c r="CO224" s="24"/>
      <c r="CQ224" s="24"/>
      <c r="CS224" s="24"/>
      <c r="CT224" s="24"/>
      <c r="CV224" s="24"/>
    </row>
    <row r="225">
      <c r="CD225" s="24"/>
      <c r="CF225" s="24"/>
      <c r="CH225" s="24"/>
      <c r="CL225" s="24"/>
      <c r="CM225" s="24"/>
      <c r="CO225" s="24"/>
      <c r="CQ225" s="24"/>
      <c r="CS225" s="24"/>
      <c r="CT225" s="24"/>
      <c r="CV225" s="24"/>
    </row>
    <row r="226">
      <c r="CD226" s="24"/>
      <c r="CF226" s="24"/>
      <c r="CH226" s="24"/>
      <c r="CL226" s="24"/>
      <c r="CM226" s="24"/>
      <c r="CO226" s="24"/>
      <c r="CQ226" s="24"/>
      <c r="CS226" s="24"/>
      <c r="CT226" s="24"/>
      <c r="CV226" s="24"/>
    </row>
    <row r="227">
      <c r="CD227" s="24"/>
      <c r="CF227" s="24"/>
      <c r="CH227" s="24"/>
      <c r="CL227" s="24"/>
      <c r="CM227" s="24"/>
      <c r="CO227" s="24"/>
      <c r="CQ227" s="24"/>
      <c r="CS227" s="24"/>
      <c r="CT227" s="24"/>
      <c r="CV227" s="24"/>
    </row>
    <row r="228">
      <c r="CD228" s="24"/>
      <c r="CF228" s="24"/>
      <c r="CH228" s="24"/>
      <c r="CL228" s="24"/>
      <c r="CM228" s="24"/>
      <c r="CO228" s="24"/>
      <c r="CQ228" s="24"/>
      <c r="CS228" s="24"/>
      <c r="CT228" s="24"/>
      <c r="CV228" s="24"/>
    </row>
    <row r="229">
      <c r="CD229" s="24"/>
      <c r="CF229" s="24"/>
      <c r="CH229" s="24"/>
      <c r="CL229" s="24"/>
      <c r="CM229" s="24"/>
      <c r="CO229" s="24"/>
      <c r="CQ229" s="24"/>
      <c r="CS229" s="24"/>
      <c r="CT229" s="24"/>
      <c r="CV229" s="24"/>
    </row>
    <row r="230">
      <c r="CD230" s="24"/>
      <c r="CF230" s="24"/>
      <c r="CH230" s="24"/>
      <c r="CL230" s="24"/>
      <c r="CM230" s="24"/>
      <c r="CO230" s="24"/>
      <c r="CQ230" s="24"/>
      <c r="CS230" s="24"/>
      <c r="CT230" s="24"/>
      <c r="CV230" s="24"/>
    </row>
    <row r="231">
      <c r="CD231" s="24"/>
      <c r="CF231" s="24"/>
      <c r="CH231" s="24"/>
      <c r="CL231" s="24"/>
      <c r="CM231" s="24"/>
      <c r="CO231" s="24"/>
      <c r="CQ231" s="24"/>
      <c r="CS231" s="24"/>
      <c r="CT231" s="24"/>
      <c r="CV231" s="24"/>
    </row>
    <row r="232">
      <c r="CD232" s="24"/>
      <c r="CF232" s="24"/>
      <c r="CH232" s="24"/>
      <c r="CL232" s="24"/>
      <c r="CM232" s="24"/>
      <c r="CO232" s="24"/>
      <c r="CQ232" s="24"/>
      <c r="CS232" s="24"/>
      <c r="CT232" s="24"/>
      <c r="CV232" s="24"/>
    </row>
    <row r="233">
      <c r="CD233" s="24"/>
      <c r="CF233" s="24"/>
      <c r="CH233" s="24"/>
      <c r="CL233" s="24"/>
      <c r="CM233" s="24"/>
      <c r="CO233" s="24"/>
      <c r="CQ233" s="24"/>
      <c r="CS233" s="24"/>
      <c r="CT233" s="24"/>
      <c r="CV233" s="24"/>
    </row>
    <row r="234">
      <c r="CD234" s="24"/>
      <c r="CF234" s="24"/>
      <c r="CH234" s="24"/>
      <c r="CL234" s="24"/>
      <c r="CM234" s="24"/>
      <c r="CO234" s="24"/>
      <c r="CQ234" s="24"/>
      <c r="CS234" s="24"/>
      <c r="CT234" s="24"/>
      <c r="CV234" s="24"/>
    </row>
    <row r="235">
      <c r="CD235" s="24"/>
      <c r="CF235" s="24"/>
      <c r="CH235" s="24"/>
      <c r="CL235" s="24"/>
      <c r="CM235" s="24"/>
      <c r="CO235" s="24"/>
      <c r="CQ235" s="24"/>
      <c r="CS235" s="24"/>
      <c r="CT235" s="24"/>
      <c r="CV235" s="24"/>
    </row>
    <row r="236">
      <c r="CD236" s="24"/>
      <c r="CF236" s="24"/>
      <c r="CH236" s="24"/>
      <c r="CL236" s="24"/>
      <c r="CM236" s="24"/>
      <c r="CO236" s="24"/>
      <c r="CQ236" s="24"/>
      <c r="CS236" s="24"/>
      <c r="CT236" s="24"/>
      <c r="CV236" s="24"/>
    </row>
    <row r="237">
      <c r="CD237" s="24"/>
      <c r="CF237" s="24"/>
      <c r="CH237" s="24"/>
      <c r="CL237" s="24"/>
      <c r="CM237" s="24"/>
      <c r="CO237" s="24"/>
      <c r="CQ237" s="24"/>
      <c r="CS237" s="24"/>
      <c r="CT237" s="24"/>
      <c r="CV237" s="24"/>
    </row>
    <row r="238">
      <c r="CD238" s="24"/>
      <c r="CF238" s="24"/>
      <c r="CH238" s="24"/>
      <c r="CL238" s="24"/>
      <c r="CM238" s="24"/>
      <c r="CO238" s="24"/>
      <c r="CQ238" s="24"/>
      <c r="CS238" s="24"/>
      <c r="CT238" s="24"/>
      <c r="CV238" s="24"/>
    </row>
    <row r="239">
      <c r="CD239" s="24"/>
      <c r="CF239" s="24"/>
      <c r="CH239" s="24"/>
      <c r="CL239" s="24"/>
      <c r="CM239" s="24"/>
      <c r="CO239" s="24"/>
      <c r="CQ239" s="24"/>
      <c r="CS239" s="24"/>
      <c r="CT239" s="24"/>
      <c r="CV239" s="24"/>
    </row>
    <row r="240">
      <c r="CD240" s="24"/>
      <c r="CF240" s="24"/>
      <c r="CH240" s="24"/>
      <c r="CL240" s="24"/>
      <c r="CM240" s="24"/>
      <c r="CO240" s="24"/>
      <c r="CQ240" s="24"/>
      <c r="CS240" s="24"/>
      <c r="CT240" s="24"/>
      <c r="CV240" s="24"/>
    </row>
    <row r="241">
      <c r="CD241" s="24"/>
      <c r="CF241" s="24"/>
      <c r="CH241" s="24"/>
      <c r="CL241" s="24"/>
      <c r="CM241" s="24"/>
      <c r="CO241" s="24"/>
      <c r="CQ241" s="24"/>
      <c r="CS241" s="24"/>
      <c r="CT241" s="24"/>
      <c r="CV241" s="24"/>
    </row>
    <row r="242">
      <c r="CD242" s="24"/>
      <c r="CF242" s="24"/>
      <c r="CH242" s="24"/>
      <c r="CL242" s="24"/>
      <c r="CM242" s="24"/>
      <c r="CO242" s="24"/>
      <c r="CQ242" s="24"/>
      <c r="CS242" s="24"/>
      <c r="CT242" s="24"/>
      <c r="CV242" s="24"/>
    </row>
    <row r="243">
      <c r="CD243" s="24"/>
      <c r="CF243" s="24"/>
      <c r="CH243" s="24"/>
      <c r="CL243" s="24"/>
      <c r="CM243" s="24"/>
      <c r="CO243" s="24"/>
      <c r="CQ243" s="24"/>
      <c r="CS243" s="24"/>
      <c r="CT243" s="24"/>
      <c r="CV243" s="24"/>
    </row>
    <row r="244">
      <c r="CD244" s="24"/>
      <c r="CF244" s="24"/>
      <c r="CH244" s="24"/>
      <c r="CL244" s="24"/>
      <c r="CM244" s="24"/>
      <c r="CO244" s="24"/>
      <c r="CQ244" s="24"/>
      <c r="CS244" s="24"/>
      <c r="CT244" s="24"/>
      <c r="CV244" s="24"/>
    </row>
    <row r="245">
      <c r="CD245" s="24"/>
      <c r="CF245" s="24"/>
      <c r="CH245" s="24"/>
      <c r="CL245" s="24"/>
      <c r="CM245" s="24"/>
      <c r="CO245" s="24"/>
      <c r="CQ245" s="24"/>
      <c r="CS245" s="24"/>
      <c r="CT245" s="24"/>
      <c r="CV245" s="24"/>
    </row>
    <row r="246">
      <c r="CD246" s="24"/>
      <c r="CF246" s="24"/>
      <c r="CH246" s="24"/>
      <c r="CL246" s="24"/>
      <c r="CM246" s="24"/>
      <c r="CO246" s="24"/>
      <c r="CQ246" s="24"/>
      <c r="CS246" s="24"/>
      <c r="CT246" s="24"/>
      <c r="CV246" s="24"/>
    </row>
    <row r="247">
      <c r="CD247" s="24"/>
      <c r="CF247" s="24"/>
      <c r="CH247" s="24"/>
      <c r="CL247" s="24"/>
      <c r="CM247" s="24"/>
      <c r="CO247" s="24"/>
      <c r="CQ247" s="24"/>
      <c r="CS247" s="24"/>
      <c r="CT247" s="24"/>
      <c r="CV247" s="24"/>
    </row>
    <row r="248">
      <c r="CD248" s="24"/>
      <c r="CF248" s="24"/>
      <c r="CH248" s="24"/>
      <c r="CL248" s="24"/>
      <c r="CM248" s="24"/>
      <c r="CO248" s="24"/>
      <c r="CQ248" s="24"/>
      <c r="CS248" s="24"/>
      <c r="CT248" s="24"/>
      <c r="CV248" s="24"/>
    </row>
    <row r="249">
      <c r="CD249" s="24"/>
      <c r="CF249" s="24"/>
      <c r="CH249" s="24"/>
      <c r="CL249" s="24"/>
      <c r="CM249" s="24"/>
      <c r="CO249" s="24"/>
      <c r="CQ249" s="24"/>
      <c r="CS249" s="24"/>
      <c r="CT249" s="24"/>
      <c r="CV249" s="24"/>
    </row>
    <row r="250">
      <c r="CD250" s="24"/>
      <c r="CF250" s="24"/>
      <c r="CH250" s="24"/>
      <c r="CL250" s="24"/>
      <c r="CM250" s="24"/>
      <c r="CO250" s="24"/>
      <c r="CQ250" s="24"/>
      <c r="CS250" s="24"/>
      <c r="CT250" s="24"/>
      <c r="CV250" s="24"/>
    </row>
    <row r="251">
      <c r="CD251" s="24"/>
      <c r="CF251" s="24"/>
      <c r="CH251" s="24"/>
      <c r="CL251" s="24"/>
      <c r="CM251" s="24"/>
      <c r="CO251" s="24"/>
      <c r="CQ251" s="24"/>
      <c r="CS251" s="24"/>
      <c r="CT251" s="24"/>
      <c r="CV251" s="24"/>
    </row>
    <row r="252">
      <c r="CD252" s="24"/>
      <c r="CF252" s="24"/>
      <c r="CH252" s="24"/>
      <c r="CL252" s="24"/>
      <c r="CM252" s="24"/>
      <c r="CO252" s="24"/>
      <c r="CQ252" s="24"/>
      <c r="CS252" s="24"/>
      <c r="CT252" s="24"/>
      <c r="CV252" s="24"/>
    </row>
    <row r="253">
      <c r="CD253" s="24"/>
      <c r="CF253" s="24"/>
      <c r="CH253" s="24"/>
      <c r="CL253" s="24"/>
      <c r="CM253" s="24"/>
      <c r="CO253" s="24"/>
      <c r="CQ253" s="24"/>
      <c r="CS253" s="24"/>
      <c r="CT253" s="24"/>
      <c r="CV253" s="24"/>
    </row>
    <row r="254">
      <c r="CD254" s="24"/>
      <c r="CF254" s="24"/>
      <c r="CH254" s="24"/>
      <c r="CL254" s="24"/>
      <c r="CM254" s="24"/>
      <c r="CO254" s="24"/>
      <c r="CQ254" s="24"/>
      <c r="CS254" s="24"/>
      <c r="CT254" s="24"/>
      <c r="CV254" s="24"/>
    </row>
    <row r="255">
      <c r="CD255" s="24"/>
      <c r="CF255" s="24"/>
      <c r="CH255" s="24"/>
      <c r="CL255" s="24"/>
      <c r="CM255" s="24"/>
      <c r="CO255" s="24"/>
      <c r="CQ255" s="24"/>
      <c r="CS255" s="24"/>
      <c r="CT255" s="24"/>
      <c r="CV255" s="24"/>
    </row>
    <row r="256">
      <c r="CD256" s="24"/>
      <c r="CF256" s="24"/>
      <c r="CH256" s="24"/>
      <c r="CL256" s="24"/>
      <c r="CM256" s="24"/>
      <c r="CO256" s="24"/>
      <c r="CQ256" s="24"/>
      <c r="CS256" s="24"/>
      <c r="CT256" s="24"/>
      <c r="CV256" s="24"/>
    </row>
    <row r="257">
      <c r="CD257" s="24"/>
      <c r="CF257" s="24"/>
      <c r="CH257" s="24"/>
      <c r="CL257" s="24"/>
      <c r="CM257" s="24"/>
      <c r="CO257" s="24"/>
      <c r="CQ257" s="24"/>
      <c r="CS257" s="24"/>
      <c r="CT257" s="24"/>
      <c r="CV257" s="24"/>
    </row>
    <row r="258">
      <c r="CD258" s="24"/>
      <c r="CF258" s="24"/>
      <c r="CH258" s="24"/>
      <c r="CL258" s="24"/>
      <c r="CM258" s="24"/>
      <c r="CO258" s="24"/>
      <c r="CQ258" s="24"/>
      <c r="CS258" s="24"/>
      <c r="CT258" s="24"/>
      <c r="CV258" s="24"/>
    </row>
    <row r="259">
      <c r="CD259" s="24"/>
      <c r="CF259" s="24"/>
      <c r="CH259" s="24"/>
      <c r="CL259" s="24"/>
      <c r="CM259" s="24"/>
      <c r="CO259" s="24"/>
      <c r="CQ259" s="24"/>
      <c r="CS259" s="24"/>
      <c r="CT259" s="24"/>
      <c r="CV259" s="24"/>
    </row>
    <row r="260">
      <c r="CD260" s="24"/>
      <c r="CF260" s="24"/>
      <c r="CH260" s="24"/>
      <c r="CL260" s="24"/>
      <c r="CM260" s="24"/>
      <c r="CO260" s="24"/>
      <c r="CQ260" s="24"/>
      <c r="CS260" s="24"/>
      <c r="CT260" s="24"/>
      <c r="CV260" s="24"/>
    </row>
    <row r="261">
      <c r="CD261" s="24"/>
      <c r="CF261" s="24"/>
      <c r="CH261" s="24"/>
      <c r="CL261" s="24"/>
      <c r="CM261" s="24"/>
      <c r="CO261" s="24"/>
      <c r="CQ261" s="24"/>
      <c r="CS261" s="24"/>
      <c r="CT261" s="24"/>
      <c r="CV261" s="24"/>
    </row>
    <row r="262">
      <c r="CD262" s="24"/>
      <c r="CF262" s="24"/>
      <c r="CH262" s="24"/>
      <c r="CL262" s="24"/>
      <c r="CM262" s="24"/>
      <c r="CO262" s="24"/>
      <c r="CQ262" s="24"/>
      <c r="CS262" s="24"/>
      <c r="CT262" s="24"/>
      <c r="CV262" s="24"/>
    </row>
    <row r="263">
      <c r="CD263" s="24"/>
      <c r="CF263" s="24"/>
      <c r="CH263" s="24"/>
      <c r="CL263" s="24"/>
      <c r="CM263" s="24"/>
      <c r="CO263" s="24"/>
      <c r="CQ263" s="24"/>
      <c r="CS263" s="24"/>
      <c r="CT263" s="24"/>
      <c r="CV263" s="24"/>
    </row>
    <row r="264">
      <c r="CD264" s="24"/>
      <c r="CF264" s="24"/>
      <c r="CH264" s="24"/>
      <c r="CL264" s="24"/>
      <c r="CM264" s="24"/>
      <c r="CO264" s="24"/>
      <c r="CQ264" s="24"/>
      <c r="CS264" s="24"/>
      <c r="CT264" s="24"/>
      <c r="CV264" s="24"/>
    </row>
    <row r="265">
      <c r="CD265" s="24"/>
      <c r="CF265" s="24"/>
      <c r="CH265" s="24"/>
      <c r="CL265" s="24"/>
      <c r="CM265" s="24"/>
      <c r="CO265" s="24"/>
      <c r="CQ265" s="24"/>
      <c r="CS265" s="24"/>
      <c r="CT265" s="24"/>
      <c r="CV265" s="24"/>
    </row>
    <row r="266">
      <c r="CD266" s="24"/>
      <c r="CF266" s="24"/>
      <c r="CH266" s="24"/>
      <c r="CL266" s="24"/>
      <c r="CM266" s="24"/>
      <c r="CO266" s="24"/>
      <c r="CQ266" s="24"/>
      <c r="CS266" s="24"/>
      <c r="CT266" s="24"/>
      <c r="CV266" s="24"/>
    </row>
    <row r="267">
      <c r="CD267" s="24"/>
      <c r="CF267" s="24"/>
      <c r="CH267" s="24"/>
      <c r="CL267" s="24"/>
      <c r="CM267" s="24"/>
      <c r="CO267" s="24"/>
      <c r="CQ267" s="24"/>
      <c r="CS267" s="24"/>
      <c r="CT267" s="24"/>
      <c r="CV267" s="24"/>
    </row>
    <row r="268">
      <c r="CD268" s="24"/>
      <c r="CF268" s="24"/>
      <c r="CH268" s="24"/>
      <c r="CL268" s="24"/>
      <c r="CM268" s="24"/>
      <c r="CO268" s="24"/>
      <c r="CQ268" s="24"/>
      <c r="CS268" s="24"/>
      <c r="CT268" s="24"/>
      <c r="CV268" s="24"/>
    </row>
    <row r="269">
      <c r="CD269" s="24"/>
      <c r="CF269" s="24"/>
      <c r="CH269" s="24"/>
      <c r="CL269" s="24"/>
      <c r="CM269" s="24"/>
      <c r="CO269" s="24"/>
      <c r="CQ269" s="24"/>
      <c r="CS269" s="24"/>
      <c r="CT269" s="24"/>
      <c r="CV269" s="24"/>
    </row>
    <row r="270">
      <c r="CD270" s="24"/>
      <c r="CF270" s="24"/>
      <c r="CH270" s="24"/>
      <c r="CL270" s="24"/>
      <c r="CM270" s="24"/>
      <c r="CO270" s="24"/>
      <c r="CQ270" s="24"/>
      <c r="CS270" s="24"/>
      <c r="CT270" s="24"/>
      <c r="CV270" s="24"/>
    </row>
    <row r="271">
      <c r="CD271" s="24"/>
      <c r="CF271" s="24"/>
      <c r="CH271" s="24"/>
      <c r="CL271" s="24"/>
      <c r="CM271" s="24"/>
      <c r="CO271" s="24"/>
      <c r="CQ271" s="24"/>
      <c r="CS271" s="24"/>
      <c r="CT271" s="24"/>
      <c r="CV271" s="24"/>
    </row>
    <row r="272">
      <c r="CD272" s="24"/>
      <c r="CF272" s="24"/>
      <c r="CH272" s="24"/>
      <c r="CL272" s="24"/>
      <c r="CM272" s="24"/>
      <c r="CO272" s="24"/>
      <c r="CQ272" s="24"/>
      <c r="CS272" s="24"/>
      <c r="CT272" s="24"/>
      <c r="CV272" s="24"/>
    </row>
    <row r="273">
      <c r="CD273" s="24"/>
      <c r="CF273" s="24"/>
      <c r="CH273" s="24"/>
      <c r="CL273" s="24"/>
      <c r="CM273" s="24"/>
      <c r="CO273" s="24"/>
      <c r="CQ273" s="24"/>
      <c r="CS273" s="24"/>
      <c r="CT273" s="24"/>
      <c r="CV273" s="24"/>
    </row>
    <row r="274">
      <c r="CD274" s="24"/>
      <c r="CF274" s="24"/>
      <c r="CH274" s="24"/>
      <c r="CL274" s="24"/>
      <c r="CM274" s="24"/>
      <c r="CO274" s="24"/>
      <c r="CQ274" s="24"/>
      <c r="CS274" s="24"/>
      <c r="CT274" s="24"/>
      <c r="CV274" s="24"/>
    </row>
    <row r="275">
      <c r="CD275" s="24"/>
      <c r="CF275" s="24"/>
      <c r="CH275" s="24"/>
      <c r="CL275" s="24"/>
      <c r="CM275" s="24"/>
      <c r="CO275" s="24"/>
      <c r="CQ275" s="24"/>
      <c r="CS275" s="24"/>
      <c r="CT275" s="24"/>
      <c r="CV275" s="24"/>
    </row>
    <row r="276">
      <c r="CD276" s="24"/>
      <c r="CF276" s="24"/>
      <c r="CH276" s="24"/>
      <c r="CL276" s="24"/>
      <c r="CM276" s="24"/>
      <c r="CO276" s="24"/>
      <c r="CQ276" s="24"/>
      <c r="CS276" s="24"/>
      <c r="CT276" s="24"/>
      <c r="CV276" s="24"/>
    </row>
    <row r="277">
      <c r="CD277" s="24"/>
      <c r="CF277" s="24"/>
      <c r="CH277" s="24"/>
      <c r="CL277" s="24"/>
      <c r="CM277" s="24"/>
      <c r="CO277" s="24"/>
      <c r="CQ277" s="24"/>
      <c r="CS277" s="24"/>
      <c r="CT277" s="24"/>
      <c r="CV277" s="24"/>
    </row>
    <row r="278">
      <c r="CD278" s="24"/>
      <c r="CF278" s="24"/>
      <c r="CH278" s="24"/>
      <c r="CL278" s="24"/>
      <c r="CM278" s="24"/>
      <c r="CO278" s="24"/>
      <c r="CQ278" s="24"/>
      <c r="CS278" s="24"/>
      <c r="CT278" s="24"/>
      <c r="CV278" s="24"/>
    </row>
    <row r="279">
      <c r="CD279" s="24"/>
      <c r="CF279" s="24"/>
      <c r="CH279" s="24"/>
      <c r="CL279" s="24"/>
      <c r="CM279" s="24"/>
      <c r="CO279" s="24"/>
      <c r="CQ279" s="24"/>
      <c r="CS279" s="24"/>
      <c r="CT279" s="24"/>
      <c r="CV279" s="24"/>
    </row>
    <row r="280">
      <c r="CD280" s="24"/>
      <c r="CF280" s="24"/>
      <c r="CH280" s="24"/>
      <c r="CL280" s="24"/>
      <c r="CM280" s="24"/>
      <c r="CO280" s="24"/>
      <c r="CQ280" s="24"/>
      <c r="CS280" s="24"/>
      <c r="CT280" s="24"/>
      <c r="CV280" s="24"/>
    </row>
    <row r="281">
      <c r="CD281" s="24"/>
      <c r="CF281" s="24"/>
      <c r="CH281" s="24"/>
      <c r="CL281" s="24"/>
      <c r="CM281" s="24"/>
      <c r="CO281" s="24"/>
      <c r="CQ281" s="24"/>
      <c r="CS281" s="24"/>
      <c r="CT281" s="24"/>
      <c r="CV281" s="24"/>
    </row>
    <row r="282">
      <c r="CD282" s="24"/>
      <c r="CF282" s="24"/>
      <c r="CH282" s="24"/>
      <c r="CL282" s="24"/>
      <c r="CM282" s="24"/>
      <c r="CO282" s="24"/>
      <c r="CQ282" s="24"/>
      <c r="CS282" s="24"/>
      <c r="CT282" s="24"/>
      <c r="CV282" s="24"/>
    </row>
    <row r="283">
      <c r="CD283" s="24"/>
      <c r="CF283" s="24"/>
      <c r="CH283" s="24"/>
      <c r="CL283" s="24"/>
      <c r="CM283" s="24"/>
      <c r="CO283" s="24"/>
      <c r="CQ283" s="24"/>
      <c r="CS283" s="24"/>
      <c r="CT283" s="24"/>
      <c r="CV283" s="24"/>
    </row>
    <row r="284">
      <c r="CD284" s="24"/>
      <c r="CF284" s="24"/>
      <c r="CH284" s="24"/>
      <c r="CL284" s="24"/>
      <c r="CM284" s="24"/>
      <c r="CO284" s="24"/>
      <c r="CQ284" s="24"/>
      <c r="CS284" s="24"/>
      <c r="CT284" s="24"/>
      <c r="CV284" s="24"/>
    </row>
    <row r="285">
      <c r="CD285" s="24"/>
      <c r="CF285" s="24"/>
      <c r="CH285" s="24"/>
      <c r="CL285" s="24"/>
      <c r="CM285" s="24"/>
      <c r="CO285" s="24"/>
      <c r="CQ285" s="24"/>
      <c r="CS285" s="24"/>
      <c r="CT285" s="24"/>
      <c r="CV285" s="24"/>
    </row>
    <row r="286">
      <c r="CD286" s="24"/>
      <c r="CF286" s="24"/>
      <c r="CH286" s="24"/>
      <c r="CL286" s="24"/>
      <c r="CM286" s="24"/>
      <c r="CO286" s="24"/>
      <c r="CQ286" s="24"/>
      <c r="CS286" s="24"/>
      <c r="CT286" s="24"/>
      <c r="CV286" s="24"/>
    </row>
    <row r="287">
      <c r="CD287" s="24"/>
      <c r="CF287" s="24"/>
      <c r="CH287" s="24"/>
      <c r="CL287" s="24"/>
      <c r="CM287" s="24"/>
      <c r="CO287" s="24"/>
      <c r="CQ287" s="24"/>
      <c r="CS287" s="24"/>
      <c r="CT287" s="24"/>
      <c r="CV287" s="24"/>
    </row>
    <row r="288">
      <c r="CD288" s="24"/>
      <c r="CF288" s="24"/>
      <c r="CH288" s="24"/>
      <c r="CL288" s="24"/>
      <c r="CM288" s="24"/>
      <c r="CO288" s="24"/>
      <c r="CQ288" s="24"/>
      <c r="CS288" s="24"/>
      <c r="CT288" s="24"/>
      <c r="CV288" s="24"/>
    </row>
    <row r="289">
      <c r="CD289" s="24"/>
      <c r="CF289" s="24"/>
      <c r="CH289" s="24"/>
      <c r="CL289" s="24"/>
      <c r="CM289" s="24"/>
      <c r="CO289" s="24"/>
      <c r="CQ289" s="24"/>
      <c r="CS289" s="24"/>
      <c r="CT289" s="24"/>
      <c r="CV289" s="24"/>
    </row>
    <row r="290">
      <c r="CD290" s="24"/>
      <c r="CF290" s="24"/>
      <c r="CH290" s="24"/>
      <c r="CL290" s="24"/>
      <c r="CM290" s="24"/>
      <c r="CO290" s="24"/>
      <c r="CQ290" s="24"/>
      <c r="CS290" s="24"/>
      <c r="CT290" s="24"/>
      <c r="CV290" s="24"/>
    </row>
    <row r="291">
      <c r="CD291" s="24"/>
      <c r="CF291" s="24"/>
      <c r="CH291" s="24"/>
      <c r="CL291" s="24"/>
      <c r="CM291" s="24"/>
      <c r="CO291" s="24"/>
      <c r="CQ291" s="24"/>
      <c r="CS291" s="24"/>
      <c r="CT291" s="24"/>
      <c r="CV291" s="24"/>
    </row>
    <row r="292">
      <c r="CD292" s="24"/>
      <c r="CF292" s="24"/>
      <c r="CH292" s="24"/>
      <c r="CL292" s="24"/>
      <c r="CM292" s="24"/>
      <c r="CO292" s="24"/>
      <c r="CQ292" s="24"/>
      <c r="CS292" s="24"/>
      <c r="CT292" s="24"/>
      <c r="CV292" s="24"/>
    </row>
    <row r="293">
      <c r="CD293" s="24"/>
      <c r="CF293" s="24"/>
      <c r="CH293" s="24"/>
      <c r="CL293" s="24"/>
      <c r="CM293" s="24"/>
      <c r="CO293" s="24"/>
      <c r="CQ293" s="24"/>
      <c r="CS293" s="24"/>
      <c r="CT293" s="24"/>
      <c r="CV293" s="24"/>
    </row>
    <row r="294">
      <c r="CD294" s="24"/>
      <c r="CF294" s="24"/>
      <c r="CH294" s="24"/>
      <c r="CL294" s="24"/>
      <c r="CM294" s="24"/>
      <c r="CO294" s="24"/>
      <c r="CQ294" s="24"/>
      <c r="CS294" s="24"/>
      <c r="CT294" s="24"/>
      <c r="CV294" s="24"/>
    </row>
    <row r="295">
      <c r="CD295" s="24"/>
      <c r="CF295" s="24"/>
      <c r="CH295" s="24"/>
      <c r="CL295" s="24"/>
      <c r="CM295" s="24"/>
      <c r="CO295" s="24"/>
      <c r="CQ295" s="24"/>
      <c r="CS295" s="24"/>
      <c r="CT295" s="24"/>
      <c r="CV295" s="24"/>
    </row>
    <row r="296">
      <c r="CD296" s="24"/>
      <c r="CF296" s="24"/>
      <c r="CH296" s="24"/>
      <c r="CL296" s="24"/>
      <c r="CM296" s="24"/>
      <c r="CO296" s="24"/>
      <c r="CQ296" s="24"/>
      <c r="CS296" s="24"/>
      <c r="CT296" s="24"/>
      <c r="CV296" s="24"/>
    </row>
    <row r="297">
      <c r="CD297" s="24"/>
      <c r="CF297" s="24"/>
      <c r="CH297" s="24"/>
      <c r="CL297" s="24"/>
      <c r="CM297" s="24"/>
      <c r="CO297" s="24"/>
      <c r="CQ297" s="24"/>
      <c r="CS297" s="24"/>
      <c r="CT297" s="24"/>
      <c r="CV297" s="24"/>
    </row>
    <row r="298">
      <c r="CD298" s="24"/>
      <c r="CF298" s="24"/>
      <c r="CH298" s="24"/>
      <c r="CL298" s="24"/>
      <c r="CM298" s="24"/>
      <c r="CO298" s="24"/>
      <c r="CQ298" s="24"/>
      <c r="CS298" s="24"/>
      <c r="CT298" s="24"/>
      <c r="CV298" s="24"/>
    </row>
    <row r="299">
      <c r="CD299" s="24"/>
      <c r="CF299" s="24"/>
      <c r="CH299" s="24"/>
      <c r="CL299" s="24"/>
      <c r="CM299" s="24"/>
      <c r="CO299" s="24"/>
      <c r="CQ299" s="24"/>
      <c r="CS299" s="24"/>
      <c r="CT299" s="24"/>
      <c r="CV299" s="24"/>
    </row>
    <row r="300">
      <c r="CD300" s="24"/>
      <c r="CF300" s="24"/>
      <c r="CH300" s="24"/>
      <c r="CL300" s="24"/>
      <c r="CM300" s="24"/>
      <c r="CO300" s="24"/>
      <c r="CQ300" s="24"/>
      <c r="CS300" s="24"/>
      <c r="CT300" s="24"/>
      <c r="CV300" s="24"/>
    </row>
    <row r="301">
      <c r="CD301" s="24"/>
      <c r="CF301" s="24"/>
      <c r="CH301" s="24"/>
      <c r="CL301" s="24"/>
      <c r="CM301" s="24"/>
      <c r="CO301" s="24"/>
      <c r="CQ301" s="24"/>
      <c r="CS301" s="24"/>
      <c r="CT301" s="24"/>
      <c r="CV301" s="24"/>
    </row>
    <row r="302">
      <c r="CD302" s="24"/>
      <c r="CF302" s="24"/>
      <c r="CH302" s="24"/>
      <c r="CL302" s="24"/>
      <c r="CM302" s="24"/>
      <c r="CO302" s="24"/>
      <c r="CQ302" s="24"/>
      <c r="CS302" s="24"/>
      <c r="CT302" s="24"/>
      <c r="CV302" s="24"/>
    </row>
    <row r="303">
      <c r="CD303" s="24"/>
      <c r="CF303" s="24"/>
      <c r="CH303" s="24"/>
      <c r="CL303" s="24"/>
      <c r="CM303" s="24"/>
      <c r="CO303" s="24"/>
      <c r="CQ303" s="24"/>
      <c r="CS303" s="24"/>
      <c r="CT303" s="24"/>
      <c r="CV303" s="24"/>
    </row>
    <row r="304">
      <c r="CD304" s="24"/>
      <c r="CF304" s="24"/>
      <c r="CH304" s="24"/>
      <c r="CL304" s="24"/>
      <c r="CM304" s="24"/>
      <c r="CO304" s="24"/>
      <c r="CQ304" s="24"/>
      <c r="CS304" s="24"/>
      <c r="CT304" s="24"/>
      <c r="CV304" s="24"/>
    </row>
    <row r="305">
      <c r="CD305" s="24"/>
      <c r="CF305" s="24"/>
      <c r="CH305" s="24"/>
      <c r="CL305" s="24"/>
      <c r="CM305" s="24"/>
      <c r="CO305" s="24"/>
      <c r="CQ305" s="24"/>
      <c r="CS305" s="24"/>
      <c r="CT305" s="24"/>
      <c r="CV305" s="24"/>
    </row>
    <row r="306">
      <c r="CD306" s="24"/>
      <c r="CF306" s="24"/>
      <c r="CH306" s="24"/>
      <c r="CL306" s="24"/>
      <c r="CM306" s="24"/>
      <c r="CO306" s="24"/>
      <c r="CQ306" s="24"/>
      <c r="CS306" s="24"/>
      <c r="CT306" s="24"/>
      <c r="CV306" s="24"/>
    </row>
    <row r="307">
      <c r="CD307" s="24"/>
      <c r="CF307" s="24"/>
      <c r="CH307" s="24"/>
      <c r="CL307" s="24"/>
      <c r="CM307" s="24"/>
      <c r="CO307" s="24"/>
      <c r="CQ307" s="24"/>
      <c r="CS307" s="24"/>
      <c r="CT307" s="24"/>
      <c r="CV307" s="24"/>
    </row>
    <row r="308">
      <c r="CD308" s="24"/>
      <c r="CF308" s="24"/>
      <c r="CH308" s="24"/>
      <c r="CL308" s="24"/>
      <c r="CM308" s="24"/>
      <c r="CO308" s="24"/>
      <c r="CQ308" s="24"/>
      <c r="CS308" s="24"/>
      <c r="CT308" s="24"/>
      <c r="CV308" s="24"/>
    </row>
    <row r="309">
      <c r="CD309" s="24"/>
      <c r="CF309" s="24"/>
      <c r="CH309" s="24"/>
      <c r="CL309" s="24"/>
      <c r="CM309" s="24"/>
      <c r="CO309" s="24"/>
      <c r="CQ309" s="24"/>
      <c r="CS309" s="24"/>
      <c r="CT309" s="24"/>
      <c r="CV309" s="24"/>
    </row>
    <row r="310">
      <c r="CD310" s="24"/>
      <c r="CF310" s="24"/>
      <c r="CH310" s="24"/>
      <c r="CL310" s="24"/>
      <c r="CM310" s="24"/>
      <c r="CO310" s="24"/>
      <c r="CQ310" s="24"/>
      <c r="CS310" s="24"/>
      <c r="CT310" s="24"/>
      <c r="CV310" s="24"/>
    </row>
    <row r="311">
      <c r="CD311" s="24"/>
      <c r="CF311" s="24"/>
      <c r="CH311" s="24"/>
      <c r="CL311" s="24"/>
      <c r="CM311" s="24"/>
      <c r="CO311" s="24"/>
      <c r="CQ311" s="24"/>
      <c r="CS311" s="24"/>
      <c r="CT311" s="24"/>
      <c r="CV311" s="24"/>
    </row>
    <row r="312">
      <c r="CD312" s="24"/>
      <c r="CF312" s="24"/>
      <c r="CH312" s="24"/>
      <c r="CL312" s="24"/>
      <c r="CM312" s="24"/>
      <c r="CO312" s="24"/>
      <c r="CQ312" s="24"/>
      <c r="CS312" s="24"/>
      <c r="CT312" s="24"/>
      <c r="CV312" s="24"/>
    </row>
    <row r="313">
      <c r="CD313" s="24"/>
      <c r="CF313" s="24"/>
      <c r="CH313" s="24"/>
      <c r="CL313" s="24"/>
      <c r="CM313" s="24"/>
      <c r="CO313" s="24"/>
      <c r="CQ313" s="24"/>
      <c r="CS313" s="24"/>
      <c r="CT313" s="24"/>
      <c r="CV313" s="24"/>
    </row>
    <row r="314">
      <c r="CD314" s="24"/>
      <c r="CF314" s="24"/>
      <c r="CH314" s="24"/>
      <c r="CL314" s="24"/>
      <c r="CM314" s="24"/>
      <c r="CO314" s="24"/>
      <c r="CQ314" s="24"/>
      <c r="CS314" s="24"/>
      <c r="CT314" s="24"/>
      <c r="CV314" s="24"/>
    </row>
    <row r="315">
      <c r="CD315" s="24"/>
      <c r="CF315" s="24"/>
      <c r="CH315" s="24"/>
      <c r="CL315" s="24"/>
      <c r="CM315" s="24"/>
      <c r="CO315" s="24"/>
      <c r="CQ315" s="24"/>
      <c r="CS315" s="24"/>
      <c r="CT315" s="24"/>
      <c r="CV315" s="24"/>
    </row>
    <row r="316">
      <c r="CD316" s="24"/>
      <c r="CF316" s="24"/>
      <c r="CH316" s="24"/>
      <c r="CL316" s="24"/>
      <c r="CM316" s="24"/>
      <c r="CO316" s="24"/>
      <c r="CQ316" s="24"/>
      <c r="CS316" s="24"/>
      <c r="CT316" s="24"/>
      <c r="CV316" s="24"/>
    </row>
    <row r="317">
      <c r="CD317" s="24"/>
      <c r="CF317" s="24"/>
      <c r="CH317" s="24"/>
      <c r="CL317" s="24"/>
      <c r="CM317" s="24"/>
      <c r="CO317" s="24"/>
      <c r="CQ317" s="24"/>
      <c r="CS317" s="24"/>
      <c r="CT317" s="24"/>
      <c r="CV317" s="24"/>
    </row>
    <row r="318">
      <c r="CD318" s="24"/>
      <c r="CF318" s="24"/>
      <c r="CH318" s="24"/>
      <c r="CL318" s="24"/>
      <c r="CM318" s="24"/>
      <c r="CO318" s="24"/>
      <c r="CQ318" s="24"/>
      <c r="CS318" s="24"/>
      <c r="CT318" s="24"/>
      <c r="CV318" s="24"/>
    </row>
    <row r="319">
      <c r="CD319" s="24"/>
      <c r="CF319" s="24"/>
      <c r="CH319" s="24"/>
      <c r="CL319" s="24"/>
      <c r="CM319" s="24"/>
      <c r="CO319" s="24"/>
      <c r="CQ319" s="24"/>
      <c r="CS319" s="24"/>
      <c r="CT319" s="24"/>
      <c r="CV319" s="24"/>
    </row>
    <row r="320">
      <c r="CD320" s="24"/>
      <c r="CF320" s="24"/>
      <c r="CH320" s="24"/>
      <c r="CL320" s="24"/>
      <c r="CM320" s="24"/>
      <c r="CO320" s="24"/>
      <c r="CQ320" s="24"/>
      <c r="CS320" s="24"/>
      <c r="CT320" s="24"/>
      <c r="CV320" s="24"/>
    </row>
    <row r="321">
      <c r="CD321" s="24"/>
      <c r="CF321" s="24"/>
      <c r="CH321" s="24"/>
      <c r="CL321" s="24"/>
      <c r="CM321" s="24"/>
      <c r="CO321" s="24"/>
      <c r="CQ321" s="24"/>
      <c r="CS321" s="24"/>
      <c r="CT321" s="24"/>
      <c r="CV321" s="24"/>
    </row>
    <row r="322">
      <c r="CD322" s="24"/>
      <c r="CF322" s="24"/>
      <c r="CH322" s="24"/>
      <c r="CL322" s="24"/>
      <c r="CM322" s="24"/>
      <c r="CO322" s="24"/>
      <c r="CQ322" s="24"/>
      <c r="CS322" s="24"/>
      <c r="CT322" s="24"/>
      <c r="CV322" s="24"/>
    </row>
    <row r="323">
      <c r="CD323" s="24"/>
      <c r="CF323" s="24"/>
      <c r="CH323" s="24"/>
      <c r="CL323" s="24"/>
      <c r="CM323" s="24"/>
      <c r="CO323" s="24"/>
      <c r="CQ323" s="24"/>
      <c r="CS323" s="24"/>
      <c r="CT323" s="24"/>
      <c r="CV323" s="24"/>
    </row>
    <row r="324">
      <c r="CD324" s="24"/>
      <c r="CF324" s="24"/>
      <c r="CH324" s="24"/>
      <c r="CL324" s="24"/>
      <c r="CM324" s="24"/>
      <c r="CO324" s="24"/>
      <c r="CQ324" s="24"/>
      <c r="CS324" s="24"/>
      <c r="CT324" s="24"/>
      <c r="CV324" s="24"/>
    </row>
    <row r="325">
      <c r="CD325" s="24"/>
      <c r="CF325" s="24"/>
      <c r="CH325" s="24"/>
      <c r="CL325" s="24"/>
      <c r="CM325" s="24"/>
      <c r="CO325" s="24"/>
      <c r="CQ325" s="24"/>
      <c r="CS325" s="24"/>
      <c r="CT325" s="24"/>
      <c r="CV325" s="24"/>
    </row>
    <row r="326">
      <c r="CD326" s="24"/>
      <c r="CF326" s="24"/>
      <c r="CH326" s="24"/>
      <c r="CL326" s="24"/>
      <c r="CM326" s="24"/>
      <c r="CO326" s="24"/>
      <c r="CQ326" s="24"/>
      <c r="CS326" s="24"/>
      <c r="CT326" s="24"/>
      <c r="CV326" s="24"/>
    </row>
    <row r="327">
      <c r="CD327" s="24"/>
      <c r="CF327" s="24"/>
      <c r="CH327" s="24"/>
      <c r="CL327" s="24"/>
      <c r="CM327" s="24"/>
      <c r="CO327" s="24"/>
      <c r="CQ327" s="24"/>
      <c r="CS327" s="24"/>
      <c r="CT327" s="24"/>
      <c r="CV327" s="24"/>
    </row>
    <row r="328">
      <c r="CD328" s="24"/>
      <c r="CF328" s="24"/>
      <c r="CH328" s="24"/>
      <c r="CL328" s="24"/>
      <c r="CM328" s="24"/>
      <c r="CO328" s="24"/>
      <c r="CQ328" s="24"/>
      <c r="CS328" s="24"/>
      <c r="CT328" s="24"/>
      <c r="CV328" s="24"/>
    </row>
    <row r="329">
      <c r="CD329" s="24"/>
      <c r="CF329" s="24"/>
      <c r="CH329" s="24"/>
      <c r="CL329" s="24"/>
      <c r="CM329" s="24"/>
      <c r="CO329" s="24"/>
      <c r="CQ329" s="24"/>
      <c r="CS329" s="24"/>
      <c r="CT329" s="24"/>
      <c r="CV329" s="24"/>
    </row>
    <row r="330">
      <c r="CD330" s="24"/>
      <c r="CF330" s="24"/>
      <c r="CH330" s="24"/>
      <c r="CL330" s="24"/>
      <c r="CM330" s="24"/>
      <c r="CO330" s="24"/>
      <c r="CQ330" s="24"/>
      <c r="CS330" s="24"/>
      <c r="CT330" s="24"/>
      <c r="CV330" s="24"/>
    </row>
    <row r="331">
      <c r="CD331" s="24"/>
      <c r="CF331" s="24"/>
      <c r="CH331" s="24"/>
      <c r="CL331" s="24"/>
      <c r="CM331" s="24"/>
      <c r="CO331" s="24"/>
      <c r="CQ331" s="24"/>
      <c r="CS331" s="24"/>
      <c r="CT331" s="24"/>
      <c r="CV331" s="24"/>
    </row>
    <row r="332">
      <c r="CD332" s="24"/>
      <c r="CF332" s="24"/>
      <c r="CH332" s="24"/>
      <c r="CL332" s="24"/>
      <c r="CM332" s="24"/>
      <c r="CO332" s="24"/>
      <c r="CQ332" s="24"/>
      <c r="CS332" s="24"/>
      <c r="CT332" s="24"/>
      <c r="CV332" s="24"/>
    </row>
    <row r="333">
      <c r="CD333" s="24"/>
      <c r="CF333" s="24"/>
      <c r="CH333" s="24"/>
      <c r="CL333" s="24"/>
      <c r="CM333" s="24"/>
      <c r="CO333" s="24"/>
      <c r="CQ333" s="24"/>
      <c r="CS333" s="24"/>
      <c r="CT333" s="24"/>
      <c r="CV333" s="24"/>
    </row>
    <row r="334">
      <c r="CD334" s="24"/>
      <c r="CF334" s="24"/>
      <c r="CH334" s="24"/>
      <c r="CL334" s="24"/>
      <c r="CM334" s="24"/>
      <c r="CO334" s="24"/>
      <c r="CQ334" s="24"/>
      <c r="CS334" s="24"/>
      <c r="CT334" s="24"/>
      <c r="CV334" s="24"/>
    </row>
    <row r="335">
      <c r="CD335" s="24"/>
      <c r="CF335" s="24"/>
      <c r="CH335" s="24"/>
      <c r="CL335" s="24"/>
      <c r="CM335" s="24"/>
      <c r="CO335" s="24"/>
      <c r="CQ335" s="24"/>
      <c r="CS335" s="24"/>
      <c r="CT335" s="24"/>
      <c r="CV335" s="24"/>
    </row>
    <row r="336">
      <c r="CD336" s="24"/>
      <c r="CF336" s="24"/>
      <c r="CH336" s="24"/>
      <c r="CL336" s="24"/>
      <c r="CM336" s="24"/>
      <c r="CO336" s="24"/>
      <c r="CQ336" s="24"/>
      <c r="CS336" s="24"/>
      <c r="CT336" s="24"/>
      <c r="CV336" s="24"/>
    </row>
    <row r="337">
      <c r="CD337" s="24"/>
      <c r="CF337" s="24"/>
      <c r="CH337" s="24"/>
      <c r="CL337" s="24"/>
      <c r="CM337" s="24"/>
      <c r="CO337" s="24"/>
      <c r="CQ337" s="24"/>
      <c r="CS337" s="24"/>
      <c r="CT337" s="24"/>
      <c r="CV337" s="24"/>
    </row>
    <row r="338">
      <c r="CD338" s="24"/>
      <c r="CF338" s="24"/>
      <c r="CH338" s="24"/>
      <c r="CL338" s="24"/>
      <c r="CM338" s="24"/>
      <c r="CO338" s="24"/>
      <c r="CQ338" s="24"/>
      <c r="CS338" s="24"/>
      <c r="CT338" s="24"/>
      <c r="CV338" s="24"/>
    </row>
    <row r="339">
      <c r="CD339" s="24"/>
      <c r="CF339" s="24"/>
      <c r="CH339" s="24"/>
      <c r="CL339" s="24"/>
      <c r="CM339" s="24"/>
      <c r="CO339" s="24"/>
      <c r="CQ339" s="24"/>
      <c r="CS339" s="24"/>
      <c r="CT339" s="24"/>
      <c r="CV339" s="24"/>
    </row>
    <row r="340">
      <c r="CD340" s="24"/>
      <c r="CF340" s="24"/>
      <c r="CH340" s="24"/>
      <c r="CL340" s="24"/>
      <c r="CM340" s="24"/>
      <c r="CO340" s="24"/>
      <c r="CQ340" s="24"/>
      <c r="CS340" s="24"/>
      <c r="CT340" s="24"/>
      <c r="CV340" s="24"/>
    </row>
    <row r="341">
      <c r="CD341" s="24"/>
      <c r="CF341" s="24"/>
      <c r="CH341" s="24"/>
      <c r="CL341" s="24"/>
      <c r="CM341" s="24"/>
      <c r="CO341" s="24"/>
      <c r="CQ341" s="24"/>
      <c r="CS341" s="24"/>
      <c r="CT341" s="24"/>
      <c r="CV341" s="24"/>
    </row>
    <row r="342">
      <c r="CD342" s="24"/>
      <c r="CF342" s="24"/>
      <c r="CH342" s="24"/>
      <c r="CL342" s="24"/>
      <c r="CM342" s="24"/>
      <c r="CO342" s="24"/>
      <c r="CQ342" s="24"/>
      <c r="CS342" s="24"/>
      <c r="CT342" s="24"/>
      <c r="CV342" s="24"/>
    </row>
    <row r="343">
      <c r="CD343" s="24"/>
      <c r="CF343" s="24"/>
      <c r="CH343" s="24"/>
      <c r="CL343" s="24"/>
      <c r="CM343" s="24"/>
      <c r="CO343" s="24"/>
      <c r="CQ343" s="24"/>
      <c r="CS343" s="24"/>
      <c r="CT343" s="24"/>
      <c r="CV343" s="24"/>
    </row>
    <row r="344">
      <c r="CD344" s="24"/>
      <c r="CF344" s="24"/>
      <c r="CH344" s="24"/>
      <c r="CL344" s="24"/>
      <c r="CM344" s="24"/>
      <c r="CO344" s="24"/>
      <c r="CQ344" s="24"/>
      <c r="CS344" s="24"/>
      <c r="CT344" s="24"/>
      <c r="CV344" s="24"/>
    </row>
    <row r="345">
      <c r="CD345" s="24"/>
      <c r="CF345" s="24"/>
      <c r="CH345" s="24"/>
      <c r="CL345" s="24"/>
      <c r="CM345" s="24"/>
      <c r="CO345" s="24"/>
      <c r="CQ345" s="24"/>
      <c r="CS345" s="24"/>
      <c r="CT345" s="24"/>
      <c r="CV345" s="24"/>
    </row>
    <row r="346">
      <c r="CD346" s="24"/>
      <c r="CF346" s="24"/>
      <c r="CH346" s="24"/>
      <c r="CL346" s="24"/>
      <c r="CM346" s="24"/>
      <c r="CO346" s="24"/>
      <c r="CQ346" s="24"/>
      <c r="CS346" s="24"/>
      <c r="CT346" s="24"/>
      <c r="CV346" s="24"/>
    </row>
    <row r="347">
      <c r="CD347" s="24"/>
      <c r="CF347" s="24"/>
      <c r="CH347" s="24"/>
      <c r="CL347" s="24"/>
      <c r="CM347" s="24"/>
      <c r="CO347" s="24"/>
      <c r="CQ347" s="24"/>
      <c r="CS347" s="24"/>
      <c r="CT347" s="24"/>
      <c r="CV347" s="24"/>
    </row>
    <row r="348">
      <c r="CD348" s="24"/>
      <c r="CF348" s="24"/>
      <c r="CH348" s="24"/>
      <c r="CL348" s="24"/>
      <c r="CM348" s="24"/>
      <c r="CO348" s="24"/>
      <c r="CQ348" s="24"/>
      <c r="CS348" s="24"/>
      <c r="CT348" s="24"/>
      <c r="CV348" s="24"/>
    </row>
    <row r="349">
      <c r="CD349" s="24"/>
      <c r="CF349" s="24"/>
      <c r="CH349" s="24"/>
      <c r="CL349" s="24"/>
      <c r="CM349" s="24"/>
      <c r="CO349" s="24"/>
      <c r="CQ349" s="24"/>
      <c r="CS349" s="24"/>
      <c r="CT349" s="24"/>
      <c r="CV349" s="24"/>
    </row>
    <row r="350">
      <c r="CD350" s="24"/>
      <c r="CF350" s="24"/>
      <c r="CH350" s="24"/>
      <c r="CL350" s="24"/>
      <c r="CM350" s="24"/>
      <c r="CO350" s="24"/>
      <c r="CQ350" s="24"/>
      <c r="CS350" s="24"/>
      <c r="CT350" s="24"/>
      <c r="CV350" s="24"/>
    </row>
    <row r="351">
      <c r="CD351" s="24"/>
      <c r="CF351" s="24"/>
      <c r="CH351" s="24"/>
      <c r="CL351" s="24"/>
      <c r="CM351" s="24"/>
      <c r="CO351" s="24"/>
      <c r="CQ351" s="24"/>
      <c r="CS351" s="24"/>
      <c r="CT351" s="24"/>
      <c r="CV351" s="24"/>
    </row>
    <row r="352">
      <c r="CD352" s="24"/>
      <c r="CF352" s="24"/>
      <c r="CH352" s="24"/>
      <c r="CL352" s="24"/>
      <c r="CM352" s="24"/>
      <c r="CO352" s="24"/>
      <c r="CQ352" s="24"/>
      <c r="CS352" s="24"/>
      <c r="CT352" s="24"/>
      <c r="CV352" s="24"/>
    </row>
    <row r="353">
      <c r="CD353" s="24"/>
      <c r="CF353" s="24"/>
      <c r="CH353" s="24"/>
      <c r="CL353" s="24"/>
      <c r="CM353" s="24"/>
      <c r="CO353" s="24"/>
      <c r="CQ353" s="24"/>
      <c r="CS353" s="24"/>
      <c r="CT353" s="24"/>
      <c r="CV353" s="24"/>
    </row>
    <row r="354">
      <c r="CD354" s="24"/>
      <c r="CF354" s="24"/>
      <c r="CH354" s="24"/>
      <c r="CL354" s="24"/>
      <c r="CM354" s="24"/>
      <c r="CO354" s="24"/>
      <c r="CQ354" s="24"/>
      <c r="CS354" s="24"/>
      <c r="CT354" s="24"/>
      <c r="CV354" s="24"/>
    </row>
    <row r="355">
      <c r="CD355" s="24"/>
      <c r="CF355" s="24"/>
      <c r="CH355" s="24"/>
      <c r="CL355" s="24"/>
      <c r="CM355" s="24"/>
      <c r="CO355" s="24"/>
      <c r="CQ355" s="24"/>
      <c r="CS355" s="24"/>
      <c r="CT355" s="24"/>
      <c r="CV355" s="24"/>
    </row>
    <row r="356">
      <c r="CD356" s="24"/>
      <c r="CF356" s="24"/>
      <c r="CH356" s="24"/>
      <c r="CL356" s="24"/>
      <c r="CM356" s="24"/>
      <c r="CO356" s="24"/>
      <c r="CQ356" s="24"/>
      <c r="CS356" s="24"/>
      <c r="CT356" s="24"/>
      <c r="CV356" s="24"/>
    </row>
    <row r="357">
      <c r="CD357" s="24"/>
      <c r="CF357" s="24"/>
      <c r="CH357" s="24"/>
      <c r="CL357" s="24"/>
      <c r="CM357" s="24"/>
      <c r="CO357" s="24"/>
      <c r="CQ357" s="24"/>
      <c r="CS357" s="24"/>
      <c r="CT357" s="24"/>
      <c r="CV357" s="24"/>
    </row>
    <row r="358">
      <c r="CD358" s="24"/>
      <c r="CF358" s="24"/>
      <c r="CH358" s="24"/>
      <c r="CL358" s="24"/>
      <c r="CM358" s="24"/>
      <c r="CO358" s="24"/>
      <c r="CQ358" s="24"/>
      <c r="CS358" s="24"/>
      <c r="CT358" s="24"/>
      <c r="CV358" s="24"/>
    </row>
    <row r="359">
      <c r="CD359" s="24"/>
      <c r="CF359" s="24"/>
      <c r="CH359" s="24"/>
      <c r="CL359" s="24"/>
      <c r="CM359" s="24"/>
      <c r="CO359" s="24"/>
      <c r="CQ359" s="24"/>
      <c r="CS359" s="24"/>
      <c r="CT359" s="24"/>
      <c r="CV359" s="24"/>
    </row>
    <row r="360">
      <c r="CD360" s="24"/>
      <c r="CF360" s="24"/>
      <c r="CH360" s="24"/>
      <c r="CL360" s="24"/>
      <c r="CM360" s="24"/>
      <c r="CO360" s="24"/>
      <c r="CQ360" s="24"/>
      <c r="CS360" s="24"/>
      <c r="CT360" s="24"/>
      <c r="CV360" s="24"/>
    </row>
    <row r="361">
      <c r="CD361" s="24"/>
      <c r="CF361" s="24"/>
      <c r="CH361" s="24"/>
      <c r="CL361" s="24"/>
      <c r="CM361" s="24"/>
      <c r="CO361" s="24"/>
      <c r="CQ361" s="24"/>
      <c r="CS361" s="24"/>
      <c r="CT361" s="24"/>
      <c r="CV361" s="24"/>
    </row>
    <row r="362">
      <c r="CD362" s="24"/>
      <c r="CF362" s="24"/>
      <c r="CH362" s="24"/>
      <c r="CL362" s="24"/>
      <c r="CM362" s="24"/>
      <c r="CO362" s="24"/>
      <c r="CQ362" s="24"/>
      <c r="CS362" s="24"/>
      <c r="CT362" s="24"/>
      <c r="CV362" s="24"/>
    </row>
    <row r="363">
      <c r="CD363" s="24"/>
      <c r="CF363" s="24"/>
      <c r="CH363" s="24"/>
      <c r="CL363" s="24"/>
      <c r="CM363" s="24"/>
      <c r="CO363" s="24"/>
      <c r="CQ363" s="24"/>
      <c r="CS363" s="24"/>
      <c r="CT363" s="24"/>
      <c r="CV363" s="24"/>
    </row>
    <row r="364">
      <c r="CD364" s="24"/>
      <c r="CF364" s="24"/>
      <c r="CH364" s="24"/>
      <c r="CL364" s="24"/>
      <c r="CM364" s="24"/>
      <c r="CO364" s="24"/>
      <c r="CQ364" s="24"/>
      <c r="CS364" s="24"/>
      <c r="CT364" s="24"/>
      <c r="CV364" s="24"/>
    </row>
    <row r="365">
      <c r="CD365" s="24"/>
      <c r="CF365" s="24"/>
      <c r="CH365" s="24"/>
      <c r="CL365" s="24"/>
      <c r="CM365" s="24"/>
      <c r="CO365" s="24"/>
      <c r="CQ365" s="24"/>
      <c r="CS365" s="24"/>
      <c r="CT365" s="24"/>
      <c r="CV365" s="24"/>
    </row>
    <row r="366">
      <c r="CD366" s="24"/>
      <c r="CF366" s="24"/>
      <c r="CH366" s="24"/>
      <c r="CL366" s="24"/>
      <c r="CM366" s="24"/>
      <c r="CO366" s="24"/>
      <c r="CQ366" s="24"/>
      <c r="CS366" s="24"/>
      <c r="CT366" s="24"/>
      <c r="CV366" s="24"/>
    </row>
    <row r="367">
      <c r="CD367" s="24"/>
      <c r="CF367" s="24"/>
      <c r="CH367" s="24"/>
      <c r="CL367" s="24"/>
      <c r="CM367" s="24"/>
      <c r="CO367" s="24"/>
      <c r="CQ367" s="24"/>
      <c r="CS367" s="24"/>
      <c r="CT367" s="24"/>
      <c r="CV367" s="24"/>
    </row>
    <row r="368">
      <c r="CD368" s="24"/>
      <c r="CF368" s="24"/>
      <c r="CH368" s="24"/>
      <c r="CL368" s="24"/>
      <c r="CM368" s="24"/>
      <c r="CO368" s="24"/>
      <c r="CQ368" s="24"/>
      <c r="CS368" s="24"/>
      <c r="CT368" s="24"/>
      <c r="CV368" s="24"/>
    </row>
    <row r="369">
      <c r="CD369" s="24"/>
      <c r="CF369" s="24"/>
      <c r="CH369" s="24"/>
      <c r="CL369" s="24"/>
      <c r="CM369" s="24"/>
      <c r="CO369" s="24"/>
      <c r="CQ369" s="24"/>
      <c r="CS369" s="24"/>
      <c r="CT369" s="24"/>
      <c r="CV369" s="24"/>
    </row>
    <row r="370">
      <c r="CD370" s="24"/>
      <c r="CF370" s="24"/>
      <c r="CH370" s="24"/>
      <c r="CL370" s="24"/>
      <c r="CM370" s="24"/>
      <c r="CO370" s="24"/>
      <c r="CQ370" s="24"/>
      <c r="CS370" s="24"/>
      <c r="CT370" s="24"/>
      <c r="CV370" s="24"/>
    </row>
    <row r="371">
      <c r="CD371" s="24"/>
      <c r="CF371" s="24"/>
      <c r="CH371" s="24"/>
      <c r="CL371" s="24"/>
      <c r="CM371" s="24"/>
      <c r="CO371" s="24"/>
      <c r="CQ371" s="24"/>
      <c r="CS371" s="24"/>
      <c r="CT371" s="24"/>
      <c r="CV371" s="24"/>
    </row>
    <row r="372">
      <c r="CD372" s="24"/>
      <c r="CF372" s="24"/>
      <c r="CH372" s="24"/>
      <c r="CL372" s="24"/>
      <c r="CM372" s="24"/>
      <c r="CO372" s="24"/>
      <c r="CQ372" s="24"/>
      <c r="CS372" s="24"/>
      <c r="CT372" s="24"/>
      <c r="CV372" s="24"/>
    </row>
    <row r="373">
      <c r="CD373" s="24"/>
      <c r="CF373" s="24"/>
      <c r="CH373" s="24"/>
      <c r="CL373" s="24"/>
      <c r="CM373" s="24"/>
      <c r="CO373" s="24"/>
      <c r="CQ373" s="24"/>
      <c r="CS373" s="24"/>
      <c r="CT373" s="24"/>
      <c r="CV373" s="24"/>
    </row>
    <row r="374">
      <c r="CD374" s="24"/>
      <c r="CF374" s="24"/>
      <c r="CH374" s="24"/>
      <c r="CL374" s="24"/>
      <c r="CM374" s="24"/>
      <c r="CO374" s="24"/>
      <c r="CQ374" s="24"/>
      <c r="CS374" s="24"/>
      <c r="CT374" s="24"/>
      <c r="CV374" s="24"/>
    </row>
    <row r="375">
      <c r="CD375" s="24"/>
      <c r="CF375" s="24"/>
      <c r="CH375" s="24"/>
      <c r="CL375" s="24"/>
      <c r="CM375" s="24"/>
      <c r="CO375" s="24"/>
      <c r="CQ375" s="24"/>
      <c r="CS375" s="24"/>
      <c r="CT375" s="24"/>
      <c r="CV375" s="24"/>
    </row>
    <row r="376">
      <c r="CD376" s="24"/>
      <c r="CF376" s="24"/>
      <c r="CH376" s="24"/>
      <c r="CL376" s="24"/>
      <c r="CM376" s="24"/>
      <c r="CO376" s="24"/>
      <c r="CQ376" s="24"/>
      <c r="CS376" s="24"/>
      <c r="CT376" s="24"/>
      <c r="CV376" s="24"/>
    </row>
    <row r="377">
      <c r="CD377" s="24"/>
      <c r="CF377" s="24"/>
      <c r="CH377" s="24"/>
      <c r="CL377" s="24"/>
      <c r="CM377" s="24"/>
      <c r="CO377" s="24"/>
      <c r="CQ377" s="24"/>
      <c r="CS377" s="24"/>
      <c r="CT377" s="24"/>
      <c r="CV377" s="24"/>
    </row>
    <row r="378">
      <c r="CD378" s="24"/>
      <c r="CF378" s="24"/>
      <c r="CH378" s="24"/>
      <c r="CL378" s="24"/>
      <c r="CM378" s="24"/>
      <c r="CO378" s="24"/>
      <c r="CQ378" s="24"/>
      <c r="CS378" s="24"/>
      <c r="CT378" s="24"/>
      <c r="CV378" s="24"/>
    </row>
    <row r="379">
      <c r="CD379" s="24"/>
      <c r="CF379" s="24"/>
      <c r="CH379" s="24"/>
      <c r="CL379" s="24"/>
      <c r="CM379" s="24"/>
      <c r="CO379" s="24"/>
      <c r="CQ379" s="24"/>
      <c r="CS379" s="24"/>
      <c r="CT379" s="24"/>
      <c r="CV379" s="24"/>
    </row>
    <row r="380">
      <c r="CD380" s="24"/>
      <c r="CF380" s="24"/>
      <c r="CH380" s="24"/>
      <c r="CL380" s="24"/>
      <c r="CM380" s="24"/>
      <c r="CO380" s="24"/>
      <c r="CQ380" s="24"/>
      <c r="CS380" s="24"/>
      <c r="CT380" s="24"/>
      <c r="CV380" s="24"/>
    </row>
    <row r="381">
      <c r="CD381" s="24"/>
      <c r="CF381" s="24"/>
      <c r="CH381" s="24"/>
      <c r="CL381" s="24"/>
      <c r="CM381" s="24"/>
      <c r="CO381" s="24"/>
      <c r="CQ381" s="24"/>
      <c r="CS381" s="24"/>
      <c r="CT381" s="24"/>
      <c r="CV381" s="24"/>
    </row>
    <row r="382">
      <c r="CD382" s="24"/>
      <c r="CF382" s="24"/>
      <c r="CH382" s="24"/>
      <c r="CL382" s="24"/>
      <c r="CM382" s="24"/>
      <c r="CO382" s="24"/>
      <c r="CQ382" s="24"/>
      <c r="CS382" s="24"/>
      <c r="CT382" s="24"/>
      <c r="CV382" s="24"/>
    </row>
    <row r="383">
      <c r="CD383" s="24"/>
      <c r="CF383" s="24"/>
      <c r="CH383" s="24"/>
      <c r="CL383" s="24"/>
      <c r="CM383" s="24"/>
      <c r="CO383" s="24"/>
      <c r="CQ383" s="24"/>
      <c r="CS383" s="24"/>
      <c r="CT383" s="24"/>
      <c r="CV383" s="24"/>
    </row>
    <row r="384">
      <c r="CD384" s="24"/>
      <c r="CF384" s="24"/>
      <c r="CH384" s="24"/>
      <c r="CL384" s="24"/>
      <c r="CM384" s="24"/>
      <c r="CO384" s="24"/>
      <c r="CQ384" s="24"/>
      <c r="CS384" s="24"/>
      <c r="CT384" s="24"/>
      <c r="CV384" s="24"/>
    </row>
    <row r="385">
      <c r="CD385" s="24"/>
      <c r="CF385" s="24"/>
      <c r="CH385" s="24"/>
      <c r="CL385" s="24"/>
      <c r="CM385" s="24"/>
      <c r="CO385" s="24"/>
      <c r="CQ385" s="24"/>
      <c r="CS385" s="24"/>
      <c r="CT385" s="24"/>
      <c r="CV385" s="24"/>
    </row>
    <row r="386">
      <c r="CD386" s="24"/>
      <c r="CF386" s="24"/>
      <c r="CH386" s="24"/>
      <c r="CL386" s="24"/>
      <c r="CM386" s="24"/>
      <c r="CO386" s="24"/>
      <c r="CQ386" s="24"/>
      <c r="CS386" s="24"/>
      <c r="CT386" s="24"/>
      <c r="CV386" s="24"/>
    </row>
    <row r="387">
      <c r="CD387" s="24"/>
      <c r="CF387" s="24"/>
      <c r="CH387" s="24"/>
      <c r="CL387" s="24"/>
      <c r="CM387" s="24"/>
      <c r="CO387" s="24"/>
      <c r="CQ387" s="24"/>
      <c r="CS387" s="24"/>
      <c r="CT387" s="24"/>
      <c r="CV387" s="24"/>
    </row>
    <row r="388">
      <c r="CD388" s="24"/>
      <c r="CF388" s="24"/>
      <c r="CH388" s="24"/>
      <c r="CL388" s="24"/>
      <c r="CM388" s="24"/>
      <c r="CO388" s="24"/>
      <c r="CQ388" s="24"/>
      <c r="CS388" s="24"/>
      <c r="CT388" s="24"/>
      <c r="CV388" s="24"/>
    </row>
    <row r="389">
      <c r="CD389" s="24"/>
      <c r="CF389" s="24"/>
      <c r="CH389" s="24"/>
      <c r="CL389" s="24"/>
      <c r="CM389" s="24"/>
      <c r="CO389" s="24"/>
      <c r="CQ389" s="24"/>
      <c r="CS389" s="24"/>
      <c r="CT389" s="24"/>
      <c r="CV389" s="24"/>
    </row>
    <row r="390">
      <c r="CD390" s="24"/>
      <c r="CF390" s="24"/>
      <c r="CH390" s="24"/>
      <c r="CL390" s="24"/>
      <c r="CM390" s="24"/>
      <c r="CO390" s="24"/>
      <c r="CQ390" s="24"/>
      <c r="CS390" s="24"/>
      <c r="CT390" s="24"/>
      <c r="CV390" s="24"/>
    </row>
    <row r="391">
      <c r="CD391" s="24"/>
      <c r="CF391" s="24"/>
      <c r="CH391" s="24"/>
      <c r="CL391" s="24"/>
      <c r="CM391" s="24"/>
      <c r="CO391" s="24"/>
      <c r="CQ391" s="24"/>
      <c r="CS391" s="24"/>
      <c r="CT391" s="24"/>
      <c r="CV391" s="24"/>
    </row>
    <row r="392">
      <c r="CD392" s="24"/>
      <c r="CF392" s="24"/>
      <c r="CH392" s="24"/>
      <c r="CL392" s="24"/>
      <c r="CM392" s="24"/>
      <c r="CO392" s="24"/>
      <c r="CQ392" s="24"/>
      <c r="CS392" s="24"/>
      <c r="CT392" s="24"/>
      <c r="CV392" s="24"/>
    </row>
    <row r="393">
      <c r="CD393" s="24"/>
      <c r="CF393" s="24"/>
      <c r="CH393" s="24"/>
      <c r="CL393" s="24"/>
      <c r="CM393" s="24"/>
      <c r="CO393" s="24"/>
      <c r="CQ393" s="24"/>
      <c r="CS393" s="24"/>
      <c r="CT393" s="24"/>
      <c r="CV393" s="24"/>
    </row>
    <row r="394">
      <c r="CD394" s="24"/>
      <c r="CF394" s="24"/>
      <c r="CH394" s="24"/>
      <c r="CL394" s="24"/>
      <c r="CM394" s="24"/>
      <c r="CO394" s="24"/>
      <c r="CQ394" s="24"/>
      <c r="CS394" s="24"/>
      <c r="CT394" s="24"/>
      <c r="CV394" s="24"/>
    </row>
    <row r="395">
      <c r="CD395" s="24"/>
      <c r="CF395" s="24"/>
      <c r="CH395" s="24"/>
      <c r="CL395" s="24"/>
      <c r="CM395" s="24"/>
      <c r="CO395" s="24"/>
      <c r="CQ395" s="24"/>
      <c r="CS395" s="24"/>
      <c r="CT395" s="24"/>
      <c r="CV395" s="24"/>
    </row>
    <row r="396">
      <c r="CD396" s="24"/>
      <c r="CF396" s="24"/>
      <c r="CH396" s="24"/>
      <c r="CL396" s="24"/>
      <c r="CM396" s="24"/>
      <c r="CO396" s="24"/>
      <c r="CQ396" s="24"/>
      <c r="CS396" s="24"/>
      <c r="CT396" s="24"/>
      <c r="CV396" s="24"/>
    </row>
    <row r="397">
      <c r="CD397" s="24"/>
      <c r="CF397" s="24"/>
      <c r="CH397" s="24"/>
      <c r="CL397" s="24"/>
      <c r="CM397" s="24"/>
      <c r="CO397" s="24"/>
      <c r="CQ397" s="24"/>
      <c r="CS397" s="24"/>
      <c r="CT397" s="24"/>
      <c r="CV397" s="24"/>
    </row>
    <row r="398">
      <c r="CD398" s="24"/>
      <c r="CF398" s="24"/>
      <c r="CH398" s="24"/>
      <c r="CL398" s="24"/>
      <c r="CM398" s="24"/>
      <c r="CO398" s="24"/>
      <c r="CQ398" s="24"/>
      <c r="CS398" s="24"/>
      <c r="CT398" s="24"/>
      <c r="CV398" s="24"/>
    </row>
    <row r="399">
      <c r="CD399" s="24"/>
      <c r="CF399" s="24"/>
      <c r="CH399" s="24"/>
      <c r="CL399" s="24"/>
      <c r="CM399" s="24"/>
      <c r="CO399" s="24"/>
      <c r="CQ399" s="24"/>
      <c r="CS399" s="24"/>
      <c r="CT399" s="24"/>
      <c r="CV399" s="24"/>
    </row>
    <row r="400">
      <c r="CD400" s="24"/>
      <c r="CF400" s="24"/>
      <c r="CH400" s="24"/>
      <c r="CL400" s="24"/>
      <c r="CM400" s="24"/>
      <c r="CO400" s="24"/>
      <c r="CQ400" s="24"/>
      <c r="CS400" s="24"/>
      <c r="CT400" s="24"/>
      <c r="CV400" s="24"/>
    </row>
    <row r="401">
      <c r="CD401" s="24"/>
      <c r="CF401" s="24"/>
      <c r="CH401" s="24"/>
      <c r="CL401" s="24"/>
      <c r="CM401" s="24"/>
      <c r="CO401" s="24"/>
      <c r="CQ401" s="24"/>
      <c r="CS401" s="24"/>
      <c r="CT401" s="24"/>
      <c r="CV401" s="24"/>
    </row>
    <row r="402">
      <c r="CD402" s="24"/>
      <c r="CF402" s="24"/>
      <c r="CH402" s="24"/>
      <c r="CL402" s="24"/>
      <c r="CM402" s="24"/>
      <c r="CO402" s="24"/>
      <c r="CQ402" s="24"/>
      <c r="CS402" s="24"/>
      <c r="CT402" s="24"/>
      <c r="CV402" s="24"/>
    </row>
    <row r="403">
      <c r="CD403" s="24"/>
      <c r="CF403" s="24"/>
      <c r="CH403" s="24"/>
      <c r="CL403" s="24"/>
      <c r="CM403" s="24"/>
      <c r="CO403" s="24"/>
      <c r="CQ403" s="24"/>
      <c r="CS403" s="24"/>
      <c r="CT403" s="24"/>
      <c r="CV403" s="24"/>
    </row>
    <row r="404">
      <c r="CD404" s="24"/>
      <c r="CF404" s="24"/>
      <c r="CH404" s="24"/>
      <c r="CL404" s="24"/>
      <c r="CM404" s="24"/>
      <c r="CO404" s="24"/>
      <c r="CQ404" s="24"/>
      <c r="CS404" s="24"/>
      <c r="CT404" s="24"/>
      <c r="CV404" s="24"/>
    </row>
    <row r="405">
      <c r="CD405" s="24"/>
      <c r="CF405" s="24"/>
      <c r="CH405" s="24"/>
      <c r="CL405" s="24"/>
      <c r="CM405" s="24"/>
      <c r="CO405" s="24"/>
      <c r="CQ405" s="24"/>
      <c r="CS405" s="24"/>
      <c r="CT405" s="24"/>
      <c r="CV405" s="24"/>
    </row>
    <row r="406">
      <c r="CD406" s="24"/>
      <c r="CF406" s="24"/>
      <c r="CH406" s="24"/>
      <c r="CL406" s="24"/>
      <c r="CM406" s="24"/>
      <c r="CO406" s="24"/>
      <c r="CQ406" s="24"/>
      <c r="CS406" s="24"/>
      <c r="CT406" s="24"/>
      <c r="CV406" s="24"/>
    </row>
    <row r="407">
      <c r="CD407" s="24"/>
      <c r="CF407" s="24"/>
      <c r="CH407" s="24"/>
      <c r="CL407" s="24"/>
      <c r="CM407" s="24"/>
      <c r="CO407" s="24"/>
      <c r="CQ407" s="24"/>
      <c r="CS407" s="24"/>
      <c r="CT407" s="24"/>
      <c r="CV407" s="24"/>
    </row>
    <row r="408">
      <c r="CD408" s="24"/>
      <c r="CF408" s="24"/>
      <c r="CH408" s="24"/>
      <c r="CL408" s="24"/>
      <c r="CM408" s="24"/>
      <c r="CO408" s="24"/>
      <c r="CQ408" s="24"/>
      <c r="CS408" s="24"/>
      <c r="CT408" s="24"/>
      <c r="CV408" s="24"/>
    </row>
    <row r="409">
      <c r="CD409" s="24"/>
      <c r="CF409" s="24"/>
      <c r="CH409" s="24"/>
      <c r="CL409" s="24"/>
      <c r="CM409" s="24"/>
      <c r="CO409" s="24"/>
      <c r="CQ409" s="24"/>
      <c r="CS409" s="24"/>
      <c r="CT409" s="24"/>
      <c r="CV409" s="24"/>
    </row>
    <row r="410">
      <c r="CD410" s="24"/>
      <c r="CF410" s="24"/>
      <c r="CH410" s="24"/>
      <c r="CL410" s="24"/>
      <c r="CM410" s="24"/>
      <c r="CO410" s="24"/>
      <c r="CQ410" s="24"/>
      <c r="CS410" s="24"/>
      <c r="CT410" s="24"/>
      <c r="CV410" s="24"/>
    </row>
    <row r="411">
      <c r="CD411" s="24"/>
      <c r="CF411" s="24"/>
      <c r="CH411" s="24"/>
      <c r="CL411" s="24"/>
      <c r="CM411" s="24"/>
      <c r="CO411" s="24"/>
      <c r="CQ411" s="24"/>
      <c r="CS411" s="24"/>
      <c r="CT411" s="24"/>
      <c r="CV411" s="24"/>
    </row>
    <row r="412">
      <c r="CD412" s="24"/>
      <c r="CF412" s="24"/>
      <c r="CH412" s="24"/>
      <c r="CL412" s="24"/>
      <c r="CM412" s="24"/>
      <c r="CO412" s="24"/>
      <c r="CQ412" s="24"/>
      <c r="CS412" s="24"/>
      <c r="CT412" s="24"/>
      <c r="CV412" s="24"/>
    </row>
    <row r="413">
      <c r="CD413" s="24"/>
      <c r="CF413" s="24"/>
      <c r="CH413" s="24"/>
      <c r="CL413" s="24"/>
      <c r="CM413" s="24"/>
      <c r="CO413" s="24"/>
      <c r="CQ413" s="24"/>
      <c r="CS413" s="24"/>
      <c r="CT413" s="24"/>
      <c r="CV413" s="24"/>
    </row>
    <row r="414">
      <c r="CD414" s="24"/>
      <c r="CF414" s="24"/>
      <c r="CH414" s="24"/>
      <c r="CL414" s="24"/>
      <c r="CM414" s="24"/>
      <c r="CO414" s="24"/>
      <c r="CQ414" s="24"/>
      <c r="CS414" s="24"/>
      <c r="CT414" s="24"/>
      <c r="CV414" s="24"/>
    </row>
    <row r="415">
      <c r="CD415" s="24"/>
      <c r="CF415" s="24"/>
      <c r="CH415" s="24"/>
      <c r="CL415" s="24"/>
      <c r="CM415" s="24"/>
      <c r="CO415" s="24"/>
      <c r="CQ415" s="24"/>
      <c r="CS415" s="24"/>
      <c r="CT415" s="24"/>
      <c r="CV415" s="24"/>
    </row>
    <row r="416">
      <c r="CD416" s="24"/>
      <c r="CF416" s="24"/>
      <c r="CH416" s="24"/>
      <c r="CL416" s="24"/>
      <c r="CM416" s="24"/>
      <c r="CO416" s="24"/>
      <c r="CQ416" s="24"/>
      <c r="CS416" s="24"/>
      <c r="CT416" s="24"/>
      <c r="CV416" s="24"/>
    </row>
    <row r="417">
      <c r="CD417" s="24"/>
      <c r="CF417" s="24"/>
      <c r="CH417" s="24"/>
      <c r="CL417" s="24"/>
      <c r="CM417" s="24"/>
      <c r="CO417" s="24"/>
      <c r="CQ417" s="24"/>
      <c r="CS417" s="24"/>
      <c r="CT417" s="24"/>
      <c r="CV417" s="24"/>
    </row>
    <row r="418">
      <c r="CD418" s="24"/>
      <c r="CF418" s="24"/>
      <c r="CH418" s="24"/>
      <c r="CL418" s="24"/>
      <c r="CM418" s="24"/>
      <c r="CO418" s="24"/>
      <c r="CQ418" s="24"/>
      <c r="CS418" s="24"/>
      <c r="CT418" s="24"/>
      <c r="CV418" s="24"/>
    </row>
    <row r="419">
      <c r="CD419" s="24"/>
      <c r="CF419" s="24"/>
      <c r="CH419" s="24"/>
      <c r="CL419" s="24"/>
      <c r="CM419" s="24"/>
      <c r="CO419" s="24"/>
      <c r="CQ419" s="24"/>
      <c r="CS419" s="24"/>
      <c r="CT419" s="24"/>
      <c r="CV419" s="24"/>
    </row>
    <row r="420">
      <c r="CD420" s="24"/>
      <c r="CF420" s="24"/>
      <c r="CH420" s="24"/>
      <c r="CL420" s="24"/>
      <c r="CM420" s="24"/>
      <c r="CO420" s="24"/>
      <c r="CQ420" s="24"/>
      <c r="CS420" s="24"/>
      <c r="CT420" s="24"/>
      <c r="CV420" s="24"/>
    </row>
    <row r="421">
      <c r="CD421" s="24"/>
      <c r="CF421" s="24"/>
      <c r="CH421" s="24"/>
      <c r="CL421" s="24"/>
      <c r="CM421" s="24"/>
      <c r="CO421" s="24"/>
      <c r="CQ421" s="24"/>
      <c r="CS421" s="24"/>
      <c r="CT421" s="24"/>
      <c r="CV421" s="24"/>
    </row>
    <row r="422">
      <c r="CD422" s="24"/>
      <c r="CF422" s="24"/>
      <c r="CH422" s="24"/>
      <c r="CL422" s="24"/>
      <c r="CM422" s="24"/>
      <c r="CO422" s="24"/>
      <c r="CQ422" s="24"/>
      <c r="CS422" s="24"/>
      <c r="CT422" s="24"/>
      <c r="CV422" s="24"/>
    </row>
    <row r="423">
      <c r="CD423" s="24"/>
      <c r="CF423" s="24"/>
      <c r="CH423" s="24"/>
      <c r="CL423" s="24"/>
      <c r="CM423" s="24"/>
      <c r="CO423" s="24"/>
      <c r="CQ423" s="24"/>
      <c r="CS423" s="24"/>
      <c r="CT423" s="24"/>
      <c r="CV423" s="24"/>
    </row>
    <row r="424">
      <c r="CD424" s="24"/>
      <c r="CF424" s="24"/>
      <c r="CH424" s="24"/>
      <c r="CL424" s="24"/>
      <c r="CM424" s="24"/>
      <c r="CO424" s="24"/>
      <c r="CQ424" s="24"/>
      <c r="CS424" s="24"/>
      <c r="CT424" s="24"/>
      <c r="CV424" s="24"/>
    </row>
    <row r="425">
      <c r="CD425" s="24"/>
      <c r="CF425" s="24"/>
      <c r="CH425" s="24"/>
      <c r="CL425" s="24"/>
      <c r="CM425" s="24"/>
      <c r="CO425" s="24"/>
      <c r="CQ425" s="24"/>
      <c r="CS425" s="24"/>
      <c r="CT425" s="24"/>
      <c r="CV425" s="24"/>
    </row>
    <row r="426">
      <c r="CD426" s="24"/>
      <c r="CF426" s="24"/>
      <c r="CH426" s="24"/>
      <c r="CL426" s="24"/>
      <c r="CM426" s="24"/>
      <c r="CO426" s="24"/>
      <c r="CQ426" s="24"/>
      <c r="CS426" s="24"/>
      <c r="CT426" s="24"/>
      <c r="CV426" s="24"/>
    </row>
    <row r="427">
      <c r="CD427" s="24"/>
      <c r="CF427" s="24"/>
      <c r="CH427" s="24"/>
      <c r="CL427" s="24"/>
      <c r="CM427" s="24"/>
      <c r="CO427" s="24"/>
      <c r="CQ427" s="24"/>
      <c r="CS427" s="24"/>
      <c r="CT427" s="24"/>
      <c r="CV427" s="24"/>
    </row>
    <row r="428">
      <c r="CD428" s="24"/>
      <c r="CF428" s="24"/>
      <c r="CH428" s="24"/>
      <c r="CL428" s="24"/>
      <c r="CM428" s="24"/>
      <c r="CO428" s="24"/>
      <c r="CQ428" s="24"/>
      <c r="CS428" s="24"/>
      <c r="CT428" s="24"/>
      <c r="CV428" s="24"/>
    </row>
    <row r="429">
      <c r="CD429" s="24"/>
      <c r="CF429" s="24"/>
      <c r="CH429" s="24"/>
      <c r="CL429" s="24"/>
      <c r="CM429" s="24"/>
      <c r="CO429" s="24"/>
      <c r="CQ429" s="24"/>
      <c r="CS429" s="24"/>
      <c r="CT429" s="24"/>
      <c r="CV429" s="24"/>
    </row>
    <row r="430">
      <c r="CD430" s="24"/>
      <c r="CF430" s="24"/>
      <c r="CH430" s="24"/>
      <c r="CL430" s="24"/>
      <c r="CM430" s="24"/>
      <c r="CO430" s="24"/>
      <c r="CQ430" s="24"/>
      <c r="CS430" s="24"/>
      <c r="CT430" s="24"/>
      <c r="CV430" s="24"/>
    </row>
    <row r="431">
      <c r="CD431" s="24"/>
      <c r="CF431" s="24"/>
      <c r="CH431" s="24"/>
      <c r="CL431" s="24"/>
      <c r="CM431" s="24"/>
      <c r="CO431" s="24"/>
      <c r="CQ431" s="24"/>
      <c r="CS431" s="24"/>
      <c r="CT431" s="24"/>
      <c r="CV431" s="24"/>
    </row>
    <row r="432">
      <c r="CD432" s="24"/>
      <c r="CF432" s="24"/>
      <c r="CH432" s="24"/>
      <c r="CL432" s="24"/>
      <c r="CM432" s="24"/>
      <c r="CO432" s="24"/>
      <c r="CQ432" s="24"/>
      <c r="CS432" s="24"/>
      <c r="CT432" s="24"/>
      <c r="CV432" s="24"/>
    </row>
    <row r="433">
      <c r="CD433" s="24"/>
      <c r="CF433" s="24"/>
      <c r="CH433" s="24"/>
      <c r="CL433" s="24"/>
      <c r="CM433" s="24"/>
      <c r="CO433" s="24"/>
      <c r="CQ433" s="24"/>
      <c r="CS433" s="24"/>
      <c r="CT433" s="24"/>
      <c r="CV433" s="24"/>
    </row>
    <row r="434">
      <c r="CD434" s="24"/>
      <c r="CF434" s="24"/>
      <c r="CH434" s="24"/>
      <c r="CL434" s="24"/>
      <c r="CM434" s="24"/>
      <c r="CO434" s="24"/>
      <c r="CQ434" s="24"/>
      <c r="CS434" s="24"/>
      <c r="CT434" s="24"/>
      <c r="CV434" s="24"/>
    </row>
    <row r="435">
      <c r="CD435" s="24"/>
      <c r="CF435" s="24"/>
      <c r="CH435" s="24"/>
      <c r="CL435" s="24"/>
      <c r="CM435" s="24"/>
      <c r="CO435" s="24"/>
      <c r="CQ435" s="24"/>
      <c r="CS435" s="24"/>
      <c r="CT435" s="24"/>
      <c r="CV435" s="24"/>
    </row>
    <row r="436">
      <c r="CD436" s="24"/>
      <c r="CF436" s="24"/>
      <c r="CH436" s="24"/>
      <c r="CL436" s="24"/>
      <c r="CM436" s="24"/>
      <c r="CO436" s="24"/>
      <c r="CQ436" s="24"/>
      <c r="CS436" s="24"/>
      <c r="CT436" s="24"/>
      <c r="CV436" s="24"/>
    </row>
    <row r="437">
      <c r="CD437" s="24"/>
      <c r="CF437" s="24"/>
      <c r="CH437" s="24"/>
      <c r="CL437" s="24"/>
      <c r="CM437" s="24"/>
      <c r="CO437" s="24"/>
      <c r="CQ437" s="24"/>
      <c r="CS437" s="24"/>
      <c r="CT437" s="24"/>
      <c r="CV437" s="24"/>
    </row>
    <row r="438">
      <c r="CD438" s="24"/>
      <c r="CF438" s="24"/>
      <c r="CH438" s="24"/>
      <c r="CL438" s="24"/>
      <c r="CM438" s="24"/>
      <c r="CO438" s="24"/>
      <c r="CQ438" s="24"/>
      <c r="CS438" s="24"/>
      <c r="CT438" s="24"/>
      <c r="CV438" s="24"/>
    </row>
    <row r="439">
      <c r="CD439" s="24"/>
      <c r="CF439" s="24"/>
      <c r="CH439" s="24"/>
      <c r="CL439" s="24"/>
      <c r="CM439" s="24"/>
      <c r="CO439" s="24"/>
      <c r="CQ439" s="24"/>
      <c r="CS439" s="24"/>
      <c r="CT439" s="24"/>
      <c r="CV439" s="24"/>
    </row>
    <row r="440">
      <c r="CD440" s="24"/>
      <c r="CF440" s="24"/>
      <c r="CH440" s="24"/>
      <c r="CL440" s="24"/>
      <c r="CM440" s="24"/>
      <c r="CO440" s="24"/>
      <c r="CQ440" s="24"/>
      <c r="CS440" s="24"/>
      <c r="CT440" s="24"/>
      <c r="CV440" s="24"/>
    </row>
    <row r="441">
      <c r="CD441" s="24"/>
      <c r="CF441" s="24"/>
      <c r="CH441" s="24"/>
      <c r="CL441" s="24"/>
      <c r="CM441" s="24"/>
      <c r="CO441" s="24"/>
      <c r="CQ441" s="24"/>
      <c r="CS441" s="24"/>
      <c r="CT441" s="24"/>
      <c r="CV441" s="24"/>
    </row>
    <row r="442">
      <c r="CD442" s="24"/>
      <c r="CF442" s="24"/>
      <c r="CH442" s="24"/>
      <c r="CL442" s="24"/>
      <c r="CM442" s="24"/>
      <c r="CO442" s="24"/>
      <c r="CQ442" s="24"/>
      <c r="CS442" s="24"/>
      <c r="CT442" s="24"/>
      <c r="CV442" s="24"/>
    </row>
    <row r="443">
      <c r="CD443" s="24"/>
      <c r="CF443" s="24"/>
      <c r="CH443" s="24"/>
      <c r="CL443" s="24"/>
      <c r="CM443" s="24"/>
      <c r="CO443" s="24"/>
      <c r="CQ443" s="24"/>
      <c r="CS443" s="24"/>
      <c r="CT443" s="24"/>
      <c r="CV443" s="24"/>
    </row>
    <row r="444">
      <c r="CD444" s="24"/>
      <c r="CF444" s="24"/>
      <c r="CH444" s="24"/>
      <c r="CL444" s="24"/>
      <c r="CM444" s="24"/>
      <c r="CO444" s="24"/>
      <c r="CQ444" s="24"/>
      <c r="CS444" s="24"/>
      <c r="CT444" s="24"/>
      <c r="CV444" s="24"/>
    </row>
    <row r="445">
      <c r="CD445" s="24"/>
      <c r="CF445" s="24"/>
      <c r="CH445" s="24"/>
      <c r="CL445" s="24"/>
      <c r="CM445" s="24"/>
      <c r="CO445" s="24"/>
      <c r="CQ445" s="24"/>
      <c r="CS445" s="24"/>
      <c r="CT445" s="24"/>
      <c r="CV445" s="24"/>
    </row>
    <row r="446">
      <c r="CD446" s="24"/>
      <c r="CF446" s="24"/>
      <c r="CH446" s="24"/>
      <c r="CL446" s="24"/>
      <c r="CM446" s="24"/>
      <c r="CO446" s="24"/>
      <c r="CQ446" s="24"/>
      <c r="CS446" s="24"/>
      <c r="CT446" s="24"/>
      <c r="CV446" s="24"/>
    </row>
    <row r="447">
      <c r="CD447" s="24"/>
      <c r="CF447" s="24"/>
      <c r="CH447" s="24"/>
      <c r="CL447" s="24"/>
      <c r="CM447" s="24"/>
      <c r="CO447" s="24"/>
      <c r="CQ447" s="24"/>
      <c r="CS447" s="24"/>
      <c r="CT447" s="24"/>
      <c r="CV447" s="24"/>
    </row>
    <row r="448">
      <c r="CD448" s="24"/>
      <c r="CF448" s="24"/>
      <c r="CH448" s="24"/>
      <c r="CL448" s="24"/>
      <c r="CM448" s="24"/>
      <c r="CO448" s="24"/>
      <c r="CQ448" s="24"/>
      <c r="CS448" s="24"/>
      <c r="CT448" s="24"/>
      <c r="CV448" s="24"/>
    </row>
    <row r="449">
      <c r="CD449" s="24"/>
      <c r="CF449" s="24"/>
      <c r="CH449" s="24"/>
      <c r="CL449" s="24"/>
      <c r="CM449" s="24"/>
      <c r="CO449" s="24"/>
      <c r="CQ449" s="24"/>
      <c r="CS449" s="24"/>
      <c r="CT449" s="24"/>
      <c r="CV449" s="24"/>
    </row>
    <row r="450">
      <c r="CD450" s="24"/>
      <c r="CF450" s="24"/>
      <c r="CH450" s="24"/>
      <c r="CL450" s="24"/>
      <c r="CM450" s="24"/>
      <c r="CO450" s="24"/>
      <c r="CQ450" s="24"/>
      <c r="CS450" s="24"/>
      <c r="CT450" s="24"/>
      <c r="CV450" s="24"/>
    </row>
    <row r="451">
      <c r="CD451" s="24"/>
      <c r="CF451" s="24"/>
      <c r="CH451" s="24"/>
      <c r="CL451" s="24"/>
      <c r="CM451" s="24"/>
      <c r="CO451" s="24"/>
      <c r="CQ451" s="24"/>
      <c r="CS451" s="24"/>
      <c r="CT451" s="24"/>
      <c r="CV451" s="24"/>
    </row>
    <row r="452">
      <c r="CD452" s="24"/>
      <c r="CF452" s="24"/>
      <c r="CH452" s="24"/>
      <c r="CL452" s="24"/>
      <c r="CM452" s="24"/>
      <c r="CO452" s="24"/>
      <c r="CQ452" s="24"/>
      <c r="CS452" s="24"/>
      <c r="CT452" s="24"/>
      <c r="CV452" s="24"/>
    </row>
    <row r="453">
      <c r="CD453" s="24"/>
      <c r="CF453" s="24"/>
      <c r="CH453" s="24"/>
      <c r="CL453" s="24"/>
      <c r="CM453" s="24"/>
      <c r="CO453" s="24"/>
      <c r="CQ453" s="24"/>
      <c r="CS453" s="24"/>
      <c r="CT453" s="24"/>
      <c r="CV453" s="24"/>
    </row>
    <row r="454">
      <c r="CD454" s="24"/>
      <c r="CF454" s="24"/>
      <c r="CH454" s="24"/>
      <c r="CL454" s="24"/>
      <c r="CM454" s="24"/>
      <c r="CO454" s="24"/>
      <c r="CQ454" s="24"/>
      <c r="CS454" s="24"/>
      <c r="CT454" s="24"/>
      <c r="CV454" s="24"/>
    </row>
    <row r="455">
      <c r="CD455" s="24"/>
      <c r="CF455" s="24"/>
      <c r="CH455" s="24"/>
      <c r="CL455" s="24"/>
      <c r="CM455" s="24"/>
      <c r="CO455" s="24"/>
      <c r="CQ455" s="24"/>
      <c r="CS455" s="24"/>
      <c r="CT455" s="24"/>
      <c r="CV455" s="24"/>
    </row>
    <row r="456">
      <c r="CD456" s="24"/>
      <c r="CF456" s="24"/>
      <c r="CH456" s="24"/>
      <c r="CL456" s="24"/>
      <c r="CM456" s="24"/>
      <c r="CO456" s="24"/>
      <c r="CQ456" s="24"/>
      <c r="CS456" s="24"/>
      <c r="CT456" s="24"/>
      <c r="CV456" s="24"/>
    </row>
    <row r="457">
      <c r="CD457" s="24"/>
      <c r="CF457" s="24"/>
      <c r="CH457" s="24"/>
      <c r="CL457" s="24"/>
      <c r="CM457" s="24"/>
      <c r="CO457" s="24"/>
      <c r="CQ457" s="24"/>
      <c r="CS457" s="24"/>
      <c r="CT457" s="24"/>
      <c r="CV457" s="24"/>
    </row>
    <row r="458">
      <c r="CD458" s="24"/>
      <c r="CF458" s="24"/>
      <c r="CH458" s="24"/>
      <c r="CL458" s="24"/>
      <c r="CM458" s="24"/>
      <c r="CO458" s="24"/>
      <c r="CQ458" s="24"/>
      <c r="CS458" s="24"/>
      <c r="CT458" s="24"/>
      <c r="CV458" s="24"/>
    </row>
    <row r="459">
      <c r="CD459" s="24"/>
      <c r="CF459" s="24"/>
      <c r="CH459" s="24"/>
      <c r="CL459" s="24"/>
      <c r="CM459" s="24"/>
      <c r="CO459" s="24"/>
      <c r="CQ459" s="24"/>
      <c r="CS459" s="24"/>
      <c r="CT459" s="24"/>
      <c r="CV459" s="24"/>
    </row>
    <row r="460">
      <c r="CD460" s="24"/>
      <c r="CF460" s="24"/>
      <c r="CH460" s="24"/>
      <c r="CL460" s="24"/>
      <c r="CM460" s="24"/>
      <c r="CO460" s="24"/>
      <c r="CQ460" s="24"/>
      <c r="CS460" s="24"/>
      <c r="CT460" s="24"/>
      <c r="CV460" s="24"/>
    </row>
    <row r="461">
      <c r="CD461" s="24"/>
      <c r="CF461" s="24"/>
      <c r="CH461" s="24"/>
      <c r="CL461" s="24"/>
      <c r="CM461" s="24"/>
      <c r="CO461" s="24"/>
      <c r="CQ461" s="24"/>
      <c r="CS461" s="24"/>
      <c r="CT461" s="24"/>
      <c r="CV461" s="24"/>
    </row>
    <row r="462">
      <c r="CD462" s="24"/>
      <c r="CF462" s="24"/>
      <c r="CH462" s="24"/>
      <c r="CL462" s="24"/>
      <c r="CM462" s="24"/>
      <c r="CO462" s="24"/>
      <c r="CQ462" s="24"/>
      <c r="CS462" s="24"/>
      <c r="CT462" s="24"/>
      <c r="CV462" s="24"/>
    </row>
    <row r="463">
      <c r="CD463" s="24"/>
      <c r="CF463" s="24"/>
      <c r="CH463" s="24"/>
      <c r="CL463" s="24"/>
      <c r="CM463" s="24"/>
      <c r="CO463" s="24"/>
      <c r="CQ463" s="24"/>
      <c r="CS463" s="24"/>
      <c r="CT463" s="24"/>
      <c r="CV463" s="24"/>
    </row>
    <row r="464">
      <c r="CD464" s="24"/>
      <c r="CF464" s="24"/>
      <c r="CH464" s="24"/>
      <c r="CL464" s="24"/>
      <c r="CM464" s="24"/>
      <c r="CO464" s="24"/>
      <c r="CQ464" s="24"/>
      <c r="CS464" s="24"/>
      <c r="CT464" s="24"/>
      <c r="CV464" s="24"/>
    </row>
    <row r="465">
      <c r="CD465" s="24"/>
      <c r="CF465" s="24"/>
      <c r="CH465" s="24"/>
      <c r="CL465" s="24"/>
      <c r="CM465" s="24"/>
      <c r="CO465" s="24"/>
      <c r="CQ465" s="24"/>
      <c r="CS465" s="24"/>
      <c r="CT465" s="24"/>
      <c r="CV465" s="24"/>
    </row>
    <row r="466">
      <c r="CD466" s="24"/>
      <c r="CF466" s="24"/>
      <c r="CH466" s="24"/>
      <c r="CL466" s="24"/>
      <c r="CM466" s="24"/>
      <c r="CO466" s="24"/>
      <c r="CQ466" s="24"/>
      <c r="CS466" s="24"/>
      <c r="CT466" s="24"/>
      <c r="CV466" s="24"/>
    </row>
    <row r="467">
      <c r="CD467" s="24"/>
      <c r="CF467" s="24"/>
      <c r="CH467" s="24"/>
      <c r="CL467" s="24"/>
      <c r="CM467" s="24"/>
      <c r="CO467" s="24"/>
      <c r="CQ467" s="24"/>
      <c r="CS467" s="24"/>
      <c r="CT467" s="24"/>
      <c r="CV467" s="24"/>
    </row>
    <row r="468">
      <c r="CD468" s="24"/>
      <c r="CF468" s="24"/>
      <c r="CH468" s="24"/>
      <c r="CL468" s="24"/>
      <c r="CM468" s="24"/>
      <c r="CO468" s="24"/>
      <c r="CQ468" s="24"/>
      <c r="CS468" s="24"/>
      <c r="CT468" s="24"/>
      <c r="CV468" s="24"/>
    </row>
    <row r="469">
      <c r="CD469" s="24"/>
      <c r="CF469" s="24"/>
      <c r="CH469" s="24"/>
      <c r="CL469" s="24"/>
      <c r="CM469" s="24"/>
      <c r="CO469" s="24"/>
      <c r="CQ469" s="24"/>
      <c r="CS469" s="24"/>
      <c r="CT469" s="24"/>
      <c r="CV469" s="24"/>
    </row>
    <row r="470">
      <c r="CD470" s="24"/>
      <c r="CF470" s="24"/>
      <c r="CH470" s="24"/>
      <c r="CL470" s="24"/>
      <c r="CM470" s="24"/>
      <c r="CO470" s="24"/>
      <c r="CQ470" s="24"/>
      <c r="CS470" s="24"/>
      <c r="CT470" s="24"/>
      <c r="CV470" s="24"/>
    </row>
    <row r="471">
      <c r="CD471" s="24"/>
      <c r="CF471" s="24"/>
      <c r="CH471" s="24"/>
      <c r="CL471" s="24"/>
      <c r="CM471" s="24"/>
      <c r="CO471" s="24"/>
      <c r="CQ471" s="24"/>
      <c r="CS471" s="24"/>
      <c r="CT471" s="24"/>
      <c r="CV471" s="24"/>
    </row>
    <row r="472">
      <c r="CD472" s="24"/>
      <c r="CF472" s="24"/>
      <c r="CH472" s="24"/>
      <c r="CL472" s="24"/>
      <c r="CM472" s="24"/>
      <c r="CO472" s="24"/>
      <c r="CQ472" s="24"/>
      <c r="CS472" s="24"/>
      <c r="CT472" s="24"/>
      <c r="CV472" s="24"/>
    </row>
    <row r="473">
      <c r="CD473" s="24"/>
      <c r="CF473" s="24"/>
      <c r="CH473" s="24"/>
      <c r="CL473" s="24"/>
      <c r="CM473" s="24"/>
      <c r="CO473" s="24"/>
      <c r="CQ473" s="24"/>
      <c r="CS473" s="24"/>
      <c r="CT473" s="24"/>
      <c r="CV473" s="24"/>
    </row>
    <row r="474">
      <c r="CD474" s="24"/>
      <c r="CF474" s="24"/>
      <c r="CH474" s="24"/>
      <c r="CL474" s="24"/>
      <c r="CM474" s="24"/>
      <c r="CO474" s="24"/>
      <c r="CQ474" s="24"/>
      <c r="CS474" s="24"/>
      <c r="CT474" s="24"/>
      <c r="CV474" s="24"/>
    </row>
    <row r="475">
      <c r="CD475" s="24"/>
      <c r="CF475" s="24"/>
      <c r="CH475" s="24"/>
      <c r="CL475" s="24"/>
      <c r="CM475" s="24"/>
      <c r="CO475" s="24"/>
      <c r="CQ475" s="24"/>
      <c r="CS475" s="24"/>
      <c r="CT475" s="24"/>
      <c r="CV475" s="24"/>
    </row>
    <row r="476">
      <c r="CD476" s="24"/>
      <c r="CF476" s="24"/>
      <c r="CH476" s="24"/>
      <c r="CL476" s="24"/>
      <c r="CM476" s="24"/>
      <c r="CO476" s="24"/>
      <c r="CQ476" s="24"/>
      <c r="CS476" s="24"/>
      <c r="CT476" s="24"/>
      <c r="CV476" s="24"/>
    </row>
    <row r="477">
      <c r="CD477" s="24"/>
      <c r="CF477" s="24"/>
      <c r="CH477" s="24"/>
      <c r="CL477" s="24"/>
      <c r="CM477" s="24"/>
      <c r="CO477" s="24"/>
      <c r="CQ477" s="24"/>
      <c r="CS477" s="24"/>
      <c r="CT477" s="24"/>
      <c r="CV477" s="24"/>
    </row>
    <row r="478">
      <c r="CD478" s="24"/>
      <c r="CF478" s="24"/>
      <c r="CH478" s="24"/>
      <c r="CL478" s="24"/>
      <c r="CM478" s="24"/>
      <c r="CO478" s="24"/>
      <c r="CQ478" s="24"/>
      <c r="CS478" s="24"/>
      <c r="CT478" s="24"/>
      <c r="CV478" s="24"/>
    </row>
    <row r="479">
      <c r="CD479" s="24"/>
      <c r="CF479" s="24"/>
      <c r="CH479" s="24"/>
      <c r="CL479" s="24"/>
      <c r="CM479" s="24"/>
      <c r="CO479" s="24"/>
      <c r="CQ479" s="24"/>
      <c r="CS479" s="24"/>
      <c r="CT479" s="24"/>
      <c r="CV479" s="24"/>
    </row>
    <row r="480">
      <c r="CD480" s="24"/>
      <c r="CF480" s="24"/>
      <c r="CH480" s="24"/>
      <c r="CL480" s="24"/>
      <c r="CM480" s="24"/>
      <c r="CO480" s="24"/>
      <c r="CQ480" s="24"/>
      <c r="CS480" s="24"/>
      <c r="CT480" s="24"/>
      <c r="CV480" s="24"/>
    </row>
    <row r="481">
      <c r="CD481" s="24"/>
      <c r="CF481" s="24"/>
      <c r="CH481" s="24"/>
      <c r="CL481" s="24"/>
      <c r="CM481" s="24"/>
      <c r="CO481" s="24"/>
      <c r="CQ481" s="24"/>
      <c r="CS481" s="24"/>
      <c r="CT481" s="24"/>
      <c r="CV481" s="24"/>
    </row>
    <row r="482">
      <c r="CD482" s="24"/>
      <c r="CF482" s="24"/>
      <c r="CH482" s="24"/>
      <c r="CL482" s="24"/>
      <c r="CM482" s="24"/>
      <c r="CO482" s="24"/>
      <c r="CQ482" s="24"/>
      <c r="CS482" s="24"/>
      <c r="CT482" s="24"/>
      <c r="CV482" s="24"/>
    </row>
    <row r="483">
      <c r="CD483" s="24"/>
      <c r="CF483" s="24"/>
      <c r="CH483" s="24"/>
      <c r="CL483" s="24"/>
      <c r="CM483" s="24"/>
      <c r="CO483" s="24"/>
      <c r="CQ483" s="24"/>
      <c r="CS483" s="24"/>
      <c r="CT483" s="24"/>
      <c r="CV483" s="24"/>
    </row>
    <row r="484">
      <c r="CD484" s="24"/>
      <c r="CF484" s="24"/>
      <c r="CH484" s="24"/>
      <c r="CL484" s="24"/>
      <c r="CM484" s="24"/>
      <c r="CO484" s="24"/>
      <c r="CQ484" s="24"/>
      <c r="CS484" s="24"/>
      <c r="CT484" s="24"/>
      <c r="CV484" s="24"/>
    </row>
    <row r="485">
      <c r="CD485" s="24"/>
      <c r="CF485" s="24"/>
      <c r="CH485" s="24"/>
      <c r="CL485" s="24"/>
      <c r="CM485" s="24"/>
      <c r="CO485" s="24"/>
      <c r="CQ485" s="24"/>
      <c r="CS485" s="24"/>
      <c r="CT485" s="24"/>
      <c r="CV485" s="24"/>
    </row>
    <row r="486">
      <c r="CD486" s="24"/>
      <c r="CF486" s="24"/>
      <c r="CH486" s="24"/>
      <c r="CL486" s="24"/>
      <c r="CM486" s="24"/>
      <c r="CO486" s="24"/>
      <c r="CQ486" s="24"/>
      <c r="CS486" s="24"/>
      <c r="CT486" s="24"/>
      <c r="CV486" s="24"/>
    </row>
    <row r="487">
      <c r="CD487" s="24"/>
      <c r="CF487" s="24"/>
      <c r="CH487" s="24"/>
      <c r="CL487" s="24"/>
      <c r="CM487" s="24"/>
      <c r="CO487" s="24"/>
      <c r="CQ487" s="24"/>
      <c r="CS487" s="24"/>
      <c r="CT487" s="24"/>
      <c r="CV487" s="24"/>
    </row>
    <row r="488">
      <c r="CD488" s="24"/>
      <c r="CF488" s="24"/>
      <c r="CH488" s="24"/>
      <c r="CL488" s="24"/>
      <c r="CM488" s="24"/>
      <c r="CO488" s="24"/>
      <c r="CQ488" s="24"/>
      <c r="CS488" s="24"/>
      <c r="CT488" s="24"/>
      <c r="CV488" s="24"/>
    </row>
    <row r="489">
      <c r="CD489" s="24"/>
      <c r="CF489" s="24"/>
      <c r="CH489" s="24"/>
      <c r="CL489" s="24"/>
      <c r="CM489" s="24"/>
      <c r="CO489" s="24"/>
      <c r="CQ489" s="24"/>
      <c r="CS489" s="24"/>
      <c r="CT489" s="24"/>
      <c r="CV489" s="24"/>
    </row>
    <row r="490">
      <c r="CD490" s="24"/>
      <c r="CF490" s="24"/>
      <c r="CH490" s="24"/>
      <c r="CL490" s="24"/>
      <c r="CM490" s="24"/>
      <c r="CO490" s="24"/>
      <c r="CQ490" s="24"/>
      <c r="CS490" s="24"/>
      <c r="CT490" s="24"/>
      <c r="CV490" s="24"/>
    </row>
    <row r="491">
      <c r="CD491" s="24"/>
      <c r="CF491" s="24"/>
      <c r="CH491" s="24"/>
      <c r="CL491" s="24"/>
      <c r="CM491" s="24"/>
      <c r="CO491" s="24"/>
      <c r="CQ491" s="24"/>
      <c r="CS491" s="24"/>
      <c r="CT491" s="24"/>
      <c r="CV491" s="24"/>
    </row>
    <row r="492">
      <c r="CD492" s="24"/>
      <c r="CF492" s="24"/>
      <c r="CH492" s="24"/>
      <c r="CL492" s="24"/>
      <c r="CM492" s="24"/>
      <c r="CO492" s="24"/>
      <c r="CQ492" s="24"/>
      <c r="CS492" s="24"/>
      <c r="CT492" s="24"/>
      <c r="CV492" s="24"/>
    </row>
    <row r="493">
      <c r="CD493" s="24"/>
      <c r="CF493" s="24"/>
      <c r="CH493" s="24"/>
      <c r="CL493" s="24"/>
      <c r="CM493" s="24"/>
      <c r="CO493" s="24"/>
      <c r="CQ493" s="24"/>
      <c r="CS493" s="24"/>
      <c r="CT493" s="24"/>
      <c r="CV493" s="24"/>
    </row>
    <row r="494">
      <c r="CD494" s="24"/>
      <c r="CF494" s="24"/>
      <c r="CH494" s="24"/>
      <c r="CL494" s="24"/>
      <c r="CM494" s="24"/>
      <c r="CO494" s="24"/>
      <c r="CQ494" s="24"/>
      <c r="CS494" s="24"/>
      <c r="CT494" s="24"/>
      <c r="CV494" s="24"/>
    </row>
    <row r="495">
      <c r="CD495" s="24"/>
      <c r="CF495" s="24"/>
      <c r="CH495" s="24"/>
      <c r="CL495" s="24"/>
      <c r="CM495" s="24"/>
      <c r="CO495" s="24"/>
      <c r="CQ495" s="24"/>
      <c r="CS495" s="24"/>
      <c r="CT495" s="24"/>
      <c r="CV495" s="24"/>
    </row>
    <row r="496">
      <c r="CD496" s="24"/>
      <c r="CF496" s="24"/>
      <c r="CH496" s="24"/>
      <c r="CL496" s="24"/>
      <c r="CM496" s="24"/>
      <c r="CO496" s="24"/>
      <c r="CQ496" s="24"/>
      <c r="CS496" s="24"/>
      <c r="CT496" s="24"/>
      <c r="CV496" s="24"/>
    </row>
    <row r="497">
      <c r="CD497" s="24"/>
      <c r="CF497" s="24"/>
      <c r="CH497" s="24"/>
      <c r="CL497" s="24"/>
      <c r="CM497" s="24"/>
      <c r="CO497" s="24"/>
      <c r="CQ497" s="24"/>
      <c r="CS497" s="24"/>
      <c r="CT497" s="24"/>
      <c r="CV497" s="24"/>
    </row>
    <row r="498">
      <c r="CD498" s="24"/>
      <c r="CF498" s="24"/>
      <c r="CH498" s="24"/>
      <c r="CL498" s="24"/>
      <c r="CM498" s="24"/>
      <c r="CO498" s="24"/>
      <c r="CQ498" s="24"/>
      <c r="CS498" s="24"/>
      <c r="CT498" s="24"/>
      <c r="CV498" s="24"/>
    </row>
    <row r="499">
      <c r="CD499" s="24"/>
      <c r="CF499" s="24"/>
      <c r="CH499" s="24"/>
      <c r="CL499" s="24"/>
      <c r="CM499" s="24"/>
      <c r="CO499" s="24"/>
      <c r="CQ499" s="24"/>
      <c r="CS499" s="24"/>
      <c r="CT499" s="24"/>
      <c r="CV499" s="24"/>
    </row>
    <row r="500">
      <c r="CD500" s="24"/>
      <c r="CF500" s="24"/>
      <c r="CH500" s="24"/>
      <c r="CL500" s="24"/>
      <c r="CM500" s="24"/>
      <c r="CO500" s="24"/>
      <c r="CQ500" s="24"/>
      <c r="CS500" s="24"/>
      <c r="CT500" s="24"/>
      <c r="CV500" s="24"/>
    </row>
    <row r="501">
      <c r="CD501" s="24"/>
      <c r="CF501" s="24"/>
      <c r="CH501" s="24"/>
      <c r="CL501" s="24"/>
      <c r="CM501" s="24"/>
      <c r="CO501" s="24"/>
      <c r="CQ501" s="24"/>
      <c r="CS501" s="24"/>
      <c r="CT501" s="24"/>
      <c r="CV501" s="24"/>
    </row>
    <row r="502">
      <c r="CD502" s="24"/>
      <c r="CF502" s="24"/>
      <c r="CH502" s="24"/>
      <c r="CL502" s="24"/>
      <c r="CM502" s="24"/>
      <c r="CO502" s="24"/>
      <c r="CQ502" s="24"/>
      <c r="CS502" s="24"/>
      <c r="CT502" s="24"/>
      <c r="CV502" s="24"/>
    </row>
    <row r="503">
      <c r="CD503" s="24"/>
      <c r="CF503" s="24"/>
      <c r="CH503" s="24"/>
      <c r="CL503" s="24"/>
      <c r="CM503" s="24"/>
      <c r="CO503" s="24"/>
      <c r="CQ503" s="24"/>
      <c r="CS503" s="24"/>
      <c r="CT503" s="24"/>
      <c r="CV503" s="24"/>
    </row>
    <row r="504">
      <c r="CD504" s="24"/>
      <c r="CF504" s="24"/>
      <c r="CH504" s="24"/>
      <c r="CL504" s="24"/>
      <c r="CM504" s="24"/>
      <c r="CO504" s="24"/>
      <c r="CQ504" s="24"/>
      <c r="CS504" s="24"/>
      <c r="CT504" s="24"/>
      <c r="CV504" s="24"/>
    </row>
    <row r="505">
      <c r="CD505" s="24"/>
      <c r="CF505" s="24"/>
      <c r="CH505" s="24"/>
      <c r="CL505" s="24"/>
      <c r="CM505" s="24"/>
      <c r="CO505" s="24"/>
      <c r="CQ505" s="24"/>
      <c r="CS505" s="24"/>
      <c r="CT505" s="24"/>
      <c r="CV505" s="24"/>
    </row>
    <row r="506">
      <c r="CD506" s="24"/>
      <c r="CF506" s="24"/>
      <c r="CH506" s="24"/>
      <c r="CL506" s="24"/>
      <c r="CM506" s="24"/>
      <c r="CO506" s="24"/>
      <c r="CQ506" s="24"/>
      <c r="CS506" s="24"/>
      <c r="CT506" s="24"/>
      <c r="CV506" s="24"/>
    </row>
    <row r="507">
      <c r="CD507" s="24"/>
      <c r="CF507" s="24"/>
      <c r="CH507" s="24"/>
      <c r="CL507" s="24"/>
      <c r="CM507" s="24"/>
      <c r="CO507" s="24"/>
      <c r="CQ507" s="24"/>
      <c r="CS507" s="24"/>
      <c r="CT507" s="24"/>
      <c r="CV507" s="24"/>
    </row>
    <row r="508">
      <c r="CD508" s="24"/>
      <c r="CF508" s="24"/>
      <c r="CH508" s="24"/>
      <c r="CL508" s="24"/>
      <c r="CM508" s="24"/>
      <c r="CO508" s="24"/>
      <c r="CQ508" s="24"/>
      <c r="CS508" s="24"/>
      <c r="CT508" s="24"/>
      <c r="CV508" s="24"/>
    </row>
    <row r="509">
      <c r="CD509" s="24"/>
      <c r="CF509" s="24"/>
      <c r="CH509" s="24"/>
      <c r="CL509" s="24"/>
      <c r="CM509" s="24"/>
      <c r="CO509" s="24"/>
      <c r="CQ509" s="24"/>
      <c r="CS509" s="24"/>
      <c r="CT509" s="24"/>
      <c r="CV509" s="24"/>
    </row>
    <row r="510">
      <c r="CD510" s="24"/>
      <c r="CF510" s="24"/>
      <c r="CH510" s="24"/>
      <c r="CL510" s="24"/>
      <c r="CM510" s="24"/>
      <c r="CO510" s="24"/>
      <c r="CQ510" s="24"/>
      <c r="CS510" s="24"/>
      <c r="CT510" s="24"/>
      <c r="CV510" s="24"/>
    </row>
    <row r="511">
      <c r="CD511" s="24"/>
      <c r="CF511" s="24"/>
      <c r="CH511" s="24"/>
      <c r="CL511" s="24"/>
      <c r="CM511" s="24"/>
      <c r="CO511" s="24"/>
      <c r="CQ511" s="24"/>
      <c r="CS511" s="24"/>
      <c r="CT511" s="24"/>
      <c r="CV511" s="24"/>
    </row>
    <row r="512">
      <c r="CD512" s="24"/>
      <c r="CF512" s="24"/>
      <c r="CH512" s="24"/>
      <c r="CL512" s="24"/>
      <c r="CM512" s="24"/>
      <c r="CO512" s="24"/>
      <c r="CQ512" s="24"/>
      <c r="CS512" s="24"/>
      <c r="CT512" s="24"/>
      <c r="CV512" s="24"/>
    </row>
    <row r="513">
      <c r="CD513" s="24"/>
      <c r="CF513" s="24"/>
      <c r="CH513" s="24"/>
      <c r="CL513" s="24"/>
      <c r="CM513" s="24"/>
      <c r="CO513" s="24"/>
      <c r="CQ513" s="24"/>
      <c r="CS513" s="24"/>
      <c r="CT513" s="24"/>
      <c r="CV513" s="24"/>
    </row>
    <row r="514">
      <c r="CD514" s="24"/>
      <c r="CF514" s="24"/>
      <c r="CH514" s="24"/>
      <c r="CL514" s="24"/>
      <c r="CM514" s="24"/>
      <c r="CO514" s="24"/>
      <c r="CQ514" s="24"/>
      <c r="CS514" s="24"/>
      <c r="CT514" s="24"/>
      <c r="CV514" s="24"/>
    </row>
    <row r="515">
      <c r="CD515" s="24"/>
      <c r="CF515" s="24"/>
      <c r="CH515" s="24"/>
      <c r="CL515" s="24"/>
      <c r="CM515" s="24"/>
      <c r="CO515" s="24"/>
      <c r="CQ515" s="24"/>
      <c r="CS515" s="24"/>
      <c r="CT515" s="24"/>
      <c r="CV515" s="24"/>
    </row>
    <row r="516">
      <c r="CD516" s="24"/>
      <c r="CF516" s="24"/>
      <c r="CH516" s="24"/>
      <c r="CL516" s="24"/>
      <c r="CM516" s="24"/>
      <c r="CO516" s="24"/>
      <c r="CQ516" s="24"/>
      <c r="CS516" s="24"/>
      <c r="CT516" s="24"/>
      <c r="CV516" s="24"/>
    </row>
    <row r="517">
      <c r="CD517" s="24"/>
      <c r="CF517" s="24"/>
      <c r="CH517" s="24"/>
      <c r="CL517" s="24"/>
      <c r="CM517" s="24"/>
      <c r="CO517" s="24"/>
      <c r="CQ517" s="24"/>
      <c r="CS517" s="24"/>
      <c r="CT517" s="24"/>
      <c r="CV517" s="24"/>
    </row>
    <row r="518">
      <c r="CD518" s="24"/>
      <c r="CF518" s="24"/>
      <c r="CH518" s="24"/>
      <c r="CL518" s="24"/>
      <c r="CM518" s="24"/>
      <c r="CO518" s="24"/>
      <c r="CQ518" s="24"/>
      <c r="CS518" s="24"/>
      <c r="CT518" s="24"/>
      <c r="CV518" s="24"/>
    </row>
    <row r="519">
      <c r="CD519" s="24"/>
      <c r="CF519" s="24"/>
      <c r="CH519" s="24"/>
      <c r="CL519" s="24"/>
      <c r="CM519" s="24"/>
      <c r="CO519" s="24"/>
      <c r="CQ519" s="24"/>
      <c r="CS519" s="24"/>
      <c r="CT519" s="24"/>
      <c r="CV519" s="24"/>
    </row>
    <row r="520">
      <c r="CD520" s="24"/>
      <c r="CF520" s="24"/>
      <c r="CH520" s="24"/>
      <c r="CL520" s="24"/>
      <c r="CM520" s="24"/>
      <c r="CO520" s="24"/>
      <c r="CQ520" s="24"/>
      <c r="CS520" s="24"/>
      <c r="CT520" s="24"/>
      <c r="CV520" s="24"/>
    </row>
    <row r="521">
      <c r="CD521" s="24"/>
      <c r="CF521" s="24"/>
      <c r="CH521" s="24"/>
      <c r="CL521" s="24"/>
      <c r="CM521" s="24"/>
      <c r="CO521" s="24"/>
      <c r="CQ521" s="24"/>
      <c r="CS521" s="24"/>
      <c r="CT521" s="24"/>
      <c r="CV521" s="24"/>
    </row>
    <row r="522">
      <c r="CD522" s="24"/>
      <c r="CF522" s="24"/>
      <c r="CH522" s="24"/>
      <c r="CL522" s="24"/>
      <c r="CM522" s="24"/>
      <c r="CO522" s="24"/>
      <c r="CQ522" s="24"/>
      <c r="CS522" s="24"/>
      <c r="CT522" s="24"/>
      <c r="CV522" s="24"/>
    </row>
    <row r="523">
      <c r="CD523" s="24"/>
      <c r="CF523" s="24"/>
      <c r="CH523" s="24"/>
      <c r="CL523" s="24"/>
      <c r="CM523" s="24"/>
      <c r="CO523" s="24"/>
      <c r="CQ523" s="24"/>
      <c r="CS523" s="24"/>
      <c r="CT523" s="24"/>
      <c r="CV523" s="24"/>
    </row>
    <row r="524">
      <c r="CD524" s="24"/>
      <c r="CF524" s="24"/>
      <c r="CH524" s="24"/>
      <c r="CL524" s="24"/>
      <c r="CM524" s="24"/>
      <c r="CO524" s="24"/>
      <c r="CQ524" s="24"/>
      <c r="CS524" s="24"/>
      <c r="CT524" s="24"/>
      <c r="CV524" s="24"/>
    </row>
    <row r="525">
      <c r="CD525" s="24"/>
      <c r="CF525" s="24"/>
      <c r="CH525" s="24"/>
      <c r="CL525" s="24"/>
      <c r="CM525" s="24"/>
      <c r="CO525" s="24"/>
      <c r="CQ525" s="24"/>
      <c r="CS525" s="24"/>
      <c r="CT525" s="24"/>
      <c r="CV525" s="24"/>
    </row>
    <row r="526">
      <c r="CD526" s="24"/>
      <c r="CF526" s="24"/>
      <c r="CH526" s="24"/>
      <c r="CL526" s="24"/>
      <c r="CM526" s="24"/>
      <c r="CO526" s="24"/>
      <c r="CQ526" s="24"/>
      <c r="CS526" s="24"/>
      <c r="CT526" s="24"/>
      <c r="CV526" s="24"/>
    </row>
    <row r="527">
      <c r="CD527" s="24"/>
      <c r="CF527" s="24"/>
      <c r="CH527" s="24"/>
      <c r="CL527" s="24"/>
      <c r="CM527" s="24"/>
      <c r="CO527" s="24"/>
      <c r="CQ527" s="24"/>
      <c r="CS527" s="24"/>
      <c r="CT527" s="24"/>
      <c r="CV527" s="24"/>
    </row>
    <row r="528">
      <c r="CD528" s="24"/>
      <c r="CF528" s="24"/>
      <c r="CH528" s="24"/>
      <c r="CL528" s="24"/>
      <c r="CM528" s="24"/>
      <c r="CO528" s="24"/>
      <c r="CQ528" s="24"/>
      <c r="CS528" s="24"/>
      <c r="CT528" s="24"/>
      <c r="CV528" s="24"/>
    </row>
    <row r="529">
      <c r="CD529" s="24"/>
      <c r="CF529" s="24"/>
      <c r="CH529" s="24"/>
      <c r="CL529" s="24"/>
      <c r="CM529" s="24"/>
      <c r="CO529" s="24"/>
      <c r="CQ529" s="24"/>
      <c r="CS529" s="24"/>
      <c r="CT529" s="24"/>
      <c r="CV529" s="24"/>
    </row>
    <row r="530">
      <c r="CD530" s="24"/>
      <c r="CF530" s="24"/>
      <c r="CH530" s="24"/>
      <c r="CL530" s="24"/>
      <c r="CM530" s="24"/>
      <c r="CO530" s="24"/>
      <c r="CQ530" s="24"/>
      <c r="CS530" s="24"/>
      <c r="CT530" s="24"/>
      <c r="CV530" s="24"/>
    </row>
    <row r="531">
      <c r="CD531" s="24"/>
      <c r="CF531" s="24"/>
      <c r="CH531" s="24"/>
      <c r="CL531" s="24"/>
      <c r="CM531" s="24"/>
      <c r="CO531" s="24"/>
      <c r="CQ531" s="24"/>
      <c r="CS531" s="24"/>
      <c r="CT531" s="24"/>
      <c r="CV531" s="24"/>
    </row>
    <row r="532">
      <c r="CD532" s="24"/>
      <c r="CF532" s="24"/>
      <c r="CH532" s="24"/>
      <c r="CL532" s="24"/>
      <c r="CM532" s="24"/>
      <c r="CO532" s="24"/>
      <c r="CQ532" s="24"/>
      <c r="CS532" s="24"/>
      <c r="CT532" s="24"/>
      <c r="CV532" s="24"/>
    </row>
    <row r="533">
      <c r="CD533" s="24"/>
      <c r="CF533" s="24"/>
      <c r="CH533" s="24"/>
      <c r="CL533" s="24"/>
      <c r="CM533" s="24"/>
      <c r="CO533" s="24"/>
      <c r="CQ533" s="24"/>
      <c r="CS533" s="24"/>
      <c r="CT533" s="24"/>
      <c r="CV533" s="24"/>
    </row>
    <row r="534">
      <c r="CD534" s="24"/>
      <c r="CF534" s="24"/>
      <c r="CH534" s="24"/>
      <c r="CL534" s="24"/>
      <c r="CM534" s="24"/>
      <c r="CO534" s="24"/>
      <c r="CQ534" s="24"/>
      <c r="CS534" s="24"/>
      <c r="CT534" s="24"/>
      <c r="CV534" s="24"/>
    </row>
    <row r="535">
      <c r="CD535" s="24"/>
      <c r="CF535" s="24"/>
      <c r="CH535" s="24"/>
      <c r="CL535" s="24"/>
      <c r="CM535" s="24"/>
      <c r="CO535" s="24"/>
      <c r="CQ535" s="24"/>
      <c r="CS535" s="24"/>
      <c r="CT535" s="24"/>
      <c r="CV535" s="24"/>
    </row>
    <row r="536">
      <c r="CD536" s="24"/>
      <c r="CF536" s="24"/>
      <c r="CH536" s="24"/>
      <c r="CL536" s="24"/>
      <c r="CM536" s="24"/>
      <c r="CO536" s="24"/>
      <c r="CQ536" s="24"/>
      <c r="CS536" s="24"/>
      <c r="CT536" s="24"/>
      <c r="CV536" s="24"/>
    </row>
    <row r="537">
      <c r="CD537" s="24"/>
      <c r="CF537" s="24"/>
      <c r="CH537" s="24"/>
      <c r="CL537" s="24"/>
      <c r="CM537" s="24"/>
      <c r="CO537" s="24"/>
      <c r="CQ537" s="24"/>
      <c r="CS537" s="24"/>
      <c r="CT537" s="24"/>
      <c r="CV537" s="24"/>
    </row>
    <row r="538">
      <c r="CD538" s="24"/>
      <c r="CF538" s="24"/>
      <c r="CH538" s="24"/>
      <c r="CL538" s="24"/>
      <c r="CM538" s="24"/>
      <c r="CO538" s="24"/>
      <c r="CQ538" s="24"/>
      <c r="CS538" s="24"/>
      <c r="CT538" s="24"/>
      <c r="CV538" s="24"/>
    </row>
    <row r="539">
      <c r="CD539" s="24"/>
      <c r="CF539" s="24"/>
      <c r="CH539" s="24"/>
      <c r="CL539" s="24"/>
      <c r="CM539" s="24"/>
      <c r="CO539" s="24"/>
      <c r="CQ539" s="24"/>
      <c r="CS539" s="24"/>
      <c r="CT539" s="24"/>
      <c r="CV539" s="24"/>
    </row>
    <row r="540">
      <c r="CD540" s="24"/>
      <c r="CF540" s="24"/>
      <c r="CH540" s="24"/>
      <c r="CL540" s="24"/>
      <c r="CM540" s="24"/>
      <c r="CO540" s="24"/>
      <c r="CQ540" s="24"/>
      <c r="CS540" s="24"/>
      <c r="CT540" s="24"/>
      <c r="CV540" s="24"/>
    </row>
    <row r="541">
      <c r="CD541" s="24"/>
      <c r="CF541" s="24"/>
      <c r="CH541" s="24"/>
      <c r="CL541" s="24"/>
      <c r="CM541" s="24"/>
      <c r="CO541" s="24"/>
      <c r="CQ541" s="24"/>
      <c r="CS541" s="24"/>
      <c r="CT541" s="24"/>
      <c r="CV541" s="24"/>
    </row>
    <row r="542">
      <c r="CD542" s="24"/>
      <c r="CF542" s="24"/>
      <c r="CH542" s="24"/>
      <c r="CL542" s="24"/>
      <c r="CM542" s="24"/>
      <c r="CO542" s="24"/>
      <c r="CQ542" s="24"/>
      <c r="CS542" s="24"/>
      <c r="CT542" s="24"/>
      <c r="CV542" s="24"/>
    </row>
    <row r="543">
      <c r="CD543" s="24"/>
      <c r="CF543" s="24"/>
      <c r="CH543" s="24"/>
      <c r="CL543" s="24"/>
      <c r="CM543" s="24"/>
      <c r="CO543" s="24"/>
      <c r="CQ543" s="24"/>
      <c r="CS543" s="24"/>
      <c r="CT543" s="24"/>
      <c r="CV543" s="24"/>
    </row>
    <row r="544">
      <c r="CD544" s="24"/>
      <c r="CF544" s="24"/>
      <c r="CH544" s="24"/>
      <c r="CL544" s="24"/>
      <c r="CM544" s="24"/>
      <c r="CO544" s="24"/>
      <c r="CQ544" s="24"/>
      <c r="CS544" s="24"/>
      <c r="CT544" s="24"/>
      <c r="CV544" s="24"/>
    </row>
    <row r="545">
      <c r="CD545" s="24"/>
      <c r="CF545" s="24"/>
      <c r="CH545" s="24"/>
      <c r="CL545" s="24"/>
      <c r="CM545" s="24"/>
      <c r="CO545" s="24"/>
      <c r="CQ545" s="24"/>
      <c r="CS545" s="24"/>
      <c r="CT545" s="24"/>
      <c r="CV545" s="24"/>
    </row>
    <row r="546">
      <c r="CD546" s="24"/>
      <c r="CF546" s="24"/>
      <c r="CH546" s="24"/>
      <c r="CL546" s="24"/>
      <c r="CM546" s="24"/>
      <c r="CO546" s="24"/>
      <c r="CQ546" s="24"/>
      <c r="CS546" s="24"/>
      <c r="CT546" s="24"/>
      <c r="CV546" s="24"/>
    </row>
    <row r="547">
      <c r="CD547" s="24"/>
      <c r="CF547" s="24"/>
      <c r="CH547" s="24"/>
      <c r="CL547" s="24"/>
      <c r="CM547" s="24"/>
      <c r="CO547" s="24"/>
      <c r="CQ547" s="24"/>
      <c r="CS547" s="24"/>
      <c r="CT547" s="24"/>
      <c r="CV547" s="24"/>
    </row>
    <row r="548">
      <c r="CD548" s="24"/>
      <c r="CF548" s="24"/>
      <c r="CH548" s="24"/>
      <c r="CL548" s="24"/>
      <c r="CM548" s="24"/>
      <c r="CO548" s="24"/>
      <c r="CQ548" s="24"/>
      <c r="CS548" s="24"/>
      <c r="CT548" s="24"/>
      <c r="CV548" s="24"/>
    </row>
    <row r="549">
      <c r="CD549" s="24"/>
      <c r="CF549" s="24"/>
      <c r="CH549" s="24"/>
      <c r="CL549" s="24"/>
      <c r="CM549" s="24"/>
      <c r="CO549" s="24"/>
      <c r="CQ549" s="24"/>
      <c r="CS549" s="24"/>
      <c r="CT549" s="24"/>
      <c r="CV549" s="24"/>
    </row>
    <row r="550">
      <c r="CD550" s="24"/>
      <c r="CF550" s="24"/>
      <c r="CH550" s="24"/>
      <c r="CL550" s="24"/>
      <c r="CM550" s="24"/>
      <c r="CO550" s="24"/>
      <c r="CQ550" s="24"/>
      <c r="CS550" s="24"/>
      <c r="CT550" s="24"/>
      <c r="CV550" s="24"/>
    </row>
    <row r="551">
      <c r="CD551" s="24"/>
      <c r="CF551" s="24"/>
      <c r="CH551" s="24"/>
      <c r="CL551" s="24"/>
      <c r="CM551" s="24"/>
      <c r="CO551" s="24"/>
      <c r="CQ551" s="24"/>
      <c r="CS551" s="24"/>
      <c r="CT551" s="24"/>
      <c r="CV551" s="24"/>
    </row>
    <row r="552">
      <c r="CD552" s="24"/>
      <c r="CF552" s="24"/>
      <c r="CH552" s="24"/>
      <c r="CL552" s="24"/>
      <c r="CM552" s="24"/>
      <c r="CO552" s="24"/>
      <c r="CQ552" s="24"/>
      <c r="CS552" s="24"/>
      <c r="CT552" s="24"/>
      <c r="CV552" s="24"/>
    </row>
    <row r="553">
      <c r="CD553" s="24"/>
      <c r="CF553" s="24"/>
      <c r="CH553" s="24"/>
      <c r="CL553" s="24"/>
      <c r="CM553" s="24"/>
      <c r="CO553" s="24"/>
      <c r="CQ553" s="24"/>
      <c r="CS553" s="24"/>
      <c r="CT553" s="24"/>
      <c r="CV553" s="24"/>
    </row>
    <row r="554">
      <c r="CD554" s="24"/>
      <c r="CF554" s="24"/>
      <c r="CH554" s="24"/>
      <c r="CL554" s="24"/>
      <c r="CM554" s="24"/>
      <c r="CO554" s="24"/>
      <c r="CQ554" s="24"/>
      <c r="CS554" s="24"/>
      <c r="CT554" s="24"/>
      <c r="CV554" s="24"/>
    </row>
    <row r="555">
      <c r="CD555" s="24"/>
      <c r="CF555" s="24"/>
      <c r="CH555" s="24"/>
      <c r="CL555" s="24"/>
      <c r="CM555" s="24"/>
      <c r="CO555" s="24"/>
      <c r="CQ555" s="24"/>
      <c r="CS555" s="24"/>
      <c r="CT555" s="24"/>
      <c r="CV555" s="24"/>
    </row>
    <row r="556">
      <c r="CD556" s="24"/>
      <c r="CF556" s="24"/>
      <c r="CH556" s="24"/>
      <c r="CL556" s="24"/>
      <c r="CM556" s="24"/>
      <c r="CO556" s="24"/>
      <c r="CQ556" s="24"/>
      <c r="CS556" s="24"/>
      <c r="CT556" s="24"/>
      <c r="CV556" s="24"/>
    </row>
    <row r="557">
      <c r="CD557" s="24"/>
      <c r="CF557" s="24"/>
      <c r="CH557" s="24"/>
      <c r="CL557" s="24"/>
      <c r="CM557" s="24"/>
      <c r="CO557" s="24"/>
      <c r="CQ557" s="24"/>
      <c r="CS557" s="24"/>
      <c r="CT557" s="24"/>
      <c r="CV557" s="24"/>
    </row>
    <row r="558">
      <c r="CD558" s="24"/>
      <c r="CF558" s="24"/>
      <c r="CH558" s="24"/>
      <c r="CL558" s="24"/>
      <c r="CM558" s="24"/>
      <c r="CO558" s="24"/>
      <c r="CQ558" s="24"/>
      <c r="CS558" s="24"/>
      <c r="CT558" s="24"/>
      <c r="CV558" s="24"/>
    </row>
    <row r="559">
      <c r="CD559" s="24"/>
      <c r="CF559" s="24"/>
      <c r="CH559" s="24"/>
      <c r="CL559" s="24"/>
      <c r="CM559" s="24"/>
      <c r="CO559" s="24"/>
      <c r="CQ559" s="24"/>
      <c r="CS559" s="24"/>
      <c r="CT559" s="24"/>
      <c r="CV559" s="24"/>
    </row>
    <row r="560">
      <c r="CD560" s="24"/>
      <c r="CF560" s="24"/>
      <c r="CH560" s="24"/>
      <c r="CL560" s="24"/>
      <c r="CM560" s="24"/>
      <c r="CO560" s="24"/>
      <c r="CQ560" s="24"/>
      <c r="CS560" s="24"/>
      <c r="CT560" s="24"/>
      <c r="CV560" s="24"/>
    </row>
    <row r="561">
      <c r="CD561" s="24"/>
      <c r="CF561" s="24"/>
      <c r="CH561" s="24"/>
      <c r="CL561" s="24"/>
      <c r="CM561" s="24"/>
      <c r="CO561" s="24"/>
      <c r="CQ561" s="24"/>
      <c r="CS561" s="24"/>
      <c r="CT561" s="24"/>
      <c r="CV561" s="24"/>
    </row>
    <row r="562">
      <c r="CD562" s="24"/>
      <c r="CF562" s="24"/>
      <c r="CH562" s="24"/>
      <c r="CL562" s="24"/>
      <c r="CM562" s="24"/>
      <c r="CO562" s="24"/>
      <c r="CQ562" s="24"/>
      <c r="CS562" s="24"/>
      <c r="CT562" s="24"/>
      <c r="CV562" s="24"/>
    </row>
    <row r="563">
      <c r="CD563" s="24"/>
      <c r="CF563" s="24"/>
      <c r="CH563" s="24"/>
      <c r="CL563" s="24"/>
      <c r="CM563" s="24"/>
      <c r="CO563" s="24"/>
      <c r="CQ563" s="24"/>
      <c r="CS563" s="24"/>
      <c r="CT563" s="24"/>
      <c r="CV563" s="24"/>
    </row>
    <row r="564">
      <c r="CD564" s="24"/>
      <c r="CF564" s="24"/>
      <c r="CH564" s="24"/>
      <c r="CL564" s="24"/>
      <c r="CM564" s="24"/>
      <c r="CO564" s="24"/>
      <c r="CQ564" s="24"/>
      <c r="CS564" s="24"/>
      <c r="CT564" s="24"/>
      <c r="CV564" s="24"/>
    </row>
    <row r="565">
      <c r="CD565" s="24"/>
      <c r="CF565" s="24"/>
      <c r="CH565" s="24"/>
      <c r="CL565" s="24"/>
      <c r="CM565" s="24"/>
      <c r="CO565" s="24"/>
      <c r="CQ565" s="24"/>
      <c r="CS565" s="24"/>
      <c r="CT565" s="24"/>
      <c r="CV565" s="24"/>
    </row>
    <row r="566">
      <c r="CD566" s="24"/>
      <c r="CF566" s="24"/>
      <c r="CH566" s="24"/>
      <c r="CL566" s="24"/>
      <c r="CM566" s="24"/>
      <c r="CO566" s="24"/>
      <c r="CQ566" s="24"/>
      <c r="CS566" s="24"/>
      <c r="CT566" s="24"/>
      <c r="CV566" s="24"/>
    </row>
    <row r="567">
      <c r="CD567" s="24"/>
      <c r="CF567" s="24"/>
      <c r="CH567" s="24"/>
      <c r="CL567" s="24"/>
      <c r="CM567" s="24"/>
      <c r="CO567" s="24"/>
      <c r="CQ567" s="24"/>
      <c r="CS567" s="24"/>
      <c r="CT567" s="24"/>
      <c r="CV567" s="24"/>
    </row>
    <row r="568">
      <c r="CD568" s="24"/>
      <c r="CF568" s="24"/>
      <c r="CH568" s="24"/>
      <c r="CL568" s="24"/>
      <c r="CM568" s="24"/>
      <c r="CO568" s="24"/>
      <c r="CQ568" s="24"/>
      <c r="CS568" s="24"/>
      <c r="CT568" s="24"/>
      <c r="CV568" s="24"/>
    </row>
    <row r="569">
      <c r="CD569" s="24"/>
      <c r="CF569" s="24"/>
      <c r="CH569" s="24"/>
      <c r="CL569" s="24"/>
      <c r="CM569" s="24"/>
      <c r="CO569" s="24"/>
      <c r="CQ569" s="24"/>
      <c r="CS569" s="24"/>
      <c r="CT569" s="24"/>
      <c r="CV569" s="24"/>
    </row>
    <row r="570">
      <c r="CD570" s="24"/>
      <c r="CF570" s="24"/>
      <c r="CH570" s="24"/>
      <c r="CL570" s="24"/>
      <c r="CM570" s="24"/>
      <c r="CO570" s="24"/>
      <c r="CQ570" s="24"/>
      <c r="CS570" s="24"/>
      <c r="CT570" s="24"/>
      <c r="CV570" s="24"/>
    </row>
    <row r="571">
      <c r="CD571" s="24"/>
      <c r="CF571" s="24"/>
      <c r="CH571" s="24"/>
      <c r="CL571" s="24"/>
      <c r="CM571" s="24"/>
      <c r="CO571" s="24"/>
      <c r="CQ571" s="24"/>
      <c r="CS571" s="24"/>
      <c r="CT571" s="24"/>
      <c r="CV571" s="24"/>
    </row>
    <row r="572">
      <c r="CD572" s="24"/>
      <c r="CF572" s="24"/>
      <c r="CH572" s="24"/>
      <c r="CL572" s="24"/>
      <c r="CM572" s="24"/>
      <c r="CO572" s="24"/>
      <c r="CQ572" s="24"/>
      <c r="CS572" s="24"/>
      <c r="CT572" s="24"/>
      <c r="CV572" s="24"/>
    </row>
    <row r="573">
      <c r="CD573" s="24"/>
      <c r="CF573" s="24"/>
      <c r="CH573" s="24"/>
      <c r="CL573" s="24"/>
      <c r="CM573" s="24"/>
      <c r="CO573" s="24"/>
      <c r="CQ573" s="24"/>
      <c r="CS573" s="24"/>
      <c r="CT573" s="24"/>
      <c r="CV573" s="24"/>
    </row>
    <row r="574">
      <c r="CD574" s="24"/>
      <c r="CF574" s="24"/>
      <c r="CH574" s="24"/>
      <c r="CL574" s="24"/>
      <c r="CM574" s="24"/>
      <c r="CO574" s="24"/>
      <c r="CQ574" s="24"/>
      <c r="CS574" s="24"/>
      <c r="CT574" s="24"/>
      <c r="CV574" s="24"/>
    </row>
    <row r="575">
      <c r="CD575" s="24"/>
      <c r="CF575" s="24"/>
      <c r="CH575" s="24"/>
      <c r="CL575" s="24"/>
      <c r="CM575" s="24"/>
      <c r="CO575" s="24"/>
      <c r="CQ575" s="24"/>
      <c r="CS575" s="24"/>
      <c r="CT575" s="24"/>
      <c r="CV575" s="24"/>
    </row>
    <row r="576">
      <c r="CD576" s="24"/>
      <c r="CF576" s="24"/>
      <c r="CH576" s="24"/>
      <c r="CL576" s="24"/>
      <c r="CM576" s="24"/>
      <c r="CO576" s="24"/>
      <c r="CQ576" s="24"/>
      <c r="CS576" s="24"/>
      <c r="CT576" s="24"/>
      <c r="CV576" s="24"/>
    </row>
    <row r="577">
      <c r="CD577" s="24"/>
      <c r="CF577" s="24"/>
      <c r="CH577" s="24"/>
      <c r="CL577" s="24"/>
      <c r="CM577" s="24"/>
      <c r="CO577" s="24"/>
      <c r="CQ577" s="24"/>
      <c r="CS577" s="24"/>
      <c r="CT577" s="24"/>
      <c r="CV577" s="24"/>
    </row>
    <row r="578">
      <c r="CD578" s="24"/>
      <c r="CF578" s="24"/>
      <c r="CH578" s="24"/>
      <c r="CL578" s="24"/>
      <c r="CM578" s="24"/>
      <c r="CO578" s="24"/>
      <c r="CQ578" s="24"/>
      <c r="CS578" s="24"/>
      <c r="CT578" s="24"/>
      <c r="CV578" s="24"/>
    </row>
    <row r="579">
      <c r="CD579" s="24"/>
      <c r="CF579" s="24"/>
      <c r="CH579" s="24"/>
      <c r="CL579" s="24"/>
      <c r="CM579" s="24"/>
      <c r="CO579" s="24"/>
      <c r="CQ579" s="24"/>
      <c r="CS579" s="24"/>
      <c r="CT579" s="24"/>
      <c r="CV579" s="24"/>
    </row>
    <row r="580">
      <c r="CD580" s="24"/>
      <c r="CF580" s="24"/>
      <c r="CH580" s="24"/>
      <c r="CL580" s="24"/>
      <c r="CM580" s="24"/>
      <c r="CO580" s="24"/>
      <c r="CQ580" s="24"/>
      <c r="CS580" s="24"/>
      <c r="CT580" s="24"/>
      <c r="CV580" s="24"/>
    </row>
    <row r="581">
      <c r="CD581" s="24"/>
      <c r="CF581" s="24"/>
      <c r="CH581" s="24"/>
      <c r="CL581" s="24"/>
      <c r="CM581" s="24"/>
      <c r="CO581" s="24"/>
      <c r="CQ581" s="24"/>
      <c r="CS581" s="24"/>
      <c r="CT581" s="24"/>
      <c r="CV581" s="24"/>
    </row>
    <row r="582">
      <c r="CD582" s="24"/>
      <c r="CF582" s="24"/>
      <c r="CH582" s="24"/>
      <c r="CL582" s="24"/>
      <c r="CM582" s="24"/>
      <c r="CO582" s="24"/>
      <c r="CQ582" s="24"/>
      <c r="CS582" s="24"/>
      <c r="CT582" s="24"/>
      <c r="CV582" s="24"/>
    </row>
    <row r="583">
      <c r="CD583" s="24"/>
      <c r="CF583" s="24"/>
      <c r="CH583" s="24"/>
      <c r="CL583" s="24"/>
      <c r="CM583" s="24"/>
      <c r="CO583" s="24"/>
      <c r="CQ583" s="24"/>
      <c r="CS583" s="24"/>
      <c r="CT583" s="24"/>
      <c r="CV583" s="24"/>
    </row>
    <row r="584">
      <c r="CD584" s="24"/>
      <c r="CF584" s="24"/>
      <c r="CH584" s="24"/>
      <c r="CL584" s="24"/>
      <c r="CM584" s="24"/>
      <c r="CO584" s="24"/>
      <c r="CQ584" s="24"/>
      <c r="CS584" s="24"/>
      <c r="CT584" s="24"/>
      <c r="CV584" s="24"/>
    </row>
    <row r="585">
      <c r="CD585" s="24"/>
      <c r="CF585" s="24"/>
      <c r="CH585" s="24"/>
      <c r="CL585" s="24"/>
      <c r="CM585" s="24"/>
      <c r="CO585" s="24"/>
      <c r="CQ585" s="24"/>
      <c r="CS585" s="24"/>
      <c r="CT585" s="24"/>
      <c r="CV585" s="24"/>
    </row>
    <row r="586">
      <c r="CD586" s="24"/>
      <c r="CF586" s="24"/>
      <c r="CH586" s="24"/>
      <c r="CL586" s="24"/>
      <c r="CM586" s="24"/>
      <c r="CO586" s="24"/>
      <c r="CQ586" s="24"/>
      <c r="CS586" s="24"/>
      <c r="CT586" s="24"/>
      <c r="CV586" s="24"/>
    </row>
    <row r="587">
      <c r="CD587" s="24"/>
      <c r="CF587" s="24"/>
      <c r="CH587" s="24"/>
      <c r="CL587" s="24"/>
      <c r="CM587" s="24"/>
      <c r="CO587" s="24"/>
      <c r="CQ587" s="24"/>
      <c r="CS587" s="24"/>
      <c r="CT587" s="24"/>
      <c r="CV587" s="24"/>
    </row>
    <row r="588">
      <c r="CD588" s="24"/>
      <c r="CF588" s="24"/>
      <c r="CH588" s="24"/>
      <c r="CL588" s="24"/>
      <c r="CM588" s="24"/>
      <c r="CO588" s="24"/>
      <c r="CQ588" s="24"/>
      <c r="CS588" s="24"/>
      <c r="CT588" s="24"/>
      <c r="CV588" s="24"/>
    </row>
    <row r="589">
      <c r="CD589" s="24"/>
      <c r="CF589" s="24"/>
      <c r="CH589" s="24"/>
      <c r="CL589" s="24"/>
      <c r="CM589" s="24"/>
      <c r="CO589" s="24"/>
      <c r="CQ589" s="24"/>
      <c r="CS589" s="24"/>
      <c r="CT589" s="24"/>
      <c r="CV589" s="24"/>
    </row>
    <row r="590">
      <c r="CD590" s="24"/>
      <c r="CF590" s="24"/>
      <c r="CH590" s="24"/>
      <c r="CL590" s="24"/>
      <c r="CM590" s="24"/>
      <c r="CO590" s="24"/>
      <c r="CQ590" s="24"/>
      <c r="CS590" s="24"/>
      <c r="CT590" s="24"/>
      <c r="CV590" s="24"/>
    </row>
    <row r="591">
      <c r="CD591" s="24"/>
      <c r="CF591" s="24"/>
      <c r="CH591" s="24"/>
      <c r="CL591" s="24"/>
      <c r="CM591" s="24"/>
      <c r="CO591" s="24"/>
      <c r="CQ591" s="24"/>
      <c r="CS591" s="24"/>
      <c r="CT591" s="24"/>
      <c r="CV591" s="24"/>
    </row>
    <row r="592">
      <c r="CD592" s="24"/>
      <c r="CF592" s="24"/>
      <c r="CH592" s="24"/>
      <c r="CL592" s="24"/>
      <c r="CM592" s="24"/>
      <c r="CO592" s="24"/>
      <c r="CQ592" s="24"/>
      <c r="CS592" s="24"/>
      <c r="CT592" s="24"/>
      <c r="CV592" s="24"/>
    </row>
    <row r="593">
      <c r="CD593" s="24"/>
      <c r="CF593" s="24"/>
      <c r="CH593" s="24"/>
      <c r="CL593" s="24"/>
      <c r="CM593" s="24"/>
      <c r="CO593" s="24"/>
      <c r="CQ593" s="24"/>
      <c r="CS593" s="24"/>
      <c r="CT593" s="24"/>
      <c r="CV593" s="24"/>
    </row>
    <row r="594">
      <c r="CD594" s="24"/>
      <c r="CF594" s="24"/>
      <c r="CH594" s="24"/>
      <c r="CL594" s="24"/>
      <c r="CM594" s="24"/>
      <c r="CO594" s="24"/>
      <c r="CQ594" s="24"/>
      <c r="CS594" s="24"/>
      <c r="CT594" s="24"/>
      <c r="CV594" s="24"/>
    </row>
    <row r="595">
      <c r="CD595" s="24"/>
      <c r="CF595" s="24"/>
      <c r="CH595" s="24"/>
      <c r="CL595" s="24"/>
      <c r="CM595" s="24"/>
      <c r="CO595" s="24"/>
      <c r="CQ595" s="24"/>
      <c r="CS595" s="24"/>
      <c r="CT595" s="24"/>
      <c r="CV595" s="24"/>
    </row>
    <row r="596">
      <c r="CD596" s="24"/>
      <c r="CF596" s="24"/>
      <c r="CH596" s="24"/>
      <c r="CL596" s="24"/>
      <c r="CM596" s="24"/>
      <c r="CO596" s="24"/>
      <c r="CQ596" s="24"/>
      <c r="CS596" s="24"/>
      <c r="CT596" s="24"/>
      <c r="CV596" s="24"/>
    </row>
    <row r="597">
      <c r="CD597" s="24"/>
      <c r="CF597" s="24"/>
      <c r="CH597" s="24"/>
      <c r="CL597" s="24"/>
      <c r="CM597" s="24"/>
      <c r="CO597" s="24"/>
      <c r="CQ597" s="24"/>
      <c r="CS597" s="24"/>
      <c r="CT597" s="24"/>
      <c r="CV597" s="24"/>
    </row>
    <row r="598">
      <c r="CD598" s="24"/>
      <c r="CF598" s="24"/>
      <c r="CH598" s="24"/>
      <c r="CL598" s="24"/>
      <c r="CM598" s="24"/>
      <c r="CO598" s="24"/>
      <c r="CQ598" s="24"/>
      <c r="CS598" s="24"/>
      <c r="CT598" s="24"/>
      <c r="CV598" s="24"/>
    </row>
    <row r="599">
      <c r="CD599" s="24"/>
      <c r="CF599" s="24"/>
      <c r="CH599" s="24"/>
      <c r="CL599" s="24"/>
      <c r="CM599" s="24"/>
      <c r="CO599" s="24"/>
      <c r="CQ599" s="24"/>
      <c r="CS599" s="24"/>
      <c r="CT599" s="24"/>
      <c r="CV599" s="24"/>
    </row>
    <row r="600">
      <c r="CD600" s="24"/>
      <c r="CF600" s="24"/>
      <c r="CH600" s="24"/>
      <c r="CL600" s="24"/>
      <c r="CM600" s="24"/>
      <c r="CO600" s="24"/>
      <c r="CQ600" s="24"/>
      <c r="CS600" s="24"/>
      <c r="CT600" s="24"/>
      <c r="CV600" s="24"/>
    </row>
    <row r="601">
      <c r="CD601" s="24"/>
      <c r="CF601" s="24"/>
      <c r="CH601" s="24"/>
      <c r="CL601" s="24"/>
      <c r="CM601" s="24"/>
      <c r="CO601" s="24"/>
      <c r="CQ601" s="24"/>
      <c r="CS601" s="24"/>
      <c r="CT601" s="24"/>
      <c r="CV601" s="24"/>
    </row>
    <row r="602">
      <c r="CD602" s="24"/>
      <c r="CF602" s="24"/>
      <c r="CH602" s="24"/>
      <c r="CL602" s="24"/>
      <c r="CM602" s="24"/>
      <c r="CO602" s="24"/>
      <c r="CQ602" s="24"/>
      <c r="CS602" s="24"/>
      <c r="CT602" s="24"/>
      <c r="CV602" s="24"/>
    </row>
    <row r="603">
      <c r="CD603" s="24"/>
      <c r="CF603" s="24"/>
      <c r="CH603" s="24"/>
      <c r="CL603" s="24"/>
      <c r="CM603" s="24"/>
      <c r="CO603" s="24"/>
      <c r="CQ603" s="24"/>
      <c r="CS603" s="24"/>
      <c r="CT603" s="24"/>
      <c r="CV603" s="24"/>
    </row>
    <row r="604">
      <c r="CD604" s="24"/>
      <c r="CF604" s="24"/>
      <c r="CH604" s="24"/>
      <c r="CL604" s="24"/>
      <c r="CM604" s="24"/>
      <c r="CO604" s="24"/>
      <c r="CQ604" s="24"/>
      <c r="CS604" s="24"/>
      <c r="CT604" s="24"/>
      <c r="CV604" s="24"/>
    </row>
    <row r="605">
      <c r="CD605" s="24"/>
      <c r="CF605" s="24"/>
      <c r="CH605" s="24"/>
      <c r="CL605" s="24"/>
      <c r="CM605" s="24"/>
      <c r="CO605" s="24"/>
      <c r="CQ605" s="24"/>
      <c r="CS605" s="24"/>
      <c r="CT605" s="24"/>
      <c r="CV605" s="24"/>
    </row>
    <row r="606">
      <c r="CD606" s="24"/>
      <c r="CF606" s="24"/>
      <c r="CH606" s="24"/>
      <c r="CL606" s="24"/>
      <c r="CM606" s="24"/>
      <c r="CO606" s="24"/>
      <c r="CQ606" s="24"/>
      <c r="CS606" s="24"/>
      <c r="CT606" s="24"/>
      <c r="CV606" s="24"/>
    </row>
    <row r="607">
      <c r="CD607" s="24"/>
      <c r="CF607" s="24"/>
      <c r="CH607" s="24"/>
      <c r="CL607" s="24"/>
      <c r="CM607" s="24"/>
      <c r="CO607" s="24"/>
      <c r="CQ607" s="24"/>
      <c r="CS607" s="24"/>
      <c r="CT607" s="24"/>
      <c r="CV607" s="24"/>
    </row>
    <row r="608">
      <c r="CD608" s="24"/>
      <c r="CF608" s="24"/>
      <c r="CH608" s="24"/>
      <c r="CL608" s="24"/>
      <c r="CM608" s="24"/>
      <c r="CO608" s="24"/>
      <c r="CQ608" s="24"/>
      <c r="CS608" s="24"/>
      <c r="CT608" s="24"/>
      <c r="CV608" s="24"/>
    </row>
    <row r="609">
      <c r="CD609" s="24"/>
      <c r="CF609" s="24"/>
      <c r="CH609" s="24"/>
      <c r="CL609" s="24"/>
      <c r="CM609" s="24"/>
      <c r="CO609" s="24"/>
      <c r="CQ609" s="24"/>
      <c r="CS609" s="24"/>
      <c r="CT609" s="24"/>
      <c r="CV609" s="24"/>
    </row>
    <row r="610">
      <c r="CD610" s="24"/>
      <c r="CF610" s="24"/>
      <c r="CH610" s="24"/>
      <c r="CL610" s="24"/>
      <c r="CM610" s="24"/>
      <c r="CO610" s="24"/>
      <c r="CQ610" s="24"/>
      <c r="CS610" s="24"/>
      <c r="CT610" s="24"/>
      <c r="CV610" s="24"/>
    </row>
    <row r="611">
      <c r="CD611" s="24"/>
      <c r="CF611" s="24"/>
      <c r="CH611" s="24"/>
      <c r="CL611" s="24"/>
      <c r="CM611" s="24"/>
      <c r="CO611" s="24"/>
      <c r="CQ611" s="24"/>
      <c r="CS611" s="24"/>
      <c r="CT611" s="24"/>
      <c r="CV611" s="24"/>
    </row>
    <row r="612">
      <c r="CD612" s="24"/>
      <c r="CF612" s="24"/>
      <c r="CH612" s="24"/>
      <c r="CL612" s="24"/>
      <c r="CM612" s="24"/>
      <c r="CO612" s="24"/>
      <c r="CQ612" s="24"/>
      <c r="CS612" s="24"/>
      <c r="CT612" s="24"/>
      <c r="CV612" s="24"/>
    </row>
    <row r="613">
      <c r="CD613" s="24"/>
      <c r="CF613" s="24"/>
      <c r="CH613" s="24"/>
      <c r="CL613" s="24"/>
      <c r="CM613" s="24"/>
      <c r="CO613" s="24"/>
      <c r="CQ613" s="24"/>
      <c r="CS613" s="24"/>
      <c r="CT613" s="24"/>
      <c r="CV613" s="24"/>
    </row>
    <row r="614">
      <c r="CD614" s="24"/>
      <c r="CF614" s="24"/>
      <c r="CH614" s="24"/>
      <c r="CL614" s="24"/>
      <c r="CM614" s="24"/>
      <c r="CO614" s="24"/>
      <c r="CQ614" s="24"/>
      <c r="CS614" s="24"/>
      <c r="CT614" s="24"/>
      <c r="CV614" s="24"/>
    </row>
    <row r="615">
      <c r="CD615" s="24"/>
      <c r="CF615" s="24"/>
      <c r="CH615" s="24"/>
      <c r="CL615" s="24"/>
      <c r="CM615" s="24"/>
      <c r="CO615" s="24"/>
      <c r="CQ615" s="24"/>
      <c r="CS615" s="24"/>
      <c r="CT615" s="24"/>
      <c r="CV615" s="24"/>
    </row>
    <row r="616">
      <c r="CD616" s="24"/>
      <c r="CF616" s="24"/>
      <c r="CH616" s="24"/>
      <c r="CL616" s="24"/>
      <c r="CM616" s="24"/>
      <c r="CO616" s="24"/>
      <c r="CQ616" s="24"/>
      <c r="CS616" s="24"/>
      <c r="CT616" s="24"/>
      <c r="CV616" s="24"/>
    </row>
    <row r="617">
      <c r="CD617" s="24"/>
      <c r="CF617" s="24"/>
      <c r="CH617" s="24"/>
      <c r="CL617" s="24"/>
      <c r="CM617" s="24"/>
      <c r="CO617" s="24"/>
      <c r="CQ617" s="24"/>
      <c r="CS617" s="24"/>
      <c r="CT617" s="24"/>
      <c r="CV617" s="24"/>
    </row>
    <row r="618">
      <c r="CD618" s="24"/>
      <c r="CF618" s="24"/>
      <c r="CH618" s="24"/>
      <c r="CL618" s="24"/>
      <c r="CM618" s="24"/>
      <c r="CO618" s="24"/>
      <c r="CQ618" s="24"/>
      <c r="CS618" s="24"/>
      <c r="CT618" s="24"/>
      <c r="CV618" s="24"/>
    </row>
    <row r="619">
      <c r="CD619" s="24"/>
      <c r="CF619" s="24"/>
      <c r="CH619" s="24"/>
      <c r="CL619" s="24"/>
      <c r="CM619" s="24"/>
      <c r="CO619" s="24"/>
      <c r="CQ619" s="24"/>
      <c r="CS619" s="24"/>
      <c r="CT619" s="24"/>
      <c r="CV619" s="24"/>
    </row>
    <row r="620">
      <c r="CD620" s="24"/>
      <c r="CF620" s="24"/>
      <c r="CH620" s="24"/>
      <c r="CL620" s="24"/>
      <c r="CM620" s="24"/>
      <c r="CO620" s="24"/>
      <c r="CQ620" s="24"/>
      <c r="CS620" s="24"/>
      <c r="CT620" s="24"/>
      <c r="CV620" s="24"/>
    </row>
    <row r="621">
      <c r="CD621" s="24"/>
      <c r="CF621" s="24"/>
      <c r="CH621" s="24"/>
      <c r="CL621" s="24"/>
      <c r="CM621" s="24"/>
      <c r="CO621" s="24"/>
      <c r="CQ621" s="24"/>
      <c r="CS621" s="24"/>
      <c r="CT621" s="24"/>
      <c r="CV621" s="24"/>
    </row>
    <row r="622">
      <c r="CD622" s="24"/>
      <c r="CF622" s="24"/>
      <c r="CH622" s="24"/>
      <c r="CL622" s="24"/>
      <c r="CM622" s="24"/>
      <c r="CO622" s="24"/>
      <c r="CQ622" s="24"/>
      <c r="CS622" s="24"/>
      <c r="CT622" s="24"/>
      <c r="CV622" s="24"/>
    </row>
    <row r="623">
      <c r="CD623" s="24"/>
      <c r="CF623" s="24"/>
      <c r="CH623" s="24"/>
      <c r="CL623" s="24"/>
      <c r="CM623" s="24"/>
      <c r="CO623" s="24"/>
      <c r="CQ623" s="24"/>
      <c r="CS623" s="24"/>
      <c r="CT623" s="24"/>
      <c r="CV623" s="24"/>
    </row>
    <row r="624">
      <c r="CD624" s="24"/>
      <c r="CF624" s="24"/>
      <c r="CH624" s="24"/>
      <c r="CL624" s="24"/>
      <c r="CM624" s="24"/>
      <c r="CO624" s="24"/>
      <c r="CQ624" s="24"/>
      <c r="CS624" s="24"/>
      <c r="CT624" s="24"/>
      <c r="CV624" s="24"/>
    </row>
    <row r="625">
      <c r="CD625" s="24"/>
      <c r="CF625" s="24"/>
      <c r="CH625" s="24"/>
      <c r="CL625" s="24"/>
      <c r="CM625" s="24"/>
      <c r="CO625" s="24"/>
      <c r="CQ625" s="24"/>
      <c r="CS625" s="24"/>
      <c r="CT625" s="24"/>
      <c r="CV625" s="24"/>
    </row>
    <row r="626">
      <c r="CD626" s="24"/>
      <c r="CF626" s="24"/>
      <c r="CH626" s="24"/>
      <c r="CL626" s="24"/>
      <c r="CM626" s="24"/>
      <c r="CO626" s="24"/>
      <c r="CQ626" s="24"/>
      <c r="CS626" s="24"/>
      <c r="CT626" s="24"/>
      <c r="CV626" s="24"/>
    </row>
    <row r="627">
      <c r="CD627" s="24"/>
      <c r="CF627" s="24"/>
      <c r="CH627" s="24"/>
      <c r="CL627" s="24"/>
      <c r="CM627" s="24"/>
      <c r="CO627" s="24"/>
      <c r="CQ627" s="24"/>
      <c r="CS627" s="24"/>
      <c r="CT627" s="24"/>
      <c r="CV627" s="24"/>
    </row>
    <row r="628">
      <c r="CD628" s="24"/>
      <c r="CF628" s="24"/>
      <c r="CH628" s="24"/>
      <c r="CL628" s="24"/>
      <c r="CM628" s="24"/>
      <c r="CO628" s="24"/>
      <c r="CQ628" s="24"/>
      <c r="CS628" s="24"/>
      <c r="CT628" s="24"/>
      <c r="CV628" s="24"/>
    </row>
    <row r="629">
      <c r="CD629" s="24"/>
      <c r="CF629" s="24"/>
      <c r="CH629" s="24"/>
      <c r="CL629" s="24"/>
      <c r="CM629" s="24"/>
      <c r="CO629" s="24"/>
      <c r="CQ629" s="24"/>
      <c r="CS629" s="24"/>
      <c r="CT629" s="24"/>
      <c r="CV629" s="24"/>
    </row>
    <row r="630">
      <c r="CD630" s="24"/>
      <c r="CF630" s="24"/>
      <c r="CH630" s="24"/>
      <c r="CL630" s="24"/>
      <c r="CM630" s="24"/>
      <c r="CO630" s="24"/>
      <c r="CQ630" s="24"/>
      <c r="CS630" s="24"/>
      <c r="CT630" s="24"/>
      <c r="CV630" s="24"/>
    </row>
    <row r="631">
      <c r="CD631" s="24"/>
      <c r="CF631" s="24"/>
      <c r="CH631" s="24"/>
      <c r="CL631" s="24"/>
      <c r="CM631" s="24"/>
      <c r="CO631" s="24"/>
      <c r="CQ631" s="24"/>
      <c r="CS631" s="24"/>
      <c r="CT631" s="24"/>
      <c r="CV631" s="24"/>
    </row>
    <row r="632">
      <c r="CD632" s="24"/>
      <c r="CF632" s="24"/>
      <c r="CH632" s="24"/>
      <c r="CL632" s="24"/>
      <c r="CM632" s="24"/>
      <c r="CO632" s="24"/>
      <c r="CQ632" s="24"/>
      <c r="CS632" s="24"/>
      <c r="CT632" s="24"/>
      <c r="CV632" s="24"/>
    </row>
    <row r="633">
      <c r="CD633" s="24"/>
      <c r="CF633" s="24"/>
      <c r="CH633" s="24"/>
      <c r="CL633" s="24"/>
      <c r="CM633" s="24"/>
      <c r="CO633" s="24"/>
      <c r="CQ633" s="24"/>
      <c r="CS633" s="24"/>
      <c r="CT633" s="24"/>
      <c r="CV633" s="24"/>
    </row>
    <row r="634">
      <c r="CD634" s="24"/>
      <c r="CF634" s="24"/>
      <c r="CH634" s="24"/>
      <c r="CL634" s="24"/>
      <c r="CM634" s="24"/>
      <c r="CO634" s="24"/>
      <c r="CQ634" s="24"/>
      <c r="CS634" s="24"/>
      <c r="CT634" s="24"/>
      <c r="CV634" s="24"/>
    </row>
    <row r="635">
      <c r="CD635" s="24"/>
      <c r="CF635" s="24"/>
      <c r="CH635" s="24"/>
      <c r="CL635" s="24"/>
      <c r="CM635" s="24"/>
      <c r="CO635" s="24"/>
      <c r="CQ635" s="24"/>
      <c r="CS635" s="24"/>
      <c r="CT635" s="24"/>
      <c r="CV635" s="24"/>
    </row>
    <row r="636">
      <c r="CD636" s="24"/>
      <c r="CF636" s="24"/>
      <c r="CH636" s="24"/>
      <c r="CL636" s="24"/>
      <c r="CM636" s="24"/>
      <c r="CO636" s="24"/>
      <c r="CQ636" s="24"/>
      <c r="CS636" s="24"/>
      <c r="CT636" s="24"/>
      <c r="CV636" s="24"/>
    </row>
    <row r="637">
      <c r="CD637" s="24"/>
      <c r="CF637" s="24"/>
      <c r="CH637" s="24"/>
      <c r="CL637" s="24"/>
      <c r="CM637" s="24"/>
      <c r="CO637" s="24"/>
      <c r="CQ637" s="24"/>
      <c r="CS637" s="24"/>
      <c r="CT637" s="24"/>
      <c r="CV637" s="24"/>
    </row>
    <row r="638">
      <c r="CD638" s="24"/>
      <c r="CF638" s="24"/>
      <c r="CH638" s="24"/>
      <c r="CL638" s="24"/>
      <c r="CM638" s="24"/>
      <c r="CO638" s="24"/>
      <c r="CQ638" s="24"/>
      <c r="CS638" s="24"/>
      <c r="CT638" s="24"/>
      <c r="CV638" s="24"/>
    </row>
    <row r="639">
      <c r="CD639" s="24"/>
      <c r="CF639" s="24"/>
      <c r="CH639" s="24"/>
      <c r="CL639" s="24"/>
      <c r="CM639" s="24"/>
      <c r="CO639" s="24"/>
      <c r="CQ639" s="24"/>
      <c r="CS639" s="24"/>
      <c r="CT639" s="24"/>
      <c r="CV639" s="24"/>
    </row>
    <row r="640">
      <c r="CD640" s="24"/>
      <c r="CF640" s="24"/>
      <c r="CH640" s="24"/>
      <c r="CL640" s="24"/>
      <c r="CM640" s="24"/>
      <c r="CO640" s="24"/>
      <c r="CQ640" s="24"/>
      <c r="CS640" s="24"/>
      <c r="CT640" s="24"/>
      <c r="CV640" s="24"/>
    </row>
    <row r="641">
      <c r="CD641" s="24"/>
      <c r="CF641" s="24"/>
      <c r="CH641" s="24"/>
      <c r="CL641" s="24"/>
      <c r="CM641" s="24"/>
      <c r="CO641" s="24"/>
      <c r="CQ641" s="24"/>
      <c r="CS641" s="24"/>
      <c r="CT641" s="24"/>
      <c r="CV641" s="24"/>
    </row>
    <row r="642">
      <c r="CD642" s="24"/>
      <c r="CF642" s="24"/>
      <c r="CH642" s="24"/>
      <c r="CL642" s="24"/>
      <c r="CM642" s="24"/>
      <c r="CO642" s="24"/>
      <c r="CQ642" s="24"/>
      <c r="CS642" s="24"/>
      <c r="CT642" s="24"/>
      <c r="CV642" s="24"/>
    </row>
    <row r="643">
      <c r="CD643" s="24"/>
      <c r="CF643" s="24"/>
      <c r="CH643" s="24"/>
      <c r="CL643" s="24"/>
      <c r="CM643" s="24"/>
      <c r="CO643" s="24"/>
      <c r="CQ643" s="24"/>
      <c r="CS643" s="24"/>
      <c r="CT643" s="24"/>
      <c r="CV643" s="24"/>
    </row>
    <row r="644">
      <c r="CD644" s="24"/>
      <c r="CF644" s="24"/>
      <c r="CH644" s="24"/>
      <c r="CL644" s="24"/>
      <c r="CM644" s="24"/>
      <c r="CO644" s="24"/>
      <c r="CQ644" s="24"/>
      <c r="CS644" s="24"/>
      <c r="CT644" s="24"/>
      <c r="CV644" s="24"/>
    </row>
    <row r="645">
      <c r="CD645" s="24"/>
      <c r="CF645" s="24"/>
      <c r="CH645" s="24"/>
      <c r="CL645" s="24"/>
      <c r="CM645" s="24"/>
      <c r="CO645" s="24"/>
      <c r="CQ645" s="24"/>
      <c r="CS645" s="24"/>
      <c r="CT645" s="24"/>
      <c r="CV645" s="24"/>
    </row>
    <row r="646">
      <c r="CD646" s="24"/>
      <c r="CF646" s="24"/>
      <c r="CH646" s="24"/>
      <c r="CL646" s="24"/>
      <c r="CM646" s="24"/>
      <c r="CO646" s="24"/>
      <c r="CQ646" s="24"/>
      <c r="CS646" s="24"/>
      <c r="CT646" s="24"/>
      <c r="CV646" s="24"/>
    </row>
    <row r="647">
      <c r="CD647" s="24"/>
      <c r="CF647" s="24"/>
      <c r="CH647" s="24"/>
      <c r="CL647" s="24"/>
      <c r="CM647" s="24"/>
      <c r="CO647" s="24"/>
      <c r="CQ647" s="24"/>
      <c r="CS647" s="24"/>
      <c r="CT647" s="24"/>
      <c r="CV647" s="24"/>
    </row>
    <row r="648">
      <c r="CD648" s="24"/>
      <c r="CF648" s="24"/>
      <c r="CH648" s="24"/>
      <c r="CL648" s="24"/>
      <c r="CM648" s="24"/>
      <c r="CO648" s="24"/>
      <c r="CQ648" s="24"/>
      <c r="CS648" s="24"/>
      <c r="CT648" s="24"/>
      <c r="CV648" s="24"/>
    </row>
    <row r="649">
      <c r="CD649" s="24"/>
      <c r="CF649" s="24"/>
      <c r="CH649" s="24"/>
      <c r="CL649" s="24"/>
      <c r="CM649" s="24"/>
      <c r="CO649" s="24"/>
      <c r="CQ649" s="24"/>
      <c r="CS649" s="24"/>
      <c r="CT649" s="24"/>
      <c r="CV649" s="24"/>
    </row>
    <row r="650">
      <c r="CD650" s="24"/>
      <c r="CF650" s="24"/>
      <c r="CH650" s="24"/>
      <c r="CL650" s="24"/>
      <c r="CM650" s="24"/>
      <c r="CO650" s="24"/>
      <c r="CQ650" s="24"/>
      <c r="CS650" s="24"/>
      <c r="CT650" s="24"/>
      <c r="CV650" s="24"/>
    </row>
    <row r="651">
      <c r="CD651" s="24"/>
      <c r="CF651" s="24"/>
      <c r="CH651" s="24"/>
      <c r="CL651" s="24"/>
      <c r="CM651" s="24"/>
      <c r="CO651" s="24"/>
      <c r="CQ651" s="24"/>
      <c r="CS651" s="24"/>
      <c r="CT651" s="24"/>
      <c r="CV651" s="24"/>
    </row>
    <row r="652">
      <c r="CD652" s="24"/>
      <c r="CF652" s="24"/>
      <c r="CH652" s="24"/>
      <c r="CL652" s="24"/>
      <c r="CM652" s="24"/>
      <c r="CO652" s="24"/>
      <c r="CQ652" s="24"/>
      <c r="CS652" s="24"/>
      <c r="CT652" s="24"/>
      <c r="CV652" s="24"/>
    </row>
    <row r="653">
      <c r="CD653" s="24"/>
      <c r="CF653" s="24"/>
      <c r="CH653" s="24"/>
      <c r="CL653" s="24"/>
      <c r="CM653" s="24"/>
      <c r="CO653" s="24"/>
      <c r="CQ653" s="24"/>
      <c r="CS653" s="24"/>
      <c r="CT653" s="24"/>
      <c r="CV653" s="24"/>
    </row>
    <row r="654">
      <c r="CD654" s="24"/>
      <c r="CF654" s="24"/>
      <c r="CH654" s="24"/>
      <c r="CL654" s="24"/>
      <c r="CM654" s="24"/>
      <c r="CO654" s="24"/>
      <c r="CQ654" s="24"/>
      <c r="CS654" s="24"/>
      <c r="CT654" s="24"/>
      <c r="CV654" s="24"/>
    </row>
    <row r="655">
      <c r="CD655" s="24"/>
      <c r="CF655" s="24"/>
      <c r="CH655" s="24"/>
      <c r="CL655" s="24"/>
      <c r="CM655" s="24"/>
      <c r="CO655" s="24"/>
      <c r="CQ655" s="24"/>
      <c r="CS655" s="24"/>
      <c r="CT655" s="24"/>
      <c r="CV655" s="24"/>
    </row>
    <row r="656">
      <c r="CD656" s="24"/>
      <c r="CF656" s="24"/>
      <c r="CH656" s="24"/>
      <c r="CL656" s="24"/>
      <c r="CM656" s="24"/>
      <c r="CO656" s="24"/>
      <c r="CQ656" s="24"/>
      <c r="CS656" s="24"/>
      <c r="CT656" s="24"/>
      <c r="CV656" s="24"/>
    </row>
    <row r="657">
      <c r="CD657" s="24"/>
      <c r="CF657" s="24"/>
      <c r="CH657" s="24"/>
      <c r="CL657" s="24"/>
      <c r="CM657" s="24"/>
      <c r="CO657" s="24"/>
      <c r="CQ657" s="24"/>
      <c r="CS657" s="24"/>
      <c r="CT657" s="24"/>
      <c r="CV657" s="24"/>
    </row>
    <row r="658">
      <c r="CD658" s="24"/>
      <c r="CF658" s="24"/>
      <c r="CH658" s="24"/>
      <c r="CL658" s="24"/>
      <c r="CM658" s="24"/>
      <c r="CO658" s="24"/>
      <c r="CQ658" s="24"/>
      <c r="CS658" s="24"/>
      <c r="CT658" s="24"/>
      <c r="CV658" s="24"/>
    </row>
    <row r="659">
      <c r="CD659" s="24"/>
      <c r="CF659" s="24"/>
      <c r="CH659" s="24"/>
      <c r="CL659" s="24"/>
      <c r="CM659" s="24"/>
      <c r="CO659" s="24"/>
      <c r="CQ659" s="24"/>
      <c r="CS659" s="24"/>
      <c r="CT659" s="24"/>
      <c r="CV659" s="24"/>
    </row>
    <row r="660">
      <c r="CD660" s="24"/>
      <c r="CF660" s="24"/>
      <c r="CH660" s="24"/>
      <c r="CL660" s="24"/>
      <c r="CM660" s="24"/>
      <c r="CO660" s="24"/>
      <c r="CQ660" s="24"/>
      <c r="CS660" s="24"/>
      <c r="CT660" s="24"/>
      <c r="CV660" s="24"/>
    </row>
    <row r="661">
      <c r="CD661" s="24"/>
      <c r="CF661" s="24"/>
      <c r="CH661" s="24"/>
      <c r="CL661" s="24"/>
      <c r="CM661" s="24"/>
      <c r="CO661" s="24"/>
      <c r="CQ661" s="24"/>
      <c r="CS661" s="24"/>
      <c r="CT661" s="24"/>
      <c r="CV661" s="24"/>
    </row>
    <row r="662">
      <c r="CD662" s="24"/>
      <c r="CF662" s="24"/>
      <c r="CH662" s="24"/>
      <c r="CL662" s="24"/>
      <c r="CM662" s="24"/>
      <c r="CO662" s="24"/>
      <c r="CQ662" s="24"/>
      <c r="CS662" s="24"/>
      <c r="CT662" s="24"/>
      <c r="CV662" s="24"/>
    </row>
    <row r="663">
      <c r="CD663" s="24"/>
      <c r="CF663" s="24"/>
      <c r="CH663" s="24"/>
      <c r="CL663" s="24"/>
      <c r="CM663" s="24"/>
      <c r="CO663" s="24"/>
      <c r="CQ663" s="24"/>
      <c r="CS663" s="24"/>
      <c r="CT663" s="24"/>
      <c r="CV663" s="24"/>
    </row>
    <row r="664">
      <c r="CD664" s="24"/>
      <c r="CF664" s="24"/>
      <c r="CH664" s="24"/>
      <c r="CL664" s="24"/>
      <c r="CM664" s="24"/>
      <c r="CO664" s="24"/>
      <c r="CQ664" s="24"/>
      <c r="CS664" s="24"/>
      <c r="CT664" s="24"/>
      <c r="CV664" s="24"/>
    </row>
    <row r="665">
      <c r="CD665" s="24"/>
      <c r="CF665" s="24"/>
      <c r="CH665" s="24"/>
      <c r="CL665" s="24"/>
      <c r="CM665" s="24"/>
      <c r="CO665" s="24"/>
      <c r="CQ665" s="24"/>
      <c r="CS665" s="24"/>
      <c r="CT665" s="24"/>
      <c r="CV665" s="24"/>
    </row>
    <row r="666">
      <c r="CD666" s="24"/>
      <c r="CF666" s="24"/>
      <c r="CH666" s="24"/>
      <c r="CL666" s="24"/>
      <c r="CM666" s="24"/>
      <c r="CO666" s="24"/>
      <c r="CQ666" s="24"/>
      <c r="CS666" s="24"/>
      <c r="CT666" s="24"/>
      <c r="CV666" s="24"/>
    </row>
    <row r="667">
      <c r="CD667" s="24"/>
      <c r="CF667" s="24"/>
      <c r="CH667" s="24"/>
      <c r="CL667" s="24"/>
      <c r="CM667" s="24"/>
      <c r="CO667" s="24"/>
      <c r="CQ667" s="24"/>
      <c r="CS667" s="24"/>
      <c r="CT667" s="24"/>
      <c r="CV667" s="24"/>
    </row>
    <row r="668">
      <c r="CD668" s="24"/>
      <c r="CF668" s="24"/>
      <c r="CH668" s="24"/>
      <c r="CL668" s="24"/>
      <c r="CM668" s="24"/>
      <c r="CO668" s="24"/>
      <c r="CQ668" s="24"/>
      <c r="CS668" s="24"/>
      <c r="CT668" s="24"/>
      <c r="CV668" s="24"/>
    </row>
    <row r="669">
      <c r="CD669" s="24"/>
      <c r="CF669" s="24"/>
      <c r="CH669" s="24"/>
      <c r="CL669" s="24"/>
      <c r="CM669" s="24"/>
      <c r="CO669" s="24"/>
      <c r="CQ669" s="24"/>
      <c r="CS669" s="24"/>
      <c r="CT669" s="24"/>
      <c r="CV669" s="24"/>
    </row>
    <row r="670">
      <c r="CD670" s="24"/>
      <c r="CF670" s="24"/>
      <c r="CH670" s="24"/>
      <c r="CL670" s="24"/>
      <c r="CM670" s="24"/>
      <c r="CO670" s="24"/>
      <c r="CQ670" s="24"/>
      <c r="CS670" s="24"/>
      <c r="CT670" s="24"/>
      <c r="CV670" s="24"/>
    </row>
    <row r="671">
      <c r="CD671" s="24"/>
      <c r="CF671" s="24"/>
      <c r="CH671" s="24"/>
      <c r="CL671" s="24"/>
      <c r="CM671" s="24"/>
      <c r="CO671" s="24"/>
      <c r="CQ671" s="24"/>
      <c r="CS671" s="24"/>
      <c r="CT671" s="24"/>
      <c r="CV671" s="24"/>
    </row>
    <row r="672">
      <c r="CD672" s="24"/>
      <c r="CF672" s="24"/>
      <c r="CH672" s="24"/>
      <c r="CL672" s="24"/>
      <c r="CM672" s="24"/>
      <c r="CO672" s="24"/>
      <c r="CQ672" s="24"/>
      <c r="CS672" s="24"/>
      <c r="CT672" s="24"/>
      <c r="CV672" s="24"/>
    </row>
    <row r="673">
      <c r="CD673" s="24"/>
      <c r="CF673" s="24"/>
      <c r="CH673" s="24"/>
      <c r="CL673" s="24"/>
      <c r="CM673" s="24"/>
      <c r="CO673" s="24"/>
      <c r="CQ673" s="24"/>
      <c r="CS673" s="24"/>
      <c r="CT673" s="24"/>
      <c r="CV673" s="24"/>
    </row>
    <row r="674">
      <c r="CD674" s="24"/>
      <c r="CF674" s="24"/>
      <c r="CH674" s="24"/>
      <c r="CL674" s="24"/>
      <c r="CM674" s="24"/>
      <c r="CO674" s="24"/>
      <c r="CQ674" s="24"/>
      <c r="CS674" s="24"/>
      <c r="CT674" s="24"/>
      <c r="CV674" s="24"/>
    </row>
    <row r="675">
      <c r="CD675" s="24"/>
      <c r="CF675" s="24"/>
      <c r="CH675" s="24"/>
      <c r="CL675" s="24"/>
      <c r="CM675" s="24"/>
      <c r="CO675" s="24"/>
      <c r="CQ675" s="24"/>
      <c r="CS675" s="24"/>
      <c r="CT675" s="24"/>
      <c r="CV675" s="24"/>
    </row>
    <row r="676">
      <c r="CD676" s="24"/>
      <c r="CF676" s="24"/>
      <c r="CH676" s="24"/>
      <c r="CL676" s="24"/>
      <c r="CM676" s="24"/>
      <c r="CO676" s="24"/>
      <c r="CQ676" s="24"/>
      <c r="CS676" s="24"/>
      <c r="CT676" s="24"/>
      <c r="CV676" s="24"/>
    </row>
    <row r="677">
      <c r="CD677" s="24"/>
      <c r="CF677" s="24"/>
      <c r="CH677" s="24"/>
      <c r="CL677" s="24"/>
      <c r="CM677" s="24"/>
      <c r="CO677" s="24"/>
      <c r="CQ677" s="24"/>
      <c r="CS677" s="24"/>
      <c r="CT677" s="24"/>
      <c r="CV677" s="24"/>
    </row>
    <row r="678">
      <c r="CD678" s="24"/>
      <c r="CF678" s="24"/>
      <c r="CH678" s="24"/>
      <c r="CL678" s="24"/>
      <c r="CM678" s="24"/>
      <c r="CO678" s="24"/>
      <c r="CQ678" s="24"/>
      <c r="CS678" s="24"/>
      <c r="CT678" s="24"/>
      <c r="CV678" s="24"/>
    </row>
    <row r="679">
      <c r="CD679" s="24"/>
      <c r="CF679" s="24"/>
      <c r="CH679" s="24"/>
      <c r="CL679" s="24"/>
      <c r="CM679" s="24"/>
      <c r="CO679" s="24"/>
      <c r="CQ679" s="24"/>
      <c r="CS679" s="24"/>
      <c r="CT679" s="24"/>
      <c r="CV679" s="24"/>
    </row>
    <row r="680">
      <c r="CD680" s="24"/>
      <c r="CF680" s="24"/>
      <c r="CH680" s="24"/>
      <c r="CL680" s="24"/>
      <c r="CM680" s="24"/>
      <c r="CO680" s="24"/>
      <c r="CQ680" s="24"/>
      <c r="CS680" s="24"/>
      <c r="CT680" s="24"/>
      <c r="CV680" s="24"/>
    </row>
    <row r="681">
      <c r="CD681" s="24"/>
      <c r="CF681" s="24"/>
      <c r="CH681" s="24"/>
      <c r="CL681" s="24"/>
      <c r="CM681" s="24"/>
      <c r="CO681" s="24"/>
      <c r="CQ681" s="24"/>
      <c r="CS681" s="24"/>
      <c r="CT681" s="24"/>
      <c r="CV681" s="24"/>
    </row>
    <row r="682">
      <c r="CD682" s="24"/>
      <c r="CF682" s="24"/>
      <c r="CH682" s="24"/>
      <c r="CL682" s="24"/>
      <c r="CM682" s="24"/>
      <c r="CO682" s="24"/>
      <c r="CQ682" s="24"/>
      <c r="CS682" s="24"/>
      <c r="CT682" s="24"/>
      <c r="CV682" s="24"/>
    </row>
    <row r="683">
      <c r="CD683" s="24"/>
      <c r="CF683" s="24"/>
      <c r="CH683" s="24"/>
      <c r="CL683" s="24"/>
      <c r="CM683" s="24"/>
      <c r="CO683" s="24"/>
      <c r="CQ683" s="24"/>
      <c r="CS683" s="24"/>
      <c r="CT683" s="24"/>
      <c r="CV683" s="24"/>
    </row>
    <row r="684">
      <c r="CD684" s="24"/>
      <c r="CF684" s="24"/>
      <c r="CH684" s="24"/>
      <c r="CL684" s="24"/>
      <c r="CM684" s="24"/>
      <c r="CO684" s="24"/>
      <c r="CQ684" s="24"/>
      <c r="CS684" s="24"/>
      <c r="CT684" s="24"/>
      <c r="CV684" s="24"/>
    </row>
    <row r="685">
      <c r="CD685" s="24"/>
      <c r="CF685" s="24"/>
      <c r="CH685" s="24"/>
      <c r="CL685" s="24"/>
      <c r="CM685" s="24"/>
      <c r="CO685" s="24"/>
      <c r="CQ685" s="24"/>
      <c r="CS685" s="24"/>
      <c r="CT685" s="24"/>
      <c r="CV685" s="24"/>
    </row>
    <row r="686">
      <c r="CD686" s="24"/>
      <c r="CF686" s="24"/>
      <c r="CH686" s="24"/>
      <c r="CL686" s="24"/>
      <c r="CM686" s="24"/>
      <c r="CO686" s="24"/>
      <c r="CQ686" s="24"/>
      <c r="CS686" s="24"/>
      <c r="CT686" s="24"/>
      <c r="CV686" s="24"/>
    </row>
    <row r="687">
      <c r="CD687" s="24"/>
      <c r="CF687" s="24"/>
      <c r="CH687" s="24"/>
      <c r="CL687" s="24"/>
      <c r="CM687" s="24"/>
      <c r="CO687" s="24"/>
      <c r="CQ687" s="24"/>
      <c r="CS687" s="24"/>
      <c r="CT687" s="24"/>
      <c r="CV687" s="24"/>
    </row>
    <row r="688">
      <c r="CD688" s="24"/>
      <c r="CF688" s="24"/>
      <c r="CH688" s="24"/>
      <c r="CL688" s="24"/>
      <c r="CM688" s="24"/>
      <c r="CO688" s="24"/>
      <c r="CQ688" s="24"/>
      <c r="CS688" s="24"/>
      <c r="CT688" s="24"/>
      <c r="CV688" s="24"/>
    </row>
    <row r="689">
      <c r="CD689" s="24"/>
      <c r="CF689" s="24"/>
      <c r="CH689" s="24"/>
      <c r="CL689" s="24"/>
      <c r="CM689" s="24"/>
      <c r="CO689" s="24"/>
      <c r="CQ689" s="24"/>
      <c r="CS689" s="24"/>
      <c r="CT689" s="24"/>
      <c r="CV689" s="24"/>
    </row>
    <row r="690">
      <c r="CD690" s="24"/>
      <c r="CF690" s="24"/>
      <c r="CH690" s="24"/>
      <c r="CL690" s="24"/>
      <c r="CM690" s="24"/>
      <c r="CO690" s="24"/>
      <c r="CQ690" s="24"/>
      <c r="CS690" s="24"/>
      <c r="CT690" s="24"/>
      <c r="CV690" s="24"/>
    </row>
    <row r="691">
      <c r="CD691" s="24"/>
      <c r="CF691" s="24"/>
      <c r="CH691" s="24"/>
      <c r="CL691" s="24"/>
      <c r="CM691" s="24"/>
      <c r="CO691" s="24"/>
      <c r="CQ691" s="24"/>
      <c r="CS691" s="24"/>
      <c r="CT691" s="24"/>
      <c r="CV691" s="24"/>
    </row>
    <row r="692">
      <c r="CD692" s="24"/>
      <c r="CF692" s="24"/>
      <c r="CH692" s="24"/>
      <c r="CL692" s="24"/>
      <c r="CM692" s="24"/>
      <c r="CO692" s="24"/>
      <c r="CQ692" s="24"/>
      <c r="CS692" s="24"/>
      <c r="CT692" s="24"/>
      <c r="CV692" s="24"/>
    </row>
    <row r="693">
      <c r="CD693" s="24"/>
      <c r="CF693" s="24"/>
      <c r="CH693" s="24"/>
      <c r="CL693" s="24"/>
      <c r="CM693" s="24"/>
      <c r="CO693" s="24"/>
      <c r="CQ693" s="24"/>
      <c r="CS693" s="24"/>
      <c r="CT693" s="24"/>
      <c r="CV693" s="24"/>
    </row>
    <row r="694">
      <c r="CD694" s="24"/>
      <c r="CF694" s="24"/>
      <c r="CH694" s="24"/>
      <c r="CL694" s="24"/>
      <c r="CM694" s="24"/>
      <c r="CO694" s="24"/>
      <c r="CQ694" s="24"/>
      <c r="CS694" s="24"/>
      <c r="CT694" s="24"/>
      <c r="CV694" s="24"/>
    </row>
    <row r="695">
      <c r="CD695" s="24"/>
      <c r="CF695" s="24"/>
      <c r="CH695" s="24"/>
      <c r="CL695" s="24"/>
      <c r="CM695" s="24"/>
      <c r="CO695" s="24"/>
      <c r="CQ695" s="24"/>
      <c r="CS695" s="24"/>
      <c r="CT695" s="24"/>
      <c r="CV695" s="24"/>
    </row>
    <row r="696">
      <c r="CD696" s="24"/>
      <c r="CF696" s="24"/>
      <c r="CH696" s="24"/>
      <c r="CL696" s="24"/>
      <c r="CM696" s="24"/>
      <c r="CO696" s="24"/>
      <c r="CQ696" s="24"/>
      <c r="CS696" s="24"/>
      <c r="CT696" s="24"/>
      <c r="CV696" s="24"/>
    </row>
    <row r="697">
      <c r="CD697" s="24"/>
      <c r="CF697" s="24"/>
      <c r="CH697" s="24"/>
      <c r="CL697" s="24"/>
      <c r="CM697" s="24"/>
      <c r="CO697" s="24"/>
      <c r="CQ697" s="24"/>
      <c r="CS697" s="24"/>
      <c r="CT697" s="24"/>
      <c r="CV697" s="24"/>
    </row>
    <row r="698">
      <c r="CD698" s="24"/>
      <c r="CF698" s="24"/>
      <c r="CH698" s="24"/>
      <c r="CL698" s="24"/>
      <c r="CM698" s="24"/>
      <c r="CO698" s="24"/>
      <c r="CQ698" s="24"/>
      <c r="CS698" s="24"/>
      <c r="CT698" s="24"/>
      <c r="CV698" s="24"/>
    </row>
    <row r="699">
      <c r="CD699" s="24"/>
      <c r="CF699" s="24"/>
      <c r="CH699" s="24"/>
      <c r="CL699" s="24"/>
      <c r="CM699" s="24"/>
      <c r="CO699" s="24"/>
      <c r="CQ699" s="24"/>
      <c r="CS699" s="24"/>
      <c r="CT699" s="24"/>
      <c r="CV699" s="24"/>
    </row>
    <row r="700">
      <c r="CD700" s="24"/>
      <c r="CF700" s="24"/>
      <c r="CH700" s="24"/>
      <c r="CL700" s="24"/>
      <c r="CM700" s="24"/>
      <c r="CO700" s="24"/>
      <c r="CQ700" s="24"/>
      <c r="CS700" s="24"/>
      <c r="CT700" s="24"/>
      <c r="CV700" s="24"/>
    </row>
    <row r="701">
      <c r="CD701" s="24"/>
      <c r="CF701" s="24"/>
      <c r="CH701" s="24"/>
      <c r="CL701" s="24"/>
      <c r="CM701" s="24"/>
      <c r="CO701" s="24"/>
      <c r="CQ701" s="24"/>
      <c r="CS701" s="24"/>
      <c r="CT701" s="24"/>
      <c r="CV701" s="24"/>
    </row>
    <row r="702">
      <c r="CD702" s="24"/>
      <c r="CF702" s="24"/>
      <c r="CH702" s="24"/>
      <c r="CL702" s="24"/>
      <c r="CM702" s="24"/>
      <c r="CO702" s="24"/>
      <c r="CQ702" s="24"/>
      <c r="CS702" s="24"/>
      <c r="CT702" s="24"/>
      <c r="CV702" s="24"/>
    </row>
    <row r="703">
      <c r="CD703" s="24"/>
      <c r="CF703" s="24"/>
      <c r="CH703" s="24"/>
      <c r="CL703" s="24"/>
      <c r="CM703" s="24"/>
      <c r="CO703" s="24"/>
      <c r="CQ703" s="24"/>
      <c r="CS703" s="24"/>
      <c r="CT703" s="24"/>
      <c r="CV703" s="24"/>
    </row>
    <row r="704">
      <c r="CD704" s="24"/>
      <c r="CF704" s="24"/>
      <c r="CH704" s="24"/>
      <c r="CL704" s="24"/>
      <c r="CM704" s="24"/>
      <c r="CO704" s="24"/>
      <c r="CQ704" s="24"/>
      <c r="CS704" s="24"/>
      <c r="CT704" s="24"/>
      <c r="CV704" s="24"/>
    </row>
    <row r="705">
      <c r="CD705" s="24"/>
      <c r="CF705" s="24"/>
      <c r="CH705" s="24"/>
      <c r="CL705" s="24"/>
      <c r="CM705" s="24"/>
      <c r="CO705" s="24"/>
      <c r="CQ705" s="24"/>
      <c r="CS705" s="24"/>
      <c r="CT705" s="24"/>
      <c r="CV705" s="24"/>
    </row>
    <row r="706">
      <c r="CD706" s="24"/>
      <c r="CF706" s="24"/>
      <c r="CH706" s="24"/>
      <c r="CL706" s="24"/>
      <c r="CM706" s="24"/>
      <c r="CO706" s="24"/>
      <c r="CQ706" s="24"/>
      <c r="CS706" s="24"/>
      <c r="CT706" s="24"/>
      <c r="CV706" s="24"/>
    </row>
    <row r="707">
      <c r="CD707" s="24"/>
      <c r="CF707" s="24"/>
      <c r="CH707" s="24"/>
      <c r="CL707" s="24"/>
      <c r="CM707" s="24"/>
      <c r="CO707" s="24"/>
      <c r="CQ707" s="24"/>
      <c r="CS707" s="24"/>
      <c r="CT707" s="24"/>
      <c r="CV707" s="24"/>
    </row>
    <row r="708">
      <c r="CD708" s="24"/>
      <c r="CF708" s="24"/>
      <c r="CH708" s="24"/>
      <c r="CL708" s="24"/>
      <c r="CM708" s="24"/>
      <c r="CO708" s="24"/>
      <c r="CQ708" s="24"/>
      <c r="CS708" s="24"/>
      <c r="CT708" s="24"/>
      <c r="CV708" s="24"/>
    </row>
    <row r="709">
      <c r="CD709" s="24"/>
      <c r="CF709" s="24"/>
      <c r="CH709" s="24"/>
      <c r="CL709" s="24"/>
      <c r="CM709" s="24"/>
      <c r="CO709" s="24"/>
      <c r="CQ709" s="24"/>
      <c r="CS709" s="24"/>
      <c r="CT709" s="24"/>
      <c r="CV709" s="24"/>
    </row>
    <row r="710">
      <c r="CD710" s="24"/>
      <c r="CF710" s="24"/>
      <c r="CH710" s="24"/>
      <c r="CL710" s="24"/>
      <c r="CM710" s="24"/>
      <c r="CO710" s="24"/>
      <c r="CQ710" s="24"/>
      <c r="CS710" s="24"/>
      <c r="CT710" s="24"/>
      <c r="CV710" s="24"/>
    </row>
    <row r="711">
      <c r="CD711" s="24"/>
      <c r="CF711" s="24"/>
      <c r="CH711" s="24"/>
      <c r="CL711" s="24"/>
      <c r="CM711" s="24"/>
      <c r="CO711" s="24"/>
      <c r="CQ711" s="24"/>
      <c r="CS711" s="24"/>
      <c r="CT711" s="24"/>
      <c r="CV711" s="24"/>
    </row>
    <row r="712">
      <c r="CD712" s="24"/>
      <c r="CF712" s="24"/>
      <c r="CH712" s="24"/>
      <c r="CL712" s="24"/>
      <c r="CM712" s="24"/>
      <c r="CO712" s="24"/>
      <c r="CQ712" s="24"/>
      <c r="CS712" s="24"/>
      <c r="CT712" s="24"/>
      <c r="CV712" s="24"/>
    </row>
    <row r="713">
      <c r="CD713" s="24"/>
      <c r="CF713" s="24"/>
      <c r="CH713" s="24"/>
      <c r="CL713" s="24"/>
      <c r="CM713" s="24"/>
      <c r="CO713" s="24"/>
      <c r="CQ713" s="24"/>
      <c r="CS713" s="24"/>
      <c r="CT713" s="24"/>
      <c r="CV713" s="24"/>
    </row>
    <row r="714">
      <c r="CD714" s="24"/>
      <c r="CF714" s="24"/>
      <c r="CH714" s="24"/>
      <c r="CL714" s="24"/>
      <c r="CM714" s="24"/>
      <c r="CO714" s="24"/>
      <c r="CQ714" s="24"/>
      <c r="CS714" s="24"/>
      <c r="CT714" s="24"/>
      <c r="CV714" s="24"/>
    </row>
    <row r="715">
      <c r="CD715" s="24"/>
      <c r="CF715" s="24"/>
      <c r="CH715" s="24"/>
      <c r="CL715" s="24"/>
      <c r="CM715" s="24"/>
      <c r="CO715" s="24"/>
      <c r="CQ715" s="24"/>
      <c r="CS715" s="24"/>
      <c r="CT715" s="24"/>
      <c r="CV715" s="24"/>
    </row>
    <row r="716">
      <c r="CD716" s="24"/>
      <c r="CF716" s="24"/>
      <c r="CH716" s="24"/>
      <c r="CL716" s="24"/>
      <c r="CM716" s="24"/>
      <c r="CO716" s="24"/>
      <c r="CQ716" s="24"/>
      <c r="CS716" s="24"/>
      <c r="CT716" s="24"/>
      <c r="CV716" s="24"/>
    </row>
    <row r="717">
      <c r="CD717" s="24"/>
      <c r="CF717" s="24"/>
      <c r="CH717" s="24"/>
      <c r="CL717" s="24"/>
      <c r="CM717" s="24"/>
      <c r="CO717" s="24"/>
      <c r="CQ717" s="24"/>
      <c r="CS717" s="24"/>
      <c r="CT717" s="24"/>
      <c r="CV717" s="24"/>
    </row>
    <row r="718">
      <c r="CD718" s="24"/>
      <c r="CF718" s="24"/>
      <c r="CH718" s="24"/>
      <c r="CL718" s="24"/>
      <c r="CM718" s="24"/>
      <c r="CO718" s="24"/>
      <c r="CQ718" s="24"/>
      <c r="CS718" s="24"/>
      <c r="CT718" s="24"/>
      <c r="CV718" s="24"/>
    </row>
    <row r="719">
      <c r="CD719" s="24"/>
      <c r="CF719" s="24"/>
      <c r="CH719" s="24"/>
      <c r="CL719" s="24"/>
      <c r="CM719" s="24"/>
      <c r="CO719" s="24"/>
      <c r="CQ719" s="24"/>
      <c r="CS719" s="24"/>
      <c r="CT719" s="24"/>
      <c r="CV719" s="24"/>
    </row>
    <row r="720">
      <c r="CD720" s="24"/>
      <c r="CF720" s="24"/>
      <c r="CH720" s="24"/>
      <c r="CL720" s="24"/>
      <c r="CM720" s="24"/>
      <c r="CO720" s="24"/>
      <c r="CQ720" s="24"/>
      <c r="CS720" s="24"/>
      <c r="CT720" s="24"/>
      <c r="CV720" s="24"/>
    </row>
    <row r="721">
      <c r="CD721" s="24"/>
      <c r="CF721" s="24"/>
      <c r="CH721" s="24"/>
      <c r="CL721" s="24"/>
      <c r="CM721" s="24"/>
      <c r="CO721" s="24"/>
      <c r="CQ721" s="24"/>
      <c r="CS721" s="24"/>
      <c r="CT721" s="24"/>
      <c r="CV721" s="24"/>
    </row>
    <row r="722">
      <c r="CD722" s="24"/>
      <c r="CF722" s="24"/>
      <c r="CH722" s="24"/>
      <c r="CL722" s="24"/>
      <c r="CM722" s="24"/>
      <c r="CO722" s="24"/>
      <c r="CQ722" s="24"/>
      <c r="CS722" s="24"/>
      <c r="CT722" s="24"/>
      <c r="CV722" s="24"/>
    </row>
    <row r="723">
      <c r="CD723" s="24"/>
      <c r="CF723" s="24"/>
      <c r="CH723" s="24"/>
      <c r="CL723" s="24"/>
      <c r="CM723" s="24"/>
      <c r="CO723" s="24"/>
      <c r="CQ723" s="24"/>
      <c r="CS723" s="24"/>
      <c r="CT723" s="24"/>
      <c r="CV723" s="24"/>
    </row>
    <row r="724">
      <c r="CD724" s="24"/>
      <c r="CF724" s="24"/>
      <c r="CH724" s="24"/>
      <c r="CL724" s="24"/>
      <c r="CM724" s="24"/>
      <c r="CO724" s="24"/>
      <c r="CQ724" s="24"/>
      <c r="CS724" s="24"/>
      <c r="CT724" s="24"/>
      <c r="CV724" s="24"/>
    </row>
    <row r="725">
      <c r="CD725" s="24"/>
      <c r="CF725" s="24"/>
      <c r="CH725" s="24"/>
      <c r="CL725" s="24"/>
      <c r="CM725" s="24"/>
      <c r="CO725" s="24"/>
      <c r="CQ725" s="24"/>
      <c r="CS725" s="24"/>
      <c r="CT725" s="24"/>
      <c r="CV725" s="24"/>
    </row>
    <row r="726">
      <c r="CD726" s="24"/>
      <c r="CF726" s="24"/>
      <c r="CH726" s="24"/>
      <c r="CL726" s="24"/>
      <c r="CM726" s="24"/>
      <c r="CO726" s="24"/>
      <c r="CQ726" s="24"/>
      <c r="CS726" s="24"/>
      <c r="CT726" s="24"/>
      <c r="CV726" s="24"/>
    </row>
    <row r="727">
      <c r="CD727" s="24"/>
      <c r="CF727" s="24"/>
      <c r="CH727" s="24"/>
      <c r="CL727" s="24"/>
      <c r="CM727" s="24"/>
      <c r="CO727" s="24"/>
      <c r="CQ727" s="24"/>
      <c r="CS727" s="24"/>
      <c r="CT727" s="24"/>
      <c r="CV727" s="24"/>
    </row>
    <row r="728">
      <c r="CD728" s="24"/>
      <c r="CF728" s="24"/>
      <c r="CH728" s="24"/>
      <c r="CL728" s="24"/>
      <c r="CM728" s="24"/>
      <c r="CO728" s="24"/>
      <c r="CQ728" s="24"/>
      <c r="CS728" s="24"/>
      <c r="CT728" s="24"/>
      <c r="CV728" s="24"/>
    </row>
    <row r="729">
      <c r="CD729" s="24"/>
      <c r="CF729" s="24"/>
      <c r="CH729" s="24"/>
      <c r="CL729" s="24"/>
      <c r="CM729" s="24"/>
      <c r="CO729" s="24"/>
      <c r="CQ729" s="24"/>
      <c r="CS729" s="24"/>
      <c r="CT729" s="24"/>
      <c r="CV729" s="24"/>
    </row>
    <row r="730">
      <c r="CD730" s="24"/>
      <c r="CF730" s="24"/>
      <c r="CH730" s="24"/>
      <c r="CL730" s="24"/>
      <c r="CM730" s="24"/>
      <c r="CO730" s="24"/>
      <c r="CQ730" s="24"/>
      <c r="CS730" s="24"/>
      <c r="CT730" s="24"/>
      <c r="CV730" s="24"/>
    </row>
    <row r="731">
      <c r="CD731" s="24"/>
      <c r="CF731" s="24"/>
      <c r="CH731" s="24"/>
      <c r="CL731" s="24"/>
      <c r="CM731" s="24"/>
      <c r="CO731" s="24"/>
      <c r="CQ731" s="24"/>
      <c r="CS731" s="24"/>
      <c r="CT731" s="24"/>
      <c r="CV731" s="24"/>
    </row>
    <row r="732">
      <c r="CD732" s="24"/>
      <c r="CF732" s="24"/>
      <c r="CH732" s="24"/>
      <c r="CL732" s="24"/>
      <c r="CM732" s="24"/>
      <c r="CO732" s="24"/>
      <c r="CQ732" s="24"/>
      <c r="CS732" s="24"/>
      <c r="CT732" s="24"/>
      <c r="CV732" s="24"/>
    </row>
    <row r="733">
      <c r="CD733" s="24"/>
      <c r="CF733" s="24"/>
      <c r="CH733" s="24"/>
      <c r="CL733" s="24"/>
      <c r="CM733" s="24"/>
      <c r="CO733" s="24"/>
      <c r="CQ733" s="24"/>
      <c r="CS733" s="24"/>
      <c r="CT733" s="24"/>
      <c r="CV733" s="24"/>
    </row>
    <row r="734">
      <c r="CD734" s="24"/>
      <c r="CF734" s="24"/>
      <c r="CH734" s="24"/>
      <c r="CL734" s="24"/>
      <c r="CM734" s="24"/>
      <c r="CO734" s="24"/>
      <c r="CQ734" s="24"/>
      <c r="CS734" s="24"/>
      <c r="CT734" s="24"/>
      <c r="CV734" s="24"/>
    </row>
    <row r="735">
      <c r="CD735" s="24"/>
      <c r="CF735" s="24"/>
      <c r="CH735" s="24"/>
      <c r="CL735" s="24"/>
      <c r="CM735" s="24"/>
      <c r="CO735" s="24"/>
      <c r="CQ735" s="24"/>
      <c r="CS735" s="24"/>
      <c r="CT735" s="24"/>
      <c r="CV735" s="24"/>
    </row>
    <row r="736">
      <c r="CD736" s="24"/>
      <c r="CF736" s="24"/>
      <c r="CH736" s="24"/>
      <c r="CL736" s="24"/>
      <c r="CM736" s="24"/>
      <c r="CO736" s="24"/>
      <c r="CQ736" s="24"/>
      <c r="CS736" s="24"/>
      <c r="CT736" s="24"/>
      <c r="CV736" s="24"/>
    </row>
    <row r="737">
      <c r="CD737" s="24"/>
      <c r="CF737" s="24"/>
      <c r="CH737" s="24"/>
      <c r="CL737" s="24"/>
      <c r="CM737" s="24"/>
      <c r="CO737" s="24"/>
      <c r="CQ737" s="24"/>
      <c r="CS737" s="24"/>
      <c r="CT737" s="24"/>
      <c r="CV737" s="24"/>
    </row>
    <row r="738">
      <c r="CD738" s="24"/>
      <c r="CF738" s="24"/>
      <c r="CH738" s="24"/>
      <c r="CL738" s="24"/>
      <c r="CM738" s="24"/>
      <c r="CO738" s="24"/>
      <c r="CQ738" s="24"/>
      <c r="CS738" s="24"/>
      <c r="CT738" s="24"/>
      <c r="CV738" s="24"/>
    </row>
    <row r="739">
      <c r="CD739" s="24"/>
      <c r="CF739" s="24"/>
      <c r="CH739" s="24"/>
      <c r="CL739" s="24"/>
      <c r="CM739" s="24"/>
      <c r="CO739" s="24"/>
      <c r="CQ739" s="24"/>
      <c r="CS739" s="24"/>
      <c r="CT739" s="24"/>
      <c r="CV739" s="24"/>
    </row>
    <row r="740">
      <c r="CD740" s="24"/>
      <c r="CF740" s="24"/>
      <c r="CH740" s="24"/>
      <c r="CL740" s="24"/>
      <c r="CM740" s="24"/>
      <c r="CO740" s="24"/>
      <c r="CQ740" s="24"/>
      <c r="CS740" s="24"/>
      <c r="CT740" s="24"/>
      <c r="CV740" s="24"/>
    </row>
    <row r="741">
      <c r="CD741" s="24"/>
      <c r="CF741" s="24"/>
      <c r="CH741" s="24"/>
      <c r="CL741" s="24"/>
      <c r="CM741" s="24"/>
      <c r="CO741" s="24"/>
      <c r="CQ741" s="24"/>
      <c r="CS741" s="24"/>
      <c r="CT741" s="24"/>
      <c r="CV741" s="24"/>
    </row>
    <row r="742">
      <c r="CD742" s="24"/>
      <c r="CF742" s="24"/>
      <c r="CH742" s="24"/>
      <c r="CL742" s="24"/>
      <c r="CM742" s="24"/>
      <c r="CO742" s="24"/>
      <c r="CQ742" s="24"/>
      <c r="CS742" s="24"/>
      <c r="CT742" s="24"/>
      <c r="CV742" s="24"/>
    </row>
    <row r="743">
      <c r="CD743" s="24"/>
      <c r="CF743" s="24"/>
      <c r="CH743" s="24"/>
      <c r="CL743" s="24"/>
      <c r="CM743" s="24"/>
      <c r="CO743" s="24"/>
      <c r="CQ743" s="24"/>
      <c r="CS743" s="24"/>
      <c r="CT743" s="24"/>
      <c r="CV743" s="24"/>
    </row>
    <row r="744">
      <c r="CD744" s="24"/>
      <c r="CF744" s="24"/>
      <c r="CH744" s="24"/>
      <c r="CL744" s="24"/>
      <c r="CM744" s="24"/>
      <c r="CO744" s="24"/>
      <c r="CQ744" s="24"/>
      <c r="CS744" s="24"/>
      <c r="CT744" s="24"/>
      <c r="CV744" s="24"/>
    </row>
    <row r="745">
      <c r="CD745" s="24"/>
      <c r="CF745" s="24"/>
      <c r="CH745" s="24"/>
      <c r="CL745" s="24"/>
      <c r="CM745" s="24"/>
      <c r="CO745" s="24"/>
      <c r="CQ745" s="24"/>
      <c r="CS745" s="24"/>
      <c r="CT745" s="24"/>
      <c r="CV745" s="24"/>
    </row>
    <row r="746">
      <c r="CD746" s="24"/>
      <c r="CF746" s="24"/>
      <c r="CH746" s="24"/>
      <c r="CL746" s="24"/>
      <c r="CM746" s="24"/>
      <c r="CO746" s="24"/>
      <c r="CQ746" s="24"/>
      <c r="CS746" s="24"/>
      <c r="CT746" s="24"/>
      <c r="CV746" s="24"/>
    </row>
    <row r="747">
      <c r="CD747" s="24"/>
      <c r="CF747" s="24"/>
      <c r="CH747" s="24"/>
      <c r="CL747" s="24"/>
      <c r="CM747" s="24"/>
      <c r="CO747" s="24"/>
      <c r="CQ747" s="24"/>
      <c r="CS747" s="24"/>
      <c r="CT747" s="24"/>
      <c r="CV747" s="24"/>
    </row>
    <row r="748">
      <c r="CD748" s="24"/>
      <c r="CF748" s="24"/>
      <c r="CH748" s="24"/>
      <c r="CL748" s="24"/>
      <c r="CM748" s="24"/>
      <c r="CO748" s="24"/>
      <c r="CQ748" s="24"/>
      <c r="CS748" s="24"/>
      <c r="CT748" s="24"/>
      <c r="CV748" s="24"/>
    </row>
    <row r="749">
      <c r="CD749" s="24"/>
      <c r="CF749" s="24"/>
      <c r="CH749" s="24"/>
      <c r="CL749" s="24"/>
      <c r="CM749" s="24"/>
      <c r="CO749" s="24"/>
      <c r="CQ749" s="24"/>
      <c r="CS749" s="24"/>
      <c r="CT749" s="24"/>
      <c r="CV749" s="24"/>
    </row>
    <row r="750">
      <c r="CD750" s="24"/>
      <c r="CF750" s="24"/>
      <c r="CH750" s="24"/>
      <c r="CL750" s="24"/>
      <c r="CM750" s="24"/>
      <c r="CO750" s="24"/>
      <c r="CQ750" s="24"/>
      <c r="CS750" s="24"/>
      <c r="CT750" s="24"/>
      <c r="CV750" s="24"/>
    </row>
    <row r="751">
      <c r="CD751" s="24"/>
      <c r="CF751" s="24"/>
      <c r="CH751" s="24"/>
      <c r="CL751" s="24"/>
      <c r="CM751" s="24"/>
      <c r="CO751" s="24"/>
      <c r="CQ751" s="24"/>
      <c r="CS751" s="24"/>
      <c r="CT751" s="24"/>
      <c r="CV751" s="24"/>
    </row>
    <row r="752">
      <c r="CD752" s="24"/>
      <c r="CF752" s="24"/>
      <c r="CH752" s="24"/>
      <c r="CL752" s="24"/>
      <c r="CM752" s="24"/>
      <c r="CO752" s="24"/>
      <c r="CQ752" s="24"/>
      <c r="CS752" s="24"/>
      <c r="CT752" s="24"/>
      <c r="CV752" s="24"/>
    </row>
    <row r="753">
      <c r="CD753" s="24"/>
      <c r="CF753" s="24"/>
      <c r="CH753" s="24"/>
      <c r="CL753" s="24"/>
      <c r="CM753" s="24"/>
      <c r="CO753" s="24"/>
      <c r="CQ753" s="24"/>
      <c r="CS753" s="24"/>
      <c r="CT753" s="24"/>
      <c r="CV753" s="24"/>
    </row>
    <row r="754">
      <c r="CD754" s="24"/>
      <c r="CF754" s="24"/>
      <c r="CH754" s="24"/>
      <c r="CL754" s="24"/>
      <c r="CM754" s="24"/>
      <c r="CO754" s="24"/>
      <c r="CQ754" s="24"/>
      <c r="CS754" s="24"/>
      <c r="CT754" s="24"/>
      <c r="CV754" s="24"/>
    </row>
    <row r="755">
      <c r="CD755" s="24"/>
      <c r="CF755" s="24"/>
      <c r="CH755" s="24"/>
      <c r="CL755" s="24"/>
      <c r="CM755" s="24"/>
      <c r="CO755" s="24"/>
      <c r="CQ755" s="24"/>
      <c r="CS755" s="24"/>
      <c r="CT755" s="24"/>
      <c r="CV755" s="24"/>
    </row>
    <row r="756">
      <c r="CD756" s="24"/>
      <c r="CF756" s="24"/>
      <c r="CH756" s="24"/>
      <c r="CL756" s="24"/>
      <c r="CM756" s="24"/>
      <c r="CO756" s="24"/>
      <c r="CQ756" s="24"/>
      <c r="CS756" s="24"/>
      <c r="CT756" s="24"/>
      <c r="CV756" s="24"/>
    </row>
    <row r="757">
      <c r="CD757" s="24"/>
      <c r="CF757" s="24"/>
      <c r="CH757" s="24"/>
      <c r="CL757" s="24"/>
      <c r="CM757" s="24"/>
      <c r="CO757" s="24"/>
      <c r="CQ757" s="24"/>
      <c r="CS757" s="24"/>
      <c r="CT757" s="24"/>
      <c r="CV757" s="24"/>
    </row>
    <row r="758">
      <c r="CD758" s="24"/>
      <c r="CF758" s="24"/>
      <c r="CH758" s="24"/>
      <c r="CL758" s="24"/>
      <c r="CM758" s="24"/>
      <c r="CO758" s="24"/>
      <c r="CQ758" s="24"/>
      <c r="CS758" s="24"/>
      <c r="CT758" s="24"/>
      <c r="CV758" s="24"/>
    </row>
    <row r="759">
      <c r="CD759" s="24"/>
      <c r="CF759" s="24"/>
      <c r="CH759" s="24"/>
      <c r="CL759" s="24"/>
      <c r="CM759" s="24"/>
      <c r="CO759" s="24"/>
      <c r="CQ759" s="24"/>
      <c r="CS759" s="24"/>
      <c r="CT759" s="24"/>
      <c r="CV759" s="24"/>
    </row>
    <row r="760">
      <c r="CD760" s="24"/>
      <c r="CF760" s="24"/>
      <c r="CH760" s="24"/>
      <c r="CL760" s="24"/>
      <c r="CM760" s="24"/>
      <c r="CO760" s="24"/>
      <c r="CQ760" s="24"/>
      <c r="CS760" s="24"/>
      <c r="CT760" s="24"/>
      <c r="CV760" s="24"/>
    </row>
    <row r="761">
      <c r="CD761" s="24"/>
      <c r="CF761" s="24"/>
      <c r="CH761" s="24"/>
      <c r="CL761" s="24"/>
      <c r="CM761" s="24"/>
      <c r="CO761" s="24"/>
      <c r="CQ761" s="24"/>
      <c r="CS761" s="24"/>
      <c r="CT761" s="24"/>
      <c r="CV761" s="24"/>
    </row>
    <row r="762">
      <c r="CD762" s="24"/>
      <c r="CF762" s="24"/>
      <c r="CH762" s="24"/>
      <c r="CL762" s="24"/>
      <c r="CM762" s="24"/>
      <c r="CO762" s="24"/>
      <c r="CQ762" s="24"/>
      <c r="CS762" s="24"/>
      <c r="CT762" s="24"/>
      <c r="CV762" s="24"/>
    </row>
    <row r="763">
      <c r="CD763" s="24"/>
      <c r="CF763" s="24"/>
      <c r="CH763" s="24"/>
      <c r="CL763" s="24"/>
      <c r="CM763" s="24"/>
      <c r="CO763" s="24"/>
      <c r="CQ763" s="24"/>
      <c r="CS763" s="24"/>
      <c r="CT763" s="24"/>
      <c r="CV763" s="24"/>
    </row>
    <row r="764">
      <c r="CD764" s="24"/>
      <c r="CF764" s="24"/>
      <c r="CH764" s="24"/>
      <c r="CL764" s="24"/>
      <c r="CM764" s="24"/>
      <c r="CO764" s="24"/>
      <c r="CQ764" s="24"/>
      <c r="CS764" s="24"/>
      <c r="CT764" s="24"/>
      <c r="CV764" s="24"/>
    </row>
    <row r="765">
      <c r="CD765" s="24"/>
      <c r="CF765" s="24"/>
      <c r="CH765" s="24"/>
      <c r="CL765" s="24"/>
      <c r="CM765" s="24"/>
      <c r="CO765" s="24"/>
      <c r="CQ765" s="24"/>
      <c r="CS765" s="24"/>
      <c r="CT765" s="24"/>
      <c r="CV765" s="24"/>
    </row>
    <row r="766">
      <c r="CD766" s="24"/>
      <c r="CF766" s="24"/>
      <c r="CH766" s="24"/>
      <c r="CL766" s="24"/>
      <c r="CM766" s="24"/>
      <c r="CO766" s="24"/>
      <c r="CQ766" s="24"/>
      <c r="CS766" s="24"/>
      <c r="CT766" s="24"/>
      <c r="CV766" s="24"/>
    </row>
    <row r="767">
      <c r="CD767" s="24"/>
      <c r="CF767" s="24"/>
      <c r="CH767" s="24"/>
      <c r="CL767" s="24"/>
      <c r="CM767" s="24"/>
      <c r="CO767" s="24"/>
      <c r="CQ767" s="24"/>
      <c r="CS767" s="24"/>
      <c r="CT767" s="24"/>
      <c r="CV767" s="24"/>
    </row>
    <row r="768">
      <c r="CD768" s="24"/>
      <c r="CF768" s="24"/>
      <c r="CH768" s="24"/>
      <c r="CL768" s="24"/>
      <c r="CM768" s="24"/>
      <c r="CO768" s="24"/>
      <c r="CQ768" s="24"/>
      <c r="CS768" s="24"/>
      <c r="CT768" s="24"/>
      <c r="CV768" s="24"/>
    </row>
    <row r="769">
      <c r="CD769" s="24"/>
      <c r="CF769" s="24"/>
      <c r="CH769" s="24"/>
      <c r="CL769" s="24"/>
      <c r="CM769" s="24"/>
      <c r="CO769" s="24"/>
      <c r="CQ769" s="24"/>
      <c r="CS769" s="24"/>
      <c r="CT769" s="24"/>
      <c r="CV769" s="24"/>
    </row>
    <row r="770">
      <c r="CD770" s="24"/>
      <c r="CF770" s="24"/>
      <c r="CH770" s="24"/>
      <c r="CL770" s="24"/>
      <c r="CM770" s="24"/>
      <c r="CO770" s="24"/>
      <c r="CQ770" s="24"/>
      <c r="CS770" s="24"/>
      <c r="CT770" s="24"/>
      <c r="CV770" s="24"/>
    </row>
    <row r="771">
      <c r="CD771" s="24"/>
      <c r="CF771" s="24"/>
      <c r="CH771" s="24"/>
      <c r="CL771" s="24"/>
      <c r="CM771" s="24"/>
      <c r="CO771" s="24"/>
      <c r="CQ771" s="24"/>
      <c r="CS771" s="24"/>
      <c r="CT771" s="24"/>
      <c r="CV771" s="24"/>
    </row>
    <row r="772">
      <c r="CD772" s="24"/>
      <c r="CF772" s="24"/>
      <c r="CH772" s="24"/>
      <c r="CL772" s="24"/>
      <c r="CM772" s="24"/>
      <c r="CO772" s="24"/>
      <c r="CQ772" s="24"/>
      <c r="CS772" s="24"/>
      <c r="CT772" s="24"/>
      <c r="CV772" s="24"/>
    </row>
    <row r="773">
      <c r="CD773" s="24"/>
      <c r="CF773" s="24"/>
      <c r="CH773" s="24"/>
      <c r="CL773" s="24"/>
      <c r="CM773" s="24"/>
      <c r="CO773" s="24"/>
      <c r="CQ773" s="24"/>
      <c r="CS773" s="24"/>
      <c r="CT773" s="24"/>
      <c r="CV773" s="24"/>
    </row>
    <row r="774">
      <c r="CD774" s="24"/>
      <c r="CF774" s="24"/>
      <c r="CH774" s="24"/>
      <c r="CL774" s="24"/>
      <c r="CM774" s="24"/>
      <c r="CO774" s="24"/>
      <c r="CQ774" s="24"/>
      <c r="CS774" s="24"/>
      <c r="CT774" s="24"/>
      <c r="CV774" s="24"/>
    </row>
    <row r="775">
      <c r="CD775" s="24"/>
      <c r="CF775" s="24"/>
      <c r="CH775" s="24"/>
      <c r="CL775" s="24"/>
      <c r="CM775" s="24"/>
      <c r="CO775" s="24"/>
      <c r="CQ775" s="24"/>
      <c r="CS775" s="24"/>
      <c r="CT775" s="24"/>
      <c r="CV775" s="24"/>
    </row>
    <row r="776">
      <c r="CD776" s="24"/>
      <c r="CF776" s="24"/>
      <c r="CH776" s="24"/>
      <c r="CL776" s="24"/>
      <c r="CM776" s="24"/>
      <c r="CO776" s="24"/>
      <c r="CQ776" s="24"/>
      <c r="CS776" s="24"/>
      <c r="CT776" s="24"/>
      <c r="CV776" s="24"/>
    </row>
    <row r="777">
      <c r="CD777" s="24"/>
      <c r="CF777" s="24"/>
      <c r="CH777" s="24"/>
      <c r="CL777" s="24"/>
      <c r="CM777" s="24"/>
      <c r="CO777" s="24"/>
      <c r="CQ777" s="24"/>
      <c r="CS777" s="24"/>
      <c r="CT777" s="24"/>
      <c r="CV777" s="24"/>
    </row>
    <row r="778">
      <c r="CD778" s="24"/>
      <c r="CF778" s="24"/>
      <c r="CH778" s="24"/>
      <c r="CL778" s="24"/>
      <c r="CM778" s="24"/>
      <c r="CO778" s="24"/>
      <c r="CQ778" s="24"/>
      <c r="CS778" s="24"/>
      <c r="CT778" s="24"/>
      <c r="CV778" s="24"/>
    </row>
    <row r="779">
      <c r="CD779" s="24"/>
      <c r="CF779" s="24"/>
      <c r="CH779" s="24"/>
      <c r="CL779" s="24"/>
      <c r="CM779" s="24"/>
      <c r="CO779" s="24"/>
      <c r="CQ779" s="24"/>
      <c r="CS779" s="24"/>
      <c r="CT779" s="24"/>
      <c r="CV779" s="24"/>
    </row>
    <row r="780">
      <c r="CD780" s="24"/>
      <c r="CF780" s="24"/>
      <c r="CH780" s="24"/>
      <c r="CL780" s="24"/>
      <c r="CM780" s="24"/>
      <c r="CO780" s="24"/>
      <c r="CQ780" s="24"/>
      <c r="CS780" s="24"/>
      <c r="CT780" s="24"/>
      <c r="CV780" s="24"/>
    </row>
    <row r="781">
      <c r="CD781" s="24"/>
      <c r="CF781" s="24"/>
      <c r="CH781" s="24"/>
      <c r="CL781" s="24"/>
      <c r="CM781" s="24"/>
      <c r="CO781" s="24"/>
      <c r="CQ781" s="24"/>
      <c r="CS781" s="24"/>
      <c r="CT781" s="24"/>
      <c r="CV781" s="24"/>
    </row>
    <row r="782">
      <c r="CD782" s="24"/>
      <c r="CF782" s="24"/>
      <c r="CH782" s="24"/>
      <c r="CL782" s="24"/>
      <c r="CM782" s="24"/>
      <c r="CO782" s="24"/>
      <c r="CQ782" s="24"/>
      <c r="CS782" s="24"/>
      <c r="CT782" s="24"/>
      <c r="CV782" s="24"/>
    </row>
    <row r="783">
      <c r="CD783" s="24"/>
      <c r="CF783" s="24"/>
      <c r="CH783" s="24"/>
      <c r="CL783" s="24"/>
      <c r="CM783" s="24"/>
      <c r="CO783" s="24"/>
      <c r="CQ783" s="24"/>
      <c r="CS783" s="24"/>
      <c r="CT783" s="24"/>
      <c r="CV783" s="24"/>
    </row>
    <row r="784">
      <c r="CD784" s="24"/>
      <c r="CF784" s="24"/>
      <c r="CH784" s="24"/>
      <c r="CL784" s="24"/>
      <c r="CM784" s="24"/>
      <c r="CO784" s="24"/>
      <c r="CQ784" s="24"/>
      <c r="CS784" s="24"/>
      <c r="CT784" s="24"/>
      <c r="CV784" s="24"/>
    </row>
    <row r="785">
      <c r="CD785" s="24"/>
      <c r="CF785" s="24"/>
      <c r="CH785" s="24"/>
      <c r="CL785" s="24"/>
      <c r="CM785" s="24"/>
      <c r="CO785" s="24"/>
      <c r="CQ785" s="24"/>
      <c r="CS785" s="24"/>
      <c r="CT785" s="24"/>
      <c r="CV785" s="24"/>
    </row>
    <row r="786">
      <c r="CD786" s="24"/>
      <c r="CF786" s="24"/>
      <c r="CH786" s="24"/>
      <c r="CL786" s="24"/>
      <c r="CM786" s="24"/>
      <c r="CO786" s="24"/>
      <c r="CQ786" s="24"/>
      <c r="CS786" s="24"/>
      <c r="CT786" s="24"/>
      <c r="CV786" s="24"/>
    </row>
    <row r="787">
      <c r="CD787" s="24"/>
      <c r="CF787" s="24"/>
      <c r="CH787" s="24"/>
      <c r="CL787" s="24"/>
      <c r="CM787" s="24"/>
      <c r="CO787" s="24"/>
      <c r="CQ787" s="24"/>
      <c r="CS787" s="24"/>
      <c r="CT787" s="24"/>
      <c r="CV787" s="24"/>
    </row>
    <row r="788">
      <c r="CD788" s="24"/>
      <c r="CF788" s="24"/>
      <c r="CH788" s="24"/>
      <c r="CL788" s="24"/>
      <c r="CM788" s="24"/>
      <c r="CO788" s="24"/>
      <c r="CQ788" s="24"/>
      <c r="CS788" s="24"/>
      <c r="CT788" s="24"/>
      <c r="CV788" s="24"/>
    </row>
    <row r="789">
      <c r="CD789" s="24"/>
      <c r="CF789" s="24"/>
      <c r="CH789" s="24"/>
      <c r="CL789" s="24"/>
      <c r="CM789" s="24"/>
      <c r="CO789" s="24"/>
      <c r="CQ789" s="24"/>
      <c r="CS789" s="24"/>
      <c r="CT789" s="24"/>
      <c r="CV789" s="24"/>
    </row>
    <row r="790">
      <c r="CD790" s="24"/>
      <c r="CF790" s="24"/>
      <c r="CH790" s="24"/>
      <c r="CL790" s="24"/>
      <c r="CM790" s="24"/>
      <c r="CO790" s="24"/>
      <c r="CQ790" s="24"/>
      <c r="CS790" s="24"/>
      <c r="CT790" s="24"/>
      <c r="CV790" s="24"/>
    </row>
    <row r="791">
      <c r="CD791" s="24"/>
      <c r="CF791" s="24"/>
      <c r="CH791" s="24"/>
      <c r="CL791" s="24"/>
      <c r="CM791" s="24"/>
      <c r="CO791" s="24"/>
      <c r="CQ791" s="24"/>
      <c r="CS791" s="24"/>
      <c r="CT791" s="24"/>
      <c r="CV791" s="24"/>
    </row>
    <row r="792">
      <c r="CD792" s="24"/>
      <c r="CF792" s="24"/>
      <c r="CH792" s="24"/>
      <c r="CL792" s="24"/>
      <c r="CM792" s="24"/>
      <c r="CO792" s="24"/>
      <c r="CQ792" s="24"/>
      <c r="CS792" s="24"/>
      <c r="CT792" s="24"/>
      <c r="CV792" s="24"/>
    </row>
    <row r="793">
      <c r="CD793" s="24"/>
      <c r="CF793" s="24"/>
      <c r="CH793" s="24"/>
      <c r="CL793" s="24"/>
      <c r="CM793" s="24"/>
      <c r="CO793" s="24"/>
      <c r="CQ793" s="24"/>
      <c r="CS793" s="24"/>
      <c r="CT793" s="24"/>
      <c r="CV793" s="24"/>
    </row>
    <row r="794">
      <c r="CD794" s="24"/>
      <c r="CF794" s="24"/>
      <c r="CH794" s="24"/>
      <c r="CL794" s="24"/>
      <c r="CM794" s="24"/>
      <c r="CO794" s="24"/>
      <c r="CQ794" s="24"/>
      <c r="CS794" s="24"/>
      <c r="CT794" s="24"/>
      <c r="CV794" s="24"/>
    </row>
    <row r="795">
      <c r="CD795" s="24"/>
      <c r="CF795" s="24"/>
      <c r="CH795" s="24"/>
      <c r="CL795" s="24"/>
      <c r="CM795" s="24"/>
      <c r="CO795" s="24"/>
      <c r="CQ795" s="24"/>
      <c r="CS795" s="24"/>
      <c r="CT795" s="24"/>
      <c r="CV795" s="24"/>
    </row>
    <row r="796">
      <c r="CD796" s="24"/>
      <c r="CF796" s="24"/>
      <c r="CH796" s="24"/>
      <c r="CL796" s="24"/>
      <c r="CM796" s="24"/>
      <c r="CO796" s="24"/>
      <c r="CQ796" s="24"/>
      <c r="CS796" s="24"/>
      <c r="CT796" s="24"/>
      <c r="CV796" s="24"/>
    </row>
    <row r="797">
      <c r="CD797" s="24"/>
      <c r="CF797" s="24"/>
      <c r="CH797" s="24"/>
      <c r="CL797" s="24"/>
      <c r="CM797" s="24"/>
      <c r="CO797" s="24"/>
      <c r="CQ797" s="24"/>
      <c r="CS797" s="24"/>
      <c r="CT797" s="24"/>
      <c r="CV797" s="24"/>
    </row>
    <row r="798">
      <c r="CD798" s="24"/>
      <c r="CF798" s="24"/>
      <c r="CH798" s="24"/>
      <c r="CL798" s="24"/>
      <c r="CM798" s="24"/>
      <c r="CO798" s="24"/>
      <c r="CQ798" s="24"/>
      <c r="CS798" s="24"/>
      <c r="CT798" s="24"/>
      <c r="CV798" s="24"/>
    </row>
    <row r="799">
      <c r="CD799" s="24"/>
      <c r="CF799" s="24"/>
      <c r="CH799" s="24"/>
      <c r="CL799" s="24"/>
      <c r="CM799" s="24"/>
      <c r="CO799" s="24"/>
      <c r="CQ799" s="24"/>
      <c r="CS799" s="24"/>
      <c r="CT799" s="24"/>
      <c r="CV799" s="24"/>
    </row>
    <row r="800">
      <c r="CD800" s="24"/>
      <c r="CF800" s="24"/>
      <c r="CH800" s="24"/>
      <c r="CL800" s="24"/>
      <c r="CM800" s="24"/>
      <c r="CO800" s="24"/>
      <c r="CQ800" s="24"/>
      <c r="CS800" s="24"/>
      <c r="CT800" s="24"/>
      <c r="CV800" s="24"/>
    </row>
    <row r="801">
      <c r="CD801" s="24"/>
      <c r="CF801" s="24"/>
      <c r="CH801" s="24"/>
      <c r="CL801" s="24"/>
      <c r="CM801" s="24"/>
      <c r="CO801" s="24"/>
      <c r="CQ801" s="24"/>
      <c r="CS801" s="24"/>
      <c r="CT801" s="24"/>
      <c r="CV801" s="24"/>
    </row>
    <row r="802">
      <c r="CD802" s="24"/>
      <c r="CF802" s="24"/>
      <c r="CH802" s="24"/>
      <c r="CL802" s="24"/>
      <c r="CM802" s="24"/>
      <c r="CO802" s="24"/>
      <c r="CQ802" s="24"/>
      <c r="CS802" s="24"/>
      <c r="CT802" s="24"/>
      <c r="CV802" s="24"/>
    </row>
    <row r="803">
      <c r="CD803" s="24"/>
      <c r="CF803" s="24"/>
      <c r="CH803" s="24"/>
      <c r="CL803" s="24"/>
      <c r="CM803" s="24"/>
      <c r="CO803" s="24"/>
      <c r="CQ803" s="24"/>
      <c r="CS803" s="24"/>
      <c r="CT803" s="24"/>
      <c r="CV803" s="24"/>
    </row>
    <row r="804">
      <c r="CD804" s="24"/>
      <c r="CF804" s="24"/>
      <c r="CH804" s="24"/>
      <c r="CL804" s="24"/>
      <c r="CM804" s="24"/>
      <c r="CO804" s="24"/>
      <c r="CQ804" s="24"/>
      <c r="CS804" s="24"/>
      <c r="CT804" s="24"/>
      <c r="CV804" s="24"/>
    </row>
    <row r="805">
      <c r="CD805" s="24"/>
      <c r="CF805" s="24"/>
      <c r="CH805" s="24"/>
      <c r="CL805" s="24"/>
      <c r="CM805" s="24"/>
      <c r="CO805" s="24"/>
      <c r="CQ805" s="24"/>
      <c r="CS805" s="24"/>
      <c r="CT805" s="24"/>
      <c r="CV805" s="24"/>
    </row>
    <row r="806">
      <c r="CD806" s="24"/>
      <c r="CF806" s="24"/>
      <c r="CH806" s="24"/>
      <c r="CL806" s="24"/>
      <c r="CM806" s="24"/>
      <c r="CO806" s="24"/>
      <c r="CQ806" s="24"/>
      <c r="CS806" s="24"/>
      <c r="CT806" s="24"/>
      <c r="CV806" s="24"/>
    </row>
    <row r="807">
      <c r="CD807" s="24"/>
      <c r="CF807" s="24"/>
      <c r="CH807" s="24"/>
      <c r="CL807" s="24"/>
      <c r="CM807" s="24"/>
      <c r="CO807" s="24"/>
      <c r="CQ807" s="24"/>
      <c r="CS807" s="24"/>
      <c r="CT807" s="24"/>
      <c r="CV807" s="24"/>
    </row>
    <row r="808">
      <c r="CD808" s="24"/>
      <c r="CF808" s="24"/>
      <c r="CH808" s="24"/>
      <c r="CL808" s="24"/>
      <c r="CM808" s="24"/>
      <c r="CO808" s="24"/>
      <c r="CQ808" s="24"/>
      <c r="CS808" s="24"/>
      <c r="CT808" s="24"/>
      <c r="CV808" s="24"/>
    </row>
    <row r="809">
      <c r="CD809" s="24"/>
      <c r="CF809" s="24"/>
      <c r="CH809" s="24"/>
      <c r="CL809" s="24"/>
      <c r="CM809" s="24"/>
      <c r="CO809" s="24"/>
      <c r="CQ809" s="24"/>
      <c r="CS809" s="24"/>
      <c r="CT809" s="24"/>
      <c r="CV809" s="24"/>
    </row>
    <row r="810">
      <c r="CD810" s="24"/>
      <c r="CF810" s="24"/>
      <c r="CH810" s="24"/>
      <c r="CL810" s="24"/>
      <c r="CM810" s="24"/>
      <c r="CO810" s="24"/>
      <c r="CQ810" s="24"/>
      <c r="CS810" s="24"/>
      <c r="CT810" s="24"/>
      <c r="CV810" s="24"/>
    </row>
    <row r="811">
      <c r="CD811" s="24"/>
      <c r="CF811" s="24"/>
      <c r="CH811" s="24"/>
      <c r="CL811" s="24"/>
      <c r="CM811" s="24"/>
      <c r="CO811" s="24"/>
      <c r="CQ811" s="24"/>
      <c r="CS811" s="24"/>
      <c r="CT811" s="24"/>
      <c r="CV811" s="24"/>
    </row>
    <row r="812">
      <c r="CD812" s="24"/>
      <c r="CF812" s="24"/>
      <c r="CH812" s="24"/>
      <c r="CL812" s="24"/>
      <c r="CM812" s="24"/>
      <c r="CO812" s="24"/>
      <c r="CQ812" s="24"/>
      <c r="CS812" s="24"/>
      <c r="CT812" s="24"/>
      <c r="CV812" s="24"/>
    </row>
    <row r="813">
      <c r="CD813" s="24"/>
      <c r="CF813" s="24"/>
      <c r="CH813" s="24"/>
      <c r="CL813" s="24"/>
      <c r="CM813" s="24"/>
      <c r="CO813" s="24"/>
      <c r="CQ813" s="24"/>
      <c r="CS813" s="24"/>
      <c r="CT813" s="24"/>
      <c r="CV813" s="24"/>
    </row>
    <row r="814">
      <c r="CD814" s="24"/>
      <c r="CF814" s="24"/>
      <c r="CH814" s="24"/>
      <c r="CL814" s="24"/>
      <c r="CM814" s="24"/>
      <c r="CO814" s="24"/>
      <c r="CQ814" s="24"/>
      <c r="CS814" s="24"/>
      <c r="CT814" s="24"/>
      <c r="CV814" s="24"/>
    </row>
    <row r="815">
      <c r="CD815" s="24"/>
      <c r="CF815" s="24"/>
      <c r="CH815" s="24"/>
      <c r="CL815" s="24"/>
      <c r="CM815" s="24"/>
      <c r="CO815" s="24"/>
      <c r="CQ815" s="24"/>
      <c r="CS815" s="24"/>
      <c r="CT815" s="24"/>
      <c r="CV815" s="24"/>
    </row>
    <row r="816">
      <c r="CD816" s="24"/>
      <c r="CF816" s="24"/>
      <c r="CH816" s="24"/>
      <c r="CL816" s="24"/>
      <c r="CM816" s="24"/>
      <c r="CO816" s="24"/>
      <c r="CQ816" s="24"/>
      <c r="CS816" s="24"/>
      <c r="CT816" s="24"/>
      <c r="CV816" s="24"/>
    </row>
    <row r="817">
      <c r="CD817" s="24"/>
      <c r="CF817" s="24"/>
      <c r="CH817" s="24"/>
      <c r="CL817" s="24"/>
      <c r="CM817" s="24"/>
      <c r="CO817" s="24"/>
      <c r="CQ817" s="24"/>
      <c r="CS817" s="24"/>
      <c r="CT817" s="24"/>
      <c r="CV817" s="24"/>
    </row>
    <row r="818">
      <c r="CD818" s="24"/>
      <c r="CF818" s="24"/>
      <c r="CH818" s="24"/>
      <c r="CL818" s="24"/>
      <c r="CM818" s="24"/>
      <c r="CO818" s="24"/>
      <c r="CQ818" s="24"/>
      <c r="CS818" s="24"/>
      <c r="CT818" s="24"/>
      <c r="CV818" s="24"/>
    </row>
    <row r="819">
      <c r="CD819" s="24"/>
      <c r="CF819" s="24"/>
      <c r="CH819" s="24"/>
      <c r="CL819" s="24"/>
      <c r="CM819" s="24"/>
      <c r="CO819" s="24"/>
      <c r="CQ819" s="24"/>
      <c r="CS819" s="24"/>
      <c r="CT819" s="24"/>
      <c r="CV819" s="24"/>
    </row>
    <row r="820">
      <c r="CD820" s="24"/>
      <c r="CF820" s="24"/>
      <c r="CH820" s="24"/>
      <c r="CL820" s="24"/>
      <c r="CM820" s="24"/>
      <c r="CO820" s="24"/>
      <c r="CQ820" s="24"/>
      <c r="CS820" s="24"/>
      <c r="CT820" s="24"/>
      <c r="CV820" s="24"/>
    </row>
    <row r="821">
      <c r="CD821" s="24"/>
      <c r="CF821" s="24"/>
      <c r="CH821" s="24"/>
      <c r="CL821" s="24"/>
      <c r="CM821" s="24"/>
      <c r="CO821" s="24"/>
      <c r="CQ821" s="24"/>
      <c r="CS821" s="24"/>
      <c r="CT821" s="24"/>
      <c r="CV821" s="24"/>
    </row>
    <row r="822">
      <c r="CD822" s="24"/>
      <c r="CF822" s="24"/>
      <c r="CH822" s="24"/>
      <c r="CL822" s="24"/>
      <c r="CM822" s="24"/>
      <c r="CO822" s="24"/>
      <c r="CQ822" s="24"/>
      <c r="CS822" s="24"/>
      <c r="CT822" s="24"/>
      <c r="CV822" s="24"/>
    </row>
    <row r="823">
      <c r="CD823" s="24"/>
      <c r="CF823" s="24"/>
      <c r="CH823" s="24"/>
      <c r="CL823" s="24"/>
      <c r="CM823" s="24"/>
      <c r="CO823" s="24"/>
      <c r="CQ823" s="24"/>
      <c r="CS823" s="24"/>
      <c r="CT823" s="24"/>
      <c r="CV823" s="24"/>
    </row>
    <row r="824">
      <c r="CD824" s="24"/>
      <c r="CF824" s="24"/>
      <c r="CH824" s="24"/>
      <c r="CL824" s="24"/>
      <c r="CM824" s="24"/>
      <c r="CO824" s="24"/>
      <c r="CQ824" s="24"/>
      <c r="CS824" s="24"/>
      <c r="CT824" s="24"/>
      <c r="CV824" s="24"/>
    </row>
    <row r="825">
      <c r="CD825" s="24"/>
      <c r="CF825" s="24"/>
      <c r="CH825" s="24"/>
      <c r="CL825" s="24"/>
      <c r="CM825" s="24"/>
      <c r="CO825" s="24"/>
      <c r="CQ825" s="24"/>
      <c r="CS825" s="24"/>
      <c r="CT825" s="24"/>
      <c r="CV825" s="24"/>
    </row>
    <row r="826">
      <c r="CD826" s="24"/>
      <c r="CF826" s="24"/>
      <c r="CH826" s="24"/>
      <c r="CL826" s="24"/>
      <c r="CM826" s="24"/>
      <c r="CO826" s="24"/>
      <c r="CQ826" s="24"/>
      <c r="CS826" s="24"/>
      <c r="CT826" s="24"/>
      <c r="CV826" s="24"/>
    </row>
    <row r="827">
      <c r="CD827" s="24"/>
      <c r="CF827" s="24"/>
      <c r="CH827" s="24"/>
      <c r="CL827" s="24"/>
      <c r="CM827" s="24"/>
      <c r="CO827" s="24"/>
      <c r="CQ827" s="24"/>
      <c r="CS827" s="24"/>
      <c r="CT827" s="24"/>
      <c r="CV827" s="24"/>
    </row>
    <row r="828">
      <c r="CD828" s="24"/>
      <c r="CF828" s="24"/>
      <c r="CH828" s="24"/>
      <c r="CL828" s="24"/>
      <c r="CM828" s="24"/>
      <c r="CO828" s="24"/>
      <c r="CQ828" s="24"/>
      <c r="CS828" s="24"/>
      <c r="CT828" s="24"/>
      <c r="CV828" s="24"/>
    </row>
    <row r="829">
      <c r="CD829" s="24"/>
      <c r="CF829" s="24"/>
      <c r="CH829" s="24"/>
      <c r="CL829" s="24"/>
      <c r="CM829" s="24"/>
      <c r="CO829" s="24"/>
      <c r="CQ829" s="24"/>
      <c r="CS829" s="24"/>
      <c r="CT829" s="24"/>
      <c r="CV829" s="24"/>
    </row>
    <row r="830">
      <c r="CD830" s="24"/>
      <c r="CF830" s="24"/>
      <c r="CH830" s="24"/>
      <c r="CL830" s="24"/>
      <c r="CM830" s="24"/>
      <c r="CO830" s="24"/>
      <c r="CQ830" s="24"/>
      <c r="CS830" s="24"/>
      <c r="CT830" s="24"/>
      <c r="CV830" s="24"/>
    </row>
    <row r="831">
      <c r="CD831" s="24"/>
      <c r="CF831" s="24"/>
      <c r="CH831" s="24"/>
      <c r="CL831" s="24"/>
      <c r="CM831" s="24"/>
      <c r="CO831" s="24"/>
      <c r="CQ831" s="24"/>
      <c r="CS831" s="24"/>
      <c r="CT831" s="24"/>
      <c r="CV831" s="24"/>
    </row>
    <row r="832">
      <c r="CD832" s="24"/>
      <c r="CF832" s="24"/>
      <c r="CH832" s="24"/>
      <c r="CL832" s="24"/>
      <c r="CM832" s="24"/>
      <c r="CO832" s="24"/>
      <c r="CQ832" s="24"/>
      <c r="CS832" s="24"/>
      <c r="CT832" s="24"/>
      <c r="CV832" s="24"/>
    </row>
    <row r="833">
      <c r="CD833" s="24"/>
      <c r="CF833" s="24"/>
      <c r="CH833" s="24"/>
      <c r="CL833" s="24"/>
      <c r="CM833" s="24"/>
      <c r="CO833" s="24"/>
      <c r="CQ833" s="24"/>
      <c r="CS833" s="24"/>
      <c r="CT833" s="24"/>
      <c r="CV833" s="24"/>
    </row>
    <row r="834">
      <c r="CD834" s="24"/>
      <c r="CF834" s="24"/>
      <c r="CH834" s="24"/>
      <c r="CL834" s="24"/>
      <c r="CM834" s="24"/>
      <c r="CO834" s="24"/>
      <c r="CQ834" s="24"/>
      <c r="CS834" s="24"/>
      <c r="CT834" s="24"/>
      <c r="CV834" s="24"/>
    </row>
    <row r="835">
      <c r="CD835" s="24"/>
      <c r="CF835" s="24"/>
      <c r="CH835" s="24"/>
      <c r="CL835" s="24"/>
      <c r="CM835" s="24"/>
      <c r="CO835" s="24"/>
      <c r="CQ835" s="24"/>
      <c r="CS835" s="24"/>
      <c r="CT835" s="24"/>
      <c r="CV835" s="24"/>
    </row>
    <row r="836">
      <c r="CD836" s="24"/>
      <c r="CF836" s="24"/>
      <c r="CH836" s="24"/>
      <c r="CL836" s="24"/>
      <c r="CM836" s="24"/>
      <c r="CO836" s="24"/>
      <c r="CQ836" s="24"/>
      <c r="CS836" s="24"/>
      <c r="CT836" s="24"/>
      <c r="CV836" s="24"/>
    </row>
    <row r="837">
      <c r="CD837" s="24"/>
      <c r="CF837" s="24"/>
      <c r="CH837" s="24"/>
      <c r="CL837" s="24"/>
      <c r="CM837" s="24"/>
      <c r="CO837" s="24"/>
      <c r="CQ837" s="24"/>
      <c r="CS837" s="24"/>
      <c r="CT837" s="24"/>
      <c r="CV837" s="24"/>
    </row>
    <row r="838">
      <c r="CD838" s="24"/>
      <c r="CF838" s="24"/>
      <c r="CH838" s="24"/>
      <c r="CL838" s="24"/>
      <c r="CM838" s="24"/>
      <c r="CO838" s="24"/>
      <c r="CQ838" s="24"/>
      <c r="CS838" s="24"/>
      <c r="CT838" s="24"/>
      <c r="CV838" s="24"/>
    </row>
    <row r="839">
      <c r="CD839" s="24"/>
      <c r="CF839" s="24"/>
      <c r="CH839" s="24"/>
      <c r="CL839" s="24"/>
      <c r="CM839" s="24"/>
      <c r="CO839" s="24"/>
      <c r="CQ839" s="24"/>
      <c r="CS839" s="24"/>
      <c r="CT839" s="24"/>
      <c r="CV839" s="24"/>
    </row>
    <row r="840">
      <c r="CD840" s="24"/>
      <c r="CF840" s="24"/>
      <c r="CH840" s="24"/>
      <c r="CL840" s="24"/>
      <c r="CM840" s="24"/>
      <c r="CO840" s="24"/>
      <c r="CQ840" s="24"/>
      <c r="CS840" s="24"/>
      <c r="CT840" s="24"/>
      <c r="CV840" s="24"/>
    </row>
    <row r="841">
      <c r="CD841" s="24"/>
      <c r="CF841" s="24"/>
      <c r="CH841" s="24"/>
      <c r="CL841" s="24"/>
      <c r="CM841" s="24"/>
      <c r="CO841" s="24"/>
      <c r="CQ841" s="24"/>
      <c r="CS841" s="24"/>
      <c r="CT841" s="24"/>
      <c r="CV841" s="24"/>
    </row>
    <row r="842">
      <c r="CD842" s="24"/>
      <c r="CF842" s="24"/>
      <c r="CH842" s="24"/>
      <c r="CL842" s="24"/>
      <c r="CM842" s="24"/>
      <c r="CO842" s="24"/>
      <c r="CQ842" s="24"/>
      <c r="CS842" s="24"/>
      <c r="CT842" s="24"/>
      <c r="CV842" s="24"/>
    </row>
    <row r="843">
      <c r="CD843" s="24"/>
      <c r="CF843" s="24"/>
      <c r="CH843" s="24"/>
      <c r="CL843" s="24"/>
      <c r="CM843" s="24"/>
      <c r="CO843" s="24"/>
      <c r="CQ843" s="24"/>
      <c r="CS843" s="24"/>
      <c r="CT843" s="24"/>
      <c r="CV843" s="24"/>
    </row>
    <row r="844">
      <c r="CD844" s="24"/>
      <c r="CF844" s="24"/>
      <c r="CH844" s="24"/>
      <c r="CL844" s="24"/>
      <c r="CM844" s="24"/>
      <c r="CO844" s="24"/>
      <c r="CQ844" s="24"/>
      <c r="CS844" s="24"/>
      <c r="CT844" s="24"/>
      <c r="CV844" s="24"/>
    </row>
    <row r="845">
      <c r="CD845" s="24"/>
      <c r="CF845" s="24"/>
      <c r="CH845" s="24"/>
      <c r="CL845" s="24"/>
      <c r="CM845" s="24"/>
      <c r="CO845" s="24"/>
      <c r="CQ845" s="24"/>
      <c r="CS845" s="24"/>
      <c r="CT845" s="24"/>
      <c r="CV845" s="24"/>
    </row>
    <row r="846">
      <c r="CD846" s="24"/>
      <c r="CF846" s="24"/>
      <c r="CH846" s="24"/>
      <c r="CL846" s="24"/>
      <c r="CM846" s="24"/>
      <c r="CO846" s="24"/>
      <c r="CQ846" s="24"/>
      <c r="CS846" s="24"/>
      <c r="CT846" s="24"/>
      <c r="CV846" s="24"/>
    </row>
    <row r="847">
      <c r="CD847" s="24"/>
      <c r="CF847" s="24"/>
      <c r="CH847" s="24"/>
      <c r="CL847" s="24"/>
      <c r="CM847" s="24"/>
      <c r="CO847" s="24"/>
      <c r="CQ847" s="24"/>
      <c r="CS847" s="24"/>
      <c r="CT847" s="24"/>
      <c r="CV847" s="24"/>
    </row>
    <row r="848">
      <c r="CD848" s="24"/>
      <c r="CF848" s="24"/>
      <c r="CH848" s="24"/>
      <c r="CL848" s="24"/>
      <c r="CM848" s="24"/>
      <c r="CO848" s="24"/>
      <c r="CQ848" s="24"/>
      <c r="CS848" s="24"/>
      <c r="CT848" s="24"/>
      <c r="CV848" s="24"/>
    </row>
    <row r="849">
      <c r="CD849" s="24"/>
      <c r="CF849" s="24"/>
      <c r="CH849" s="24"/>
      <c r="CL849" s="24"/>
      <c r="CM849" s="24"/>
      <c r="CO849" s="24"/>
      <c r="CQ849" s="24"/>
      <c r="CS849" s="24"/>
      <c r="CT849" s="24"/>
      <c r="CV849" s="24"/>
    </row>
    <row r="850">
      <c r="CD850" s="24"/>
      <c r="CF850" s="24"/>
      <c r="CH850" s="24"/>
      <c r="CL850" s="24"/>
      <c r="CM850" s="24"/>
      <c r="CO850" s="24"/>
      <c r="CQ850" s="24"/>
      <c r="CS850" s="24"/>
      <c r="CT850" s="24"/>
      <c r="CV850" s="24"/>
    </row>
    <row r="851">
      <c r="CD851" s="24"/>
      <c r="CF851" s="24"/>
      <c r="CH851" s="24"/>
      <c r="CL851" s="24"/>
      <c r="CM851" s="24"/>
      <c r="CO851" s="24"/>
      <c r="CQ851" s="24"/>
      <c r="CS851" s="24"/>
      <c r="CT851" s="24"/>
      <c r="CV851" s="24"/>
    </row>
    <row r="852">
      <c r="CD852" s="24"/>
      <c r="CF852" s="24"/>
      <c r="CH852" s="24"/>
      <c r="CL852" s="24"/>
      <c r="CM852" s="24"/>
      <c r="CO852" s="24"/>
      <c r="CQ852" s="24"/>
      <c r="CS852" s="24"/>
      <c r="CT852" s="24"/>
      <c r="CV852" s="24"/>
    </row>
    <row r="853">
      <c r="CD853" s="24"/>
      <c r="CF853" s="24"/>
      <c r="CH853" s="24"/>
      <c r="CL853" s="24"/>
      <c r="CM853" s="24"/>
      <c r="CO853" s="24"/>
      <c r="CQ853" s="24"/>
      <c r="CS853" s="24"/>
      <c r="CT853" s="24"/>
      <c r="CV853" s="24"/>
    </row>
    <row r="854">
      <c r="CD854" s="24"/>
      <c r="CF854" s="24"/>
      <c r="CH854" s="24"/>
      <c r="CL854" s="24"/>
      <c r="CM854" s="24"/>
      <c r="CO854" s="24"/>
      <c r="CQ854" s="24"/>
      <c r="CS854" s="24"/>
      <c r="CT854" s="24"/>
      <c r="CV854" s="24"/>
    </row>
    <row r="855">
      <c r="CD855" s="24"/>
      <c r="CF855" s="24"/>
      <c r="CH855" s="24"/>
      <c r="CL855" s="24"/>
      <c r="CM855" s="24"/>
      <c r="CO855" s="24"/>
      <c r="CQ855" s="24"/>
      <c r="CS855" s="24"/>
      <c r="CT855" s="24"/>
      <c r="CV855" s="24"/>
    </row>
    <row r="856">
      <c r="CD856" s="24"/>
      <c r="CF856" s="24"/>
      <c r="CH856" s="24"/>
      <c r="CL856" s="24"/>
      <c r="CM856" s="24"/>
      <c r="CO856" s="24"/>
      <c r="CQ856" s="24"/>
      <c r="CS856" s="24"/>
      <c r="CT856" s="24"/>
      <c r="CV856" s="24"/>
    </row>
    <row r="857">
      <c r="CD857" s="24"/>
      <c r="CF857" s="24"/>
      <c r="CH857" s="24"/>
      <c r="CL857" s="24"/>
      <c r="CM857" s="24"/>
      <c r="CO857" s="24"/>
      <c r="CQ857" s="24"/>
      <c r="CS857" s="24"/>
      <c r="CT857" s="24"/>
      <c r="CV857" s="24"/>
    </row>
    <row r="858">
      <c r="CD858" s="24"/>
      <c r="CF858" s="24"/>
      <c r="CH858" s="24"/>
      <c r="CL858" s="24"/>
      <c r="CM858" s="24"/>
      <c r="CO858" s="24"/>
      <c r="CQ858" s="24"/>
      <c r="CS858" s="24"/>
      <c r="CT858" s="24"/>
      <c r="CV858" s="24"/>
    </row>
    <row r="859">
      <c r="CD859" s="24"/>
      <c r="CF859" s="24"/>
      <c r="CH859" s="24"/>
      <c r="CL859" s="24"/>
      <c r="CM859" s="24"/>
      <c r="CO859" s="24"/>
      <c r="CQ859" s="24"/>
      <c r="CS859" s="24"/>
      <c r="CT859" s="24"/>
      <c r="CV859" s="24"/>
    </row>
    <row r="860">
      <c r="CD860" s="24"/>
      <c r="CF860" s="24"/>
      <c r="CH860" s="24"/>
      <c r="CL860" s="24"/>
      <c r="CM860" s="24"/>
      <c r="CO860" s="24"/>
      <c r="CQ860" s="24"/>
      <c r="CS860" s="24"/>
      <c r="CT860" s="24"/>
      <c r="CV860" s="24"/>
    </row>
    <row r="861">
      <c r="CD861" s="24"/>
      <c r="CF861" s="24"/>
      <c r="CH861" s="24"/>
      <c r="CL861" s="24"/>
      <c r="CM861" s="24"/>
      <c r="CO861" s="24"/>
      <c r="CQ861" s="24"/>
      <c r="CS861" s="24"/>
      <c r="CT861" s="24"/>
      <c r="CV861" s="24"/>
    </row>
    <row r="862">
      <c r="CD862" s="24"/>
      <c r="CF862" s="24"/>
      <c r="CH862" s="24"/>
      <c r="CL862" s="24"/>
      <c r="CM862" s="24"/>
      <c r="CO862" s="24"/>
      <c r="CQ862" s="24"/>
      <c r="CS862" s="24"/>
      <c r="CT862" s="24"/>
      <c r="CV862" s="24"/>
    </row>
    <row r="863">
      <c r="CD863" s="24"/>
      <c r="CF863" s="24"/>
      <c r="CH863" s="24"/>
      <c r="CL863" s="24"/>
      <c r="CM863" s="24"/>
      <c r="CO863" s="24"/>
      <c r="CQ863" s="24"/>
      <c r="CS863" s="24"/>
      <c r="CT863" s="24"/>
      <c r="CV863" s="24"/>
    </row>
    <row r="864">
      <c r="CD864" s="24"/>
      <c r="CF864" s="24"/>
      <c r="CH864" s="24"/>
      <c r="CL864" s="24"/>
      <c r="CM864" s="24"/>
      <c r="CO864" s="24"/>
      <c r="CQ864" s="24"/>
      <c r="CS864" s="24"/>
      <c r="CT864" s="24"/>
      <c r="CV864" s="24"/>
    </row>
    <row r="865">
      <c r="CD865" s="24"/>
      <c r="CF865" s="24"/>
      <c r="CH865" s="24"/>
      <c r="CL865" s="24"/>
      <c r="CM865" s="24"/>
      <c r="CO865" s="24"/>
      <c r="CQ865" s="24"/>
      <c r="CS865" s="24"/>
      <c r="CT865" s="24"/>
      <c r="CV865" s="24"/>
    </row>
    <row r="866">
      <c r="CD866" s="24"/>
      <c r="CF866" s="24"/>
      <c r="CH866" s="24"/>
      <c r="CL866" s="24"/>
      <c r="CM866" s="24"/>
      <c r="CO866" s="24"/>
      <c r="CQ866" s="24"/>
      <c r="CS866" s="24"/>
      <c r="CT866" s="24"/>
      <c r="CV866" s="24"/>
    </row>
    <row r="867">
      <c r="CD867" s="24"/>
      <c r="CF867" s="24"/>
      <c r="CH867" s="24"/>
      <c r="CL867" s="24"/>
      <c r="CM867" s="24"/>
      <c r="CO867" s="24"/>
      <c r="CQ867" s="24"/>
      <c r="CS867" s="24"/>
      <c r="CT867" s="24"/>
      <c r="CV867" s="24"/>
    </row>
    <row r="868">
      <c r="CD868" s="24"/>
      <c r="CF868" s="24"/>
      <c r="CH868" s="24"/>
      <c r="CL868" s="24"/>
      <c r="CM868" s="24"/>
      <c r="CO868" s="24"/>
      <c r="CQ868" s="24"/>
      <c r="CS868" s="24"/>
      <c r="CT868" s="24"/>
      <c r="CV868" s="24"/>
    </row>
    <row r="869">
      <c r="CD869" s="24"/>
      <c r="CF869" s="24"/>
      <c r="CH869" s="24"/>
      <c r="CL869" s="24"/>
      <c r="CM869" s="24"/>
      <c r="CO869" s="24"/>
      <c r="CQ869" s="24"/>
      <c r="CS869" s="24"/>
      <c r="CT869" s="24"/>
      <c r="CV869" s="24"/>
    </row>
    <row r="870">
      <c r="CD870" s="24"/>
      <c r="CF870" s="24"/>
      <c r="CH870" s="24"/>
      <c r="CL870" s="24"/>
      <c r="CM870" s="24"/>
      <c r="CO870" s="24"/>
      <c r="CQ870" s="24"/>
      <c r="CS870" s="24"/>
      <c r="CT870" s="24"/>
      <c r="CV870" s="24"/>
    </row>
    <row r="871">
      <c r="CD871" s="24"/>
      <c r="CF871" s="24"/>
      <c r="CH871" s="24"/>
      <c r="CL871" s="24"/>
      <c r="CM871" s="24"/>
      <c r="CO871" s="24"/>
      <c r="CQ871" s="24"/>
      <c r="CS871" s="24"/>
      <c r="CT871" s="24"/>
      <c r="CV871" s="24"/>
    </row>
    <row r="872">
      <c r="CD872" s="24"/>
      <c r="CF872" s="24"/>
      <c r="CH872" s="24"/>
      <c r="CL872" s="24"/>
      <c r="CM872" s="24"/>
      <c r="CO872" s="24"/>
      <c r="CQ872" s="24"/>
      <c r="CS872" s="24"/>
      <c r="CT872" s="24"/>
      <c r="CV872" s="24"/>
    </row>
    <row r="873">
      <c r="CD873" s="24"/>
      <c r="CF873" s="24"/>
      <c r="CH873" s="24"/>
      <c r="CL873" s="24"/>
      <c r="CM873" s="24"/>
      <c r="CO873" s="24"/>
      <c r="CQ873" s="24"/>
      <c r="CS873" s="24"/>
      <c r="CT873" s="24"/>
      <c r="CV873" s="24"/>
    </row>
    <row r="874">
      <c r="CD874" s="24"/>
      <c r="CF874" s="24"/>
      <c r="CH874" s="24"/>
      <c r="CL874" s="24"/>
      <c r="CM874" s="24"/>
      <c r="CO874" s="24"/>
      <c r="CQ874" s="24"/>
      <c r="CS874" s="24"/>
      <c r="CT874" s="24"/>
      <c r="CV874" s="24"/>
    </row>
    <row r="875">
      <c r="CD875" s="24"/>
      <c r="CF875" s="24"/>
      <c r="CH875" s="24"/>
      <c r="CL875" s="24"/>
      <c r="CM875" s="24"/>
      <c r="CO875" s="24"/>
      <c r="CQ875" s="24"/>
      <c r="CS875" s="24"/>
      <c r="CT875" s="24"/>
      <c r="CV875" s="24"/>
    </row>
    <row r="876">
      <c r="CD876" s="24"/>
      <c r="CF876" s="24"/>
      <c r="CH876" s="24"/>
      <c r="CL876" s="24"/>
      <c r="CM876" s="24"/>
      <c r="CO876" s="24"/>
      <c r="CQ876" s="24"/>
      <c r="CS876" s="24"/>
      <c r="CT876" s="24"/>
      <c r="CV876" s="24"/>
    </row>
    <row r="877">
      <c r="CD877" s="24"/>
      <c r="CF877" s="24"/>
      <c r="CH877" s="24"/>
      <c r="CL877" s="24"/>
      <c r="CM877" s="24"/>
      <c r="CO877" s="24"/>
      <c r="CQ877" s="24"/>
      <c r="CS877" s="24"/>
      <c r="CT877" s="24"/>
      <c r="CV877" s="24"/>
    </row>
    <row r="878">
      <c r="CD878" s="24"/>
      <c r="CF878" s="24"/>
      <c r="CH878" s="24"/>
      <c r="CL878" s="24"/>
      <c r="CM878" s="24"/>
      <c r="CO878" s="24"/>
      <c r="CQ878" s="24"/>
      <c r="CS878" s="24"/>
      <c r="CT878" s="24"/>
      <c r="CV878" s="24"/>
    </row>
    <row r="879">
      <c r="CD879" s="24"/>
      <c r="CF879" s="24"/>
      <c r="CH879" s="24"/>
      <c r="CL879" s="24"/>
      <c r="CM879" s="24"/>
      <c r="CO879" s="24"/>
      <c r="CQ879" s="24"/>
      <c r="CS879" s="24"/>
      <c r="CT879" s="24"/>
      <c r="CV879" s="24"/>
    </row>
    <row r="880">
      <c r="CD880" s="24"/>
      <c r="CF880" s="24"/>
      <c r="CH880" s="24"/>
      <c r="CL880" s="24"/>
      <c r="CM880" s="24"/>
      <c r="CO880" s="24"/>
      <c r="CQ880" s="24"/>
      <c r="CS880" s="24"/>
      <c r="CT880" s="24"/>
      <c r="CV880" s="24"/>
    </row>
    <row r="881">
      <c r="CD881" s="24"/>
      <c r="CF881" s="24"/>
      <c r="CH881" s="24"/>
      <c r="CL881" s="24"/>
      <c r="CM881" s="24"/>
      <c r="CO881" s="24"/>
      <c r="CQ881" s="24"/>
      <c r="CS881" s="24"/>
      <c r="CT881" s="24"/>
      <c r="CV881" s="24"/>
    </row>
    <row r="882">
      <c r="CD882" s="24"/>
      <c r="CF882" s="24"/>
      <c r="CH882" s="24"/>
      <c r="CL882" s="24"/>
      <c r="CM882" s="24"/>
      <c r="CO882" s="24"/>
      <c r="CQ882" s="24"/>
      <c r="CS882" s="24"/>
      <c r="CT882" s="24"/>
      <c r="CV882" s="24"/>
    </row>
    <row r="883">
      <c r="CD883" s="24"/>
      <c r="CF883" s="24"/>
      <c r="CH883" s="24"/>
      <c r="CL883" s="24"/>
      <c r="CM883" s="24"/>
      <c r="CO883" s="24"/>
      <c r="CQ883" s="24"/>
      <c r="CS883" s="24"/>
      <c r="CT883" s="24"/>
      <c r="CV883" s="24"/>
    </row>
    <row r="884">
      <c r="CD884" s="24"/>
      <c r="CF884" s="24"/>
      <c r="CH884" s="24"/>
      <c r="CL884" s="24"/>
      <c r="CM884" s="24"/>
      <c r="CO884" s="24"/>
      <c r="CQ884" s="24"/>
      <c r="CS884" s="24"/>
      <c r="CT884" s="24"/>
      <c r="CV884" s="24"/>
    </row>
    <row r="885">
      <c r="CD885" s="24"/>
      <c r="CF885" s="24"/>
      <c r="CH885" s="24"/>
      <c r="CL885" s="24"/>
      <c r="CM885" s="24"/>
      <c r="CO885" s="24"/>
      <c r="CQ885" s="24"/>
      <c r="CS885" s="24"/>
      <c r="CT885" s="24"/>
      <c r="CV885" s="24"/>
    </row>
    <row r="886">
      <c r="CD886" s="24"/>
      <c r="CF886" s="24"/>
      <c r="CH886" s="24"/>
      <c r="CL886" s="24"/>
      <c r="CM886" s="24"/>
      <c r="CO886" s="24"/>
      <c r="CQ886" s="24"/>
      <c r="CS886" s="24"/>
      <c r="CT886" s="24"/>
      <c r="CV886" s="24"/>
    </row>
    <row r="887">
      <c r="CD887" s="24"/>
      <c r="CF887" s="24"/>
      <c r="CH887" s="24"/>
      <c r="CL887" s="24"/>
      <c r="CM887" s="24"/>
      <c r="CO887" s="24"/>
      <c r="CQ887" s="24"/>
      <c r="CS887" s="24"/>
      <c r="CT887" s="24"/>
      <c r="CV887" s="24"/>
    </row>
    <row r="888">
      <c r="CD888" s="24"/>
      <c r="CF888" s="24"/>
      <c r="CH888" s="24"/>
      <c r="CL888" s="24"/>
      <c r="CM888" s="24"/>
      <c r="CO888" s="24"/>
      <c r="CQ888" s="24"/>
      <c r="CS888" s="24"/>
      <c r="CT888" s="24"/>
      <c r="CV888" s="24"/>
    </row>
    <row r="889">
      <c r="CD889" s="24"/>
      <c r="CF889" s="24"/>
      <c r="CH889" s="24"/>
      <c r="CL889" s="24"/>
      <c r="CM889" s="24"/>
      <c r="CO889" s="24"/>
      <c r="CQ889" s="24"/>
      <c r="CS889" s="24"/>
      <c r="CT889" s="24"/>
      <c r="CV889" s="24"/>
    </row>
    <row r="890">
      <c r="CD890" s="24"/>
      <c r="CF890" s="24"/>
      <c r="CH890" s="24"/>
      <c r="CL890" s="24"/>
      <c r="CM890" s="24"/>
      <c r="CO890" s="24"/>
      <c r="CQ890" s="24"/>
      <c r="CS890" s="24"/>
      <c r="CT890" s="24"/>
      <c r="CV890" s="24"/>
    </row>
    <row r="891">
      <c r="CD891" s="24"/>
      <c r="CF891" s="24"/>
      <c r="CH891" s="24"/>
      <c r="CL891" s="24"/>
      <c r="CM891" s="24"/>
      <c r="CO891" s="24"/>
      <c r="CQ891" s="24"/>
      <c r="CS891" s="24"/>
      <c r="CT891" s="24"/>
      <c r="CV891" s="24"/>
    </row>
    <row r="892">
      <c r="CD892" s="24"/>
      <c r="CF892" s="24"/>
      <c r="CH892" s="24"/>
      <c r="CL892" s="24"/>
      <c r="CM892" s="24"/>
      <c r="CO892" s="24"/>
      <c r="CQ892" s="24"/>
      <c r="CS892" s="24"/>
      <c r="CT892" s="24"/>
      <c r="CV892" s="24"/>
    </row>
    <row r="893">
      <c r="CD893" s="24"/>
      <c r="CF893" s="24"/>
      <c r="CH893" s="24"/>
      <c r="CL893" s="24"/>
      <c r="CM893" s="24"/>
      <c r="CO893" s="24"/>
      <c r="CQ893" s="24"/>
      <c r="CS893" s="24"/>
      <c r="CT893" s="24"/>
      <c r="CV893" s="24"/>
    </row>
    <row r="894">
      <c r="CD894" s="24"/>
      <c r="CF894" s="24"/>
      <c r="CH894" s="24"/>
      <c r="CL894" s="24"/>
      <c r="CM894" s="24"/>
      <c r="CO894" s="24"/>
      <c r="CQ894" s="24"/>
      <c r="CS894" s="24"/>
      <c r="CT894" s="24"/>
      <c r="CV894" s="24"/>
    </row>
    <row r="895">
      <c r="CD895" s="24"/>
      <c r="CF895" s="24"/>
      <c r="CH895" s="24"/>
      <c r="CL895" s="24"/>
      <c r="CM895" s="24"/>
      <c r="CO895" s="24"/>
      <c r="CQ895" s="24"/>
      <c r="CS895" s="24"/>
      <c r="CT895" s="24"/>
      <c r="CV895" s="24"/>
    </row>
    <row r="896">
      <c r="CD896" s="24"/>
      <c r="CF896" s="24"/>
      <c r="CH896" s="24"/>
      <c r="CL896" s="24"/>
      <c r="CM896" s="24"/>
      <c r="CO896" s="24"/>
      <c r="CQ896" s="24"/>
      <c r="CS896" s="24"/>
      <c r="CT896" s="24"/>
      <c r="CV896" s="24"/>
    </row>
    <row r="897">
      <c r="CD897" s="24"/>
      <c r="CF897" s="24"/>
      <c r="CH897" s="24"/>
      <c r="CL897" s="24"/>
      <c r="CM897" s="24"/>
      <c r="CO897" s="24"/>
      <c r="CQ897" s="24"/>
      <c r="CS897" s="24"/>
      <c r="CT897" s="24"/>
      <c r="CV897" s="24"/>
    </row>
    <row r="898">
      <c r="CD898" s="24"/>
      <c r="CF898" s="24"/>
      <c r="CH898" s="24"/>
      <c r="CL898" s="24"/>
      <c r="CM898" s="24"/>
      <c r="CO898" s="24"/>
      <c r="CQ898" s="24"/>
      <c r="CS898" s="24"/>
      <c r="CT898" s="24"/>
      <c r="CV898" s="24"/>
    </row>
    <row r="899">
      <c r="CD899" s="24"/>
      <c r="CF899" s="24"/>
      <c r="CH899" s="24"/>
      <c r="CL899" s="24"/>
      <c r="CM899" s="24"/>
      <c r="CO899" s="24"/>
      <c r="CQ899" s="24"/>
      <c r="CS899" s="24"/>
      <c r="CT899" s="24"/>
      <c r="CV899" s="24"/>
    </row>
    <row r="900">
      <c r="CD900" s="24"/>
      <c r="CF900" s="24"/>
      <c r="CH900" s="24"/>
      <c r="CL900" s="24"/>
      <c r="CM900" s="24"/>
      <c r="CO900" s="24"/>
      <c r="CQ900" s="24"/>
      <c r="CS900" s="24"/>
      <c r="CT900" s="24"/>
      <c r="CV900" s="24"/>
    </row>
    <row r="901">
      <c r="CD901" s="24"/>
      <c r="CF901" s="24"/>
      <c r="CH901" s="24"/>
      <c r="CL901" s="24"/>
      <c r="CM901" s="24"/>
      <c r="CO901" s="24"/>
      <c r="CQ901" s="24"/>
      <c r="CS901" s="24"/>
      <c r="CT901" s="24"/>
      <c r="CV901" s="24"/>
    </row>
    <row r="902">
      <c r="CD902" s="24"/>
      <c r="CF902" s="24"/>
      <c r="CH902" s="24"/>
      <c r="CL902" s="24"/>
      <c r="CM902" s="24"/>
      <c r="CO902" s="24"/>
      <c r="CQ902" s="24"/>
      <c r="CS902" s="24"/>
      <c r="CT902" s="24"/>
      <c r="CV902" s="24"/>
    </row>
    <row r="903">
      <c r="CD903" s="24"/>
      <c r="CF903" s="24"/>
      <c r="CH903" s="24"/>
      <c r="CL903" s="24"/>
      <c r="CM903" s="24"/>
      <c r="CO903" s="24"/>
      <c r="CQ903" s="24"/>
      <c r="CS903" s="24"/>
      <c r="CT903" s="24"/>
      <c r="CV903" s="24"/>
    </row>
    <row r="904">
      <c r="CD904" s="24"/>
      <c r="CF904" s="24"/>
      <c r="CH904" s="24"/>
      <c r="CL904" s="24"/>
      <c r="CM904" s="24"/>
      <c r="CO904" s="24"/>
      <c r="CQ904" s="24"/>
      <c r="CS904" s="24"/>
      <c r="CT904" s="24"/>
      <c r="CV904" s="24"/>
    </row>
    <row r="905">
      <c r="CD905" s="24"/>
      <c r="CF905" s="24"/>
      <c r="CH905" s="24"/>
      <c r="CL905" s="24"/>
      <c r="CM905" s="24"/>
      <c r="CO905" s="24"/>
      <c r="CQ905" s="24"/>
      <c r="CS905" s="24"/>
      <c r="CT905" s="24"/>
      <c r="CV905" s="24"/>
    </row>
    <row r="906">
      <c r="CD906" s="24"/>
      <c r="CF906" s="24"/>
      <c r="CH906" s="24"/>
      <c r="CL906" s="24"/>
      <c r="CM906" s="24"/>
      <c r="CO906" s="24"/>
      <c r="CQ906" s="24"/>
      <c r="CS906" s="24"/>
      <c r="CT906" s="24"/>
      <c r="CV906" s="24"/>
    </row>
    <row r="907">
      <c r="CD907" s="24"/>
      <c r="CF907" s="24"/>
      <c r="CH907" s="24"/>
      <c r="CL907" s="24"/>
      <c r="CM907" s="24"/>
      <c r="CO907" s="24"/>
      <c r="CQ907" s="24"/>
      <c r="CS907" s="24"/>
      <c r="CT907" s="24"/>
      <c r="CV907" s="24"/>
    </row>
    <row r="908">
      <c r="CD908" s="24"/>
      <c r="CF908" s="24"/>
      <c r="CH908" s="24"/>
      <c r="CL908" s="24"/>
      <c r="CM908" s="24"/>
      <c r="CO908" s="24"/>
      <c r="CQ908" s="24"/>
      <c r="CS908" s="24"/>
      <c r="CT908" s="24"/>
      <c r="CV908" s="24"/>
    </row>
    <row r="909">
      <c r="CD909" s="24"/>
      <c r="CF909" s="24"/>
      <c r="CH909" s="24"/>
      <c r="CL909" s="24"/>
      <c r="CM909" s="24"/>
      <c r="CO909" s="24"/>
      <c r="CQ909" s="24"/>
      <c r="CS909" s="24"/>
      <c r="CT909" s="24"/>
      <c r="CV909" s="24"/>
    </row>
    <row r="910">
      <c r="CD910" s="24"/>
      <c r="CF910" s="24"/>
      <c r="CH910" s="24"/>
      <c r="CL910" s="24"/>
      <c r="CM910" s="24"/>
      <c r="CO910" s="24"/>
      <c r="CQ910" s="24"/>
      <c r="CS910" s="24"/>
      <c r="CT910" s="24"/>
      <c r="CV910" s="24"/>
    </row>
    <row r="911">
      <c r="CD911" s="24"/>
      <c r="CF911" s="24"/>
      <c r="CH911" s="24"/>
      <c r="CL911" s="24"/>
      <c r="CM911" s="24"/>
      <c r="CO911" s="24"/>
      <c r="CQ911" s="24"/>
      <c r="CS911" s="24"/>
      <c r="CT911" s="24"/>
      <c r="CV911" s="24"/>
    </row>
    <row r="912">
      <c r="CD912" s="24"/>
      <c r="CF912" s="24"/>
      <c r="CH912" s="24"/>
      <c r="CL912" s="24"/>
      <c r="CM912" s="24"/>
      <c r="CO912" s="24"/>
      <c r="CQ912" s="24"/>
      <c r="CS912" s="24"/>
      <c r="CT912" s="24"/>
      <c r="CV912" s="24"/>
    </row>
    <row r="913">
      <c r="CD913" s="24"/>
      <c r="CF913" s="24"/>
      <c r="CH913" s="24"/>
      <c r="CL913" s="24"/>
      <c r="CM913" s="24"/>
      <c r="CO913" s="24"/>
      <c r="CQ913" s="24"/>
      <c r="CS913" s="24"/>
      <c r="CT913" s="24"/>
      <c r="CV913" s="24"/>
    </row>
    <row r="914">
      <c r="CD914" s="24"/>
      <c r="CF914" s="24"/>
      <c r="CH914" s="24"/>
      <c r="CL914" s="24"/>
      <c r="CM914" s="24"/>
      <c r="CO914" s="24"/>
      <c r="CQ914" s="24"/>
      <c r="CS914" s="24"/>
      <c r="CT914" s="24"/>
      <c r="CV914" s="24"/>
    </row>
    <row r="915">
      <c r="CD915" s="24"/>
      <c r="CF915" s="24"/>
      <c r="CH915" s="24"/>
      <c r="CL915" s="24"/>
      <c r="CM915" s="24"/>
      <c r="CO915" s="24"/>
      <c r="CQ915" s="24"/>
      <c r="CS915" s="24"/>
      <c r="CT915" s="24"/>
      <c r="CV915" s="24"/>
    </row>
    <row r="916">
      <c r="CD916" s="24"/>
      <c r="CF916" s="24"/>
      <c r="CH916" s="24"/>
      <c r="CL916" s="24"/>
      <c r="CM916" s="24"/>
      <c r="CO916" s="24"/>
      <c r="CQ916" s="24"/>
      <c r="CS916" s="24"/>
      <c r="CT916" s="24"/>
      <c r="CV916" s="24"/>
    </row>
    <row r="917">
      <c r="CD917" s="24"/>
      <c r="CF917" s="24"/>
      <c r="CH917" s="24"/>
      <c r="CL917" s="24"/>
      <c r="CM917" s="24"/>
      <c r="CO917" s="24"/>
      <c r="CQ917" s="24"/>
      <c r="CS917" s="24"/>
      <c r="CT917" s="24"/>
      <c r="CV917" s="24"/>
    </row>
    <row r="918">
      <c r="CD918" s="24"/>
      <c r="CF918" s="24"/>
      <c r="CH918" s="24"/>
      <c r="CL918" s="24"/>
      <c r="CM918" s="24"/>
      <c r="CO918" s="24"/>
      <c r="CQ918" s="24"/>
      <c r="CS918" s="24"/>
      <c r="CT918" s="24"/>
      <c r="CV918" s="24"/>
    </row>
    <row r="919">
      <c r="CD919" s="24"/>
      <c r="CF919" s="24"/>
      <c r="CH919" s="24"/>
      <c r="CL919" s="24"/>
      <c r="CM919" s="24"/>
      <c r="CO919" s="24"/>
      <c r="CQ919" s="24"/>
      <c r="CS919" s="24"/>
      <c r="CT919" s="24"/>
      <c r="CV919" s="24"/>
    </row>
    <row r="920">
      <c r="CD920" s="24"/>
      <c r="CF920" s="24"/>
      <c r="CH920" s="24"/>
      <c r="CL920" s="24"/>
      <c r="CM920" s="24"/>
      <c r="CO920" s="24"/>
      <c r="CQ920" s="24"/>
      <c r="CS920" s="24"/>
      <c r="CT920" s="24"/>
      <c r="CV920" s="24"/>
    </row>
    <row r="921">
      <c r="CD921" s="24"/>
      <c r="CF921" s="24"/>
      <c r="CH921" s="24"/>
      <c r="CL921" s="24"/>
      <c r="CM921" s="24"/>
      <c r="CO921" s="24"/>
      <c r="CQ921" s="24"/>
      <c r="CS921" s="24"/>
      <c r="CT921" s="24"/>
      <c r="CV921" s="24"/>
    </row>
    <row r="922">
      <c r="CD922" s="24"/>
      <c r="CF922" s="24"/>
      <c r="CH922" s="24"/>
      <c r="CL922" s="24"/>
      <c r="CM922" s="24"/>
      <c r="CO922" s="24"/>
      <c r="CQ922" s="24"/>
      <c r="CS922" s="24"/>
      <c r="CT922" s="24"/>
      <c r="CV922" s="24"/>
    </row>
    <row r="923">
      <c r="CD923" s="24"/>
      <c r="CF923" s="24"/>
      <c r="CH923" s="24"/>
      <c r="CL923" s="24"/>
      <c r="CM923" s="24"/>
      <c r="CO923" s="24"/>
      <c r="CQ923" s="24"/>
      <c r="CS923" s="24"/>
      <c r="CT923" s="24"/>
      <c r="CV923" s="24"/>
    </row>
    <row r="924">
      <c r="CD924" s="24"/>
      <c r="CF924" s="24"/>
      <c r="CH924" s="24"/>
      <c r="CL924" s="24"/>
      <c r="CM924" s="24"/>
      <c r="CO924" s="24"/>
      <c r="CQ924" s="24"/>
      <c r="CS924" s="24"/>
      <c r="CT924" s="24"/>
      <c r="CV924" s="24"/>
    </row>
    <row r="925">
      <c r="CD925" s="24"/>
      <c r="CF925" s="24"/>
      <c r="CH925" s="24"/>
      <c r="CL925" s="24"/>
      <c r="CM925" s="24"/>
      <c r="CO925" s="24"/>
      <c r="CQ925" s="24"/>
      <c r="CS925" s="24"/>
      <c r="CT925" s="24"/>
      <c r="CV925" s="24"/>
    </row>
    <row r="926">
      <c r="CD926" s="24"/>
      <c r="CF926" s="24"/>
      <c r="CH926" s="24"/>
      <c r="CL926" s="24"/>
      <c r="CM926" s="24"/>
      <c r="CO926" s="24"/>
      <c r="CQ926" s="24"/>
      <c r="CS926" s="24"/>
      <c r="CT926" s="24"/>
      <c r="CV926" s="24"/>
    </row>
    <row r="927">
      <c r="CD927" s="24"/>
      <c r="CF927" s="24"/>
      <c r="CH927" s="24"/>
      <c r="CL927" s="24"/>
      <c r="CM927" s="24"/>
      <c r="CO927" s="24"/>
      <c r="CQ927" s="24"/>
      <c r="CS927" s="24"/>
      <c r="CT927" s="24"/>
      <c r="CV927" s="24"/>
    </row>
    <row r="928">
      <c r="CD928" s="24"/>
      <c r="CF928" s="24"/>
      <c r="CH928" s="24"/>
      <c r="CL928" s="24"/>
      <c r="CM928" s="24"/>
      <c r="CO928" s="24"/>
      <c r="CQ928" s="24"/>
      <c r="CS928" s="24"/>
      <c r="CT928" s="24"/>
      <c r="CV928" s="24"/>
    </row>
    <row r="929">
      <c r="CD929" s="24"/>
      <c r="CF929" s="24"/>
      <c r="CH929" s="24"/>
      <c r="CL929" s="24"/>
      <c r="CM929" s="24"/>
      <c r="CO929" s="24"/>
      <c r="CQ929" s="24"/>
      <c r="CS929" s="24"/>
      <c r="CT929" s="24"/>
      <c r="CV929" s="24"/>
    </row>
    <row r="930">
      <c r="CD930" s="24"/>
      <c r="CF930" s="24"/>
      <c r="CH930" s="24"/>
      <c r="CL930" s="24"/>
      <c r="CM930" s="24"/>
      <c r="CO930" s="24"/>
      <c r="CQ930" s="24"/>
      <c r="CS930" s="24"/>
      <c r="CT930" s="24"/>
      <c r="CV930" s="24"/>
    </row>
    <row r="931">
      <c r="CD931" s="24"/>
      <c r="CF931" s="24"/>
      <c r="CH931" s="24"/>
      <c r="CL931" s="24"/>
      <c r="CM931" s="24"/>
      <c r="CO931" s="24"/>
      <c r="CQ931" s="24"/>
      <c r="CS931" s="24"/>
      <c r="CT931" s="24"/>
      <c r="CV931" s="24"/>
    </row>
    <row r="932">
      <c r="CD932" s="24"/>
      <c r="CF932" s="24"/>
      <c r="CH932" s="24"/>
      <c r="CL932" s="24"/>
      <c r="CM932" s="24"/>
      <c r="CO932" s="24"/>
      <c r="CQ932" s="24"/>
      <c r="CS932" s="24"/>
      <c r="CT932" s="24"/>
      <c r="CV932" s="24"/>
    </row>
    <row r="933">
      <c r="CD933" s="24"/>
      <c r="CF933" s="24"/>
      <c r="CH933" s="24"/>
      <c r="CL933" s="24"/>
      <c r="CM933" s="24"/>
      <c r="CO933" s="24"/>
      <c r="CQ933" s="24"/>
      <c r="CS933" s="24"/>
      <c r="CT933" s="24"/>
      <c r="CV933" s="24"/>
    </row>
    <row r="934">
      <c r="CD934" s="24"/>
      <c r="CF934" s="24"/>
      <c r="CH934" s="24"/>
      <c r="CL934" s="24"/>
      <c r="CM934" s="24"/>
      <c r="CO934" s="24"/>
      <c r="CQ934" s="24"/>
      <c r="CS934" s="24"/>
      <c r="CT934" s="24"/>
      <c r="CV934" s="24"/>
    </row>
    <row r="935">
      <c r="CD935" s="24"/>
      <c r="CF935" s="24"/>
      <c r="CH935" s="24"/>
      <c r="CL935" s="24"/>
      <c r="CM935" s="24"/>
      <c r="CO935" s="24"/>
      <c r="CQ935" s="24"/>
      <c r="CS935" s="24"/>
      <c r="CT935" s="24"/>
      <c r="CV935" s="24"/>
    </row>
    <row r="936">
      <c r="CD936" s="24"/>
      <c r="CF936" s="24"/>
      <c r="CH936" s="24"/>
      <c r="CL936" s="24"/>
      <c r="CM936" s="24"/>
      <c r="CO936" s="24"/>
      <c r="CQ936" s="24"/>
      <c r="CS936" s="24"/>
      <c r="CT936" s="24"/>
      <c r="CV936" s="24"/>
    </row>
    <row r="937">
      <c r="CD937" s="24"/>
      <c r="CF937" s="24"/>
      <c r="CH937" s="24"/>
      <c r="CL937" s="24"/>
      <c r="CM937" s="24"/>
      <c r="CO937" s="24"/>
      <c r="CQ937" s="24"/>
      <c r="CS937" s="24"/>
      <c r="CT937" s="24"/>
      <c r="CV937" s="24"/>
    </row>
    <row r="938">
      <c r="CD938" s="24"/>
      <c r="CF938" s="24"/>
      <c r="CH938" s="24"/>
      <c r="CL938" s="24"/>
      <c r="CM938" s="24"/>
      <c r="CO938" s="24"/>
      <c r="CQ938" s="24"/>
      <c r="CS938" s="24"/>
      <c r="CT938" s="24"/>
      <c r="CV938" s="24"/>
    </row>
    <row r="939">
      <c r="CD939" s="24"/>
      <c r="CF939" s="24"/>
      <c r="CH939" s="24"/>
      <c r="CL939" s="24"/>
      <c r="CM939" s="24"/>
      <c r="CO939" s="24"/>
      <c r="CQ939" s="24"/>
      <c r="CS939" s="24"/>
      <c r="CT939" s="24"/>
      <c r="CV939" s="24"/>
    </row>
    <row r="940">
      <c r="CD940" s="24"/>
      <c r="CF940" s="24"/>
      <c r="CH940" s="24"/>
      <c r="CL940" s="24"/>
      <c r="CM940" s="24"/>
      <c r="CO940" s="24"/>
      <c r="CQ940" s="24"/>
      <c r="CS940" s="24"/>
      <c r="CT940" s="24"/>
      <c r="CV940" s="24"/>
    </row>
    <row r="941">
      <c r="CD941" s="24"/>
      <c r="CF941" s="24"/>
      <c r="CH941" s="24"/>
      <c r="CL941" s="24"/>
      <c r="CM941" s="24"/>
      <c r="CO941" s="24"/>
      <c r="CQ941" s="24"/>
      <c r="CS941" s="24"/>
      <c r="CT941" s="24"/>
      <c r="CV941" s="24"/>
    </row>
    <row r="942">
      <c r="CD942" s="24"/>
      <c r="CF942" s="24"/>
      <c r="CH942" s="24"/>
      <c r="CL942" s="24"/>
      <c r="CM942" s="24"/>
      <c r="CO942" s="24"/>
      <c r="CQ942" s="24"/>
      <c r="CS942" s="24"/>
      <c r="CT942" s="24"/>
      <c r="CV942" s="24"/>
    </row>
    <row r="943">
      <c r="CD943" s="24"/>
      <c r="CF943" s="24"/>
      <c r="CH943" s="24"/>
      <c r="CL943" s="24"/>
      <c r="CM943" s="24"/>
      <c r="CO943" s="24"/>
      <c r="CQ943" s="24"/>
      <c r="CS943" s="24"/>
      <c r="CT943" s="24"/>
      <c r="CV943" s="24"/>
    </row>
    <row r="944">
      <c r="CD944" s="24"/>
      <c r="CF944" s="24"/>
      <c r="CH944" s="24"/>
      <c r="CL944" s="24"/>
      <c r="CM944" s="24"/>
      <c r="CO944" s="24"/>
      <c r="CQ944" s="24"/>
      <c r="CS944" s="24"/>
      <c r="CT944" s="24"/>
      <c r="CV944" s="24"/>
    </row>
    <row r="945">
      <c r="CD945" s="24"/>
      <c r="CF945" s="24"/>
      <c r="CH945" s="24"/>
      <c r="CL945" s="24"/>
      <c r="CM945" s="24"/>
      <c r="CO945" s="24"/>
      <c r="CQ945" s="24"/>
      <c r="CS945" s="24"/>
      <c r="CT945" s="24"/>
      <c r="CV945" s="24"/>
    </row>
    <row r="946">
      <c r="CD946" s="24"/>
      <c r="CF946" s="24"/>
      <c r="CH946" s="24"/>
      <c r="CL946" s="24"/>
      <c r="CM946" s="24"/>
      <c r="CO946" s="24"/>
      <c r="CQ946" s="24"/>
      <c r="CS946" s="24"/>
      <c r="CT946" s="24"/>
      <c r="CV946" s="24"/>
    </row>
    <row r="947">
      <c r="CD947" s="24"/>
      <c r="CF947" s="24"/>
      <c r="CH947" s="24"/>
      <c r="CL947" s="24"/>
      <c r="CM947" s="24"/>
      <c r="CO947" s="24"/>
      <c r="CQ947" s="24"/>
      <c r="CS947" s="24"/>
      <c r="CT947" s="24"/>
      <c r="CV947" s="24"/>
    </row>
    <row r="948">
      <c r="CD948" s="24"/>
      <c r="CF948" s="24"/>
      <c r="CH948" s="24"/>
      <c r="CL948" s="24"/>
      <c r="CM948" s="24"/>
      <c r="CO948" s="24"/>
      <c r="CQ948" s="24"/>
      <c r="CS948" s="24"/>
      <c r="CT948" s="24"/>
      <c r="CV948" s="24"/>
    </row>
    <row r="949">
      <c r="CD949" s="24"/>
      <c r="CF949" s="24"/>
      <c r="CH949" s="24"/>
      <c r="CL949" s="24"/>
      <c r="CM949" s="24"/>
      <c r="CO949" s="24"/>
      <c r="CQ949" s="24"/>
      <c r="CS949" s="24"/>
      <c r="CT949" s="24"/>
      <c r="CV949" s="24"/>
    </row>
    <row r="950">
      <c r="CD950" s="24"/>
      <c r="CF950" s="24"/>
      <c r="CH950" s="24"/>
      <c r="CL950" s="24"/>
      <c r="CM950" s="24"/>
      <c r="CO950" s="24"/>
      <c r="CQ950" s="24"/>
      <c r="CS950" s="24"/>
      <c r="CT950" s="24"/>
      <c r="CV950" s="24"/>
    </row>
    <row r="951">
      <c r="CD951" s="24"/>
      <c r="CF951" s="24"/>
      <c r="CH951" s="24"/>
      <c r="CL951" s="24"/>
      <c r="CM951" s="24"/>
      <c r="CO951" s="24"/>
      <c r="CQ951" s="24"/>
      <c r="CS951" s="24"/>
      <c r="CT951" s="24"/>
      <c r="CV951" s="24"/>
    </row>
    <row r="952">
      <c r="CD952" s="24"/>
      <c r="CF952" s="24"/>
      <c r="CH952" s="24"/>
      <c r="CL952" s="24"/>
      <c r="CM952" s="24"/>
      <c r="CO952" s="24"/>
      <c r="CQ952" s="24"/>
      <c r="CS952" s="24"/>
      <c r="CT952" s="24"/>
      <c r="CV952" s="24"/>
    </row>
    <row r="953">
      <c r="CD953" s="24"/>
      <c r="CF953" s="24"/>
      <c r="CH953" s="24"/>
      <c r="CL953" s="24"/>
      <c r="CM953" s="24"/>
      <c r="CO953" s="24"/>
      <c r="CQ953" s="24"/>
      <c r="CS953" s="24"/>
      <c r="CT953" s="24"/>
      <c r="CV953" s="24"/>
    </row>
    <row r="954">
      <c r="CD954" s="24"/>
      <c r="CF954" s="24"/>
      <c r="CH954" s="24"/>
      <c r="CL954" s="24"/>
      <c r="CM954" s="24"/>
      <c r="CO954" s="24"/>
      <c r="CQ954" s="24"/>
      <c r="CS954" s="24"/>
      <c r="CT954" s="24"/>
      <c r="CV954" s="24"/>
    </row>
    <row r="955">
      <c r="CD955" s="24"/>
      <c r="CF955" s="24"/>
      <c r="CH955" s="24"/>
      <c r="CL955" s="24"/>
      <c r="CM955" s="24"/>
      <c r="CO955" s="24"/>
      <c r="CQ955" s="24"/>
      <c r="CS955" s="24"/>
      <c r="CT955" s="24"/>
      <c r="CV955" s="24"/>
    </row>
    <row r="956">
      <c r="CD956" s="24"/>
      <c r="CF956" s="24"/>
      <c r="CH956" s="24"/>
      <c r="CL956" s="24"/>
      <c r="CM956" s="24"/>
      <c r="CO956" s="24"/>
      <c r="CQ956" s="24"/>
      <c r="CS956" s="24"/>
      <c r="CT956" s="24"/>
      <c r="CV956" s="24"/>
    </row>
    <row r="957">
      <c r="CD957" s="24"/>
      <c r="CF957" s="24"/>
      <c r="CH957" s="24"/>
      <c r="CL957" s="24"/>
      <c r="CM957" s="24"/>
      <c r="CO957" s="24"/>
      <c r="CQ957" s="24"/>
      <c r="CS957" s="24"/>
      <c r="CT957" s="24"/>
      <c r="CV957" s="24"/>
    </row>
    <row r="958">
      <c r="CD958" s="24"/>
      <c r="CF958" s="24"/>
      <c r="CH958" s="24"/>
      <c r="CL958" s="24"/>
      <c r="CM958" s="24"/>
      <c r="CO958" s="24"/>
      <c r="CQ958" s="24"/>
      <c r="CS958" s="24"/>
      <c r="CT958" s="24"/>
      <c r="CV958" s="24"/>
    </row>
    <row r="959">
      <c r="CD959" s="24"/>
      <c r="CF959" s="24"/>
      <c r="CH959" s="24"/>
      <c r="CL959" s="24"/>
      <c r="CM959" s="24"/>
      <c r="CO959" s="24"/>
      <c r="CQ959" s="24"/>
      <c r="CS959" s="24"/>
      <c r="CT959" s="24"/>
      <c r="CV959" s="24"/>
    </row>
    <row r="960">
      <c r="CD960" s="24"/>
      <c r="CF960" s="24"/>
      <c r="CH960" s="24"/>
      <c r="CL960" s="24"/>
      <c r="CM960" s="24"/>
      <c r="CO960" s="24"/>
      <c r="CQ960" s="24"/>
      <c r="CS960" s="24"/>
      <c r="CT960" s="24"/>
      <c r="CV960" s="24"/>
    </row>
    <row r="961">
      <c r="CD961" s="24"/>
      <c r="CF961" s="24"/>
      <c r="CH961" s="24"/>
      <c r="CL961" s="24"/>
      <c r="CM961" s="24"/>
      <c r="CO961" s="24"/>
      <c r="CQ961" s="24"/>
      <c r="CS961" s="24"/>
      <c r="CT961" s="24"/>
      <c r="CV961" s="24"/>
    </row>
    <row r="962">
      <c r="CD962" s="24"/>
      <c r="CF962" s="24"/>
      <c r="CH962" s="24"/>
      <c r="CL962" s="24"/>
      <c r="CM962" s="24"/>
      <c r="CO962" s="24"/>
      <c r="CQ962" s="24"/>
      <c r="CS962" s="24"/>
      <c r="CT962" s="24"/>
      <c r="CV962" s="24"/>
    </row>
    <row r="963">
      <c r="CD963" s="24"/>
      <c r="CF963" s="24"/>
      <c r="CH963" s="24"/>
      <c r="CL963" s="24"/>
      <c r="CM963" s="24"/>
      <c r="CO963" s="24"/>
      <c r="CQ963" s="24"/>
      <c r="CS963" s="24"/>
      <c r="CT963" s="24"/>
      <c r="CV963" s="24"/>
    </row>
    <row r="964">
      <c r="CD964" s="24"/>
      <c r="CF964" s="24"/>
      <c r="CH964" s="24"/>
      <c r="CL964" s="24"/>
      <c r="CM964" s="24"/>
      <c r="CO964" s="24"/>
      <c r="CQ964" s="24"/>
      <c r="CS964" s="24"/>
      <c r="CT964" s="24"/>
      <c r="CV964" s="24"/>
    </row>
    <row r="965">
      <c r="CD965" s="24"/>
      <c r="CF965" s="24"/>
      <c r="CH965" s="24"/>
      <c r="CL965" s="24"/>
      <c r="CM965" s="24"/>
      <c r="CO965" s="24"/>
      <c r="CQ965" s="24"/>
      <c r="CS965" s="24"/>
      <c r="CT965" s="24"/>
      <c r="CV965" s="24"/>
    </row>
    <row r="966">
      <c r="CD966" s="24"/>
      <c r="CF966" s="24"/>
      <c r="CH966" s="24"/>
      <c r="CL966" s="24"/>
      <c r="CM966" s="24"/>
      <c r="CO966" s="24"/>
      <c r="CQ966" s="24"/>
      <c r="CS966" s="24"/>
      <c r="CT966" s="24"/>
      <c r="CV966" s="24"/>
    </row>
    <row r="967">
      <c r="CD967" s="24"/>
      <c r="CF967" s="24"/>
      <c r="CH967" s="24"/>
      <c r="CL967" s="24"/>
      <c r="CM967" s="24"/>
      <c r="CO967" s="24"/>
      <c r="CQ967" s="24"/>
      <c r="CS967" s="24"/>
      <c r="CT967" s="24"/>
      <c r="CV967" s="24"/>
    </row>
    <row r="968">
      <c r="CD968" s="24"/>
      <c r="CF968" s="24"/>
      <c r="CH968" s="24"/>
      <c r="CL968" s="24"/>
      <c r="CM968" s="24"/>
      <c r="CO968" s="24"/>
      <c r="CQ968" s="24"/>
      <c r="CS968" s="24"/>
      <c r="CT968" s="24"/>
      <c r="CV968" s="24"/>
    </row>
    <row r="969">
      <c r="CD969" s="24"/>
      <c r="CF969" s="24"/>
      <c r="CH969" s="24"/>
      <c r="CL969" s="24"/>
      <c r="CM969" s="24"/>
      <c r="CO969" s="24"/>
      <c r="CQ969" s="24"/>
      <c r="CS969" s="24"/>
      <c r="CT969" s="24"/>
      <c r="CV969" s="24"/>
    </row>
    <row r="970">
      <c r="CD970" s="24"/>
      <c r="CF970" s="24"/>
      <c r="CH970" s="24"/>
      <c r="CL970" s="24"/>
      <c r="CM970" s="24"/>
      <c r="CO970" s="24"/>
      <c r="CQ970" s="24"/>
      <c r="CS970" s="24"/>
      <c r="CT970" s="24"/>
      <c r="CV970" s="24"/>
    </row>
    <row r="971">
      <c r="CD971" s="24"/>
      <c r="CF971" s="24"/>
      <c r="CH971" s="24"/>
      <c r="CL971" s="24"/>
      <c r="CM971" s="24"/>
      <c r="CO971" s="24"/>
      <c r="CQ971" s="24"/>
      <c r="CS971" s="24"/>
      <c r="CT971" s="24"/>
      <c r="CV971" s="24"/>
    </row>
    <row r="972">
      <c r="CD972" s="24"/>
      <c r="CF972" s="24"/>
      <c r="CH972" s="24"/>
      <c r="CL972" s="24"/>
      <c r="CM972" s="24"/>
      <c r="CO972" s="24"/>
      <c r="CQ972" s="24"/>
      <c r="CS972" s="24"/>
      <c r="CT972" s="24"/>
      <c r="CV972" s="24"/>
    </row>
    <row r="973">
      <c r="CD973" s="24"/>
      <c r="CF973" s="24"/>
      <c r="CH973" s="24"/>
      <c r="CL973" s="24"/>
      <c r="CM973" s="24"/>
      <c r="CO973" s="24"/>
      <c r="CQ973" s="24"/>
      <c r="CS973" s="24"/>
      <c r="CT973" s="24"/>
      <c r="CV973" s="24"/>
    </row>
    <row r="974">
      <c r="CD974" s="24"/>
      <c r="CF974" s="24"/>
      <c r="CH974" s="24"/>
      <c r="CL974" s="24"/>
      <c r="CM974" s="24"/>
      <c r="CO974" s="24"/>
      <c r="CQ974" s="24"/>
      <c r="CS974" s="24"/>
      <c r="CT974" s="24"/>
      <c r="CV974" s="24"/>
    </row>
    <row r="975">
      <c r="CD975" s="24"/>
      <c r="CF975" s="24"/>
      <c r="CH975" s="24"/>
      <c r="CL975" s="24"/>
      <c r="CM975" s="24"/>
      <c r="CO975" s="24"/>
      <c r="CQ975" s="24"/>
      <c r="CS975" s="24"/>
      <c r="CT975" s="24"/>
      <c r="CV975" s="24"/>
    </row>
    <row r="976">
      <c r="CD976" s="24"/>
      <c r="CF976" s="24"/>
      <c r="CH976" s="24"/>
      <c r="CL976" s="24"/>
      <c r="CM976" s="24"/>
      <c r="CO976" s="24"/>
      <c r="CQ976" s="24"/>
      <c r="CS976" s="24"/>
      <c r="CT976" s="24"/>
      <c r="CV976" s="24"/>
    </row>
    <row r="977">
      <c r="CD977" s="24"/>
      <c r="CF977" s="24"/>
      <c r="CH977" s="24"/>
      <c r="CL977" s="24"/>
      <c r="CM977" s="24"/>
      <c r="CO977" s="24"/>
      <c r="CQ977" s="24"/>
      <c r="CS977" s="24"/>
      <c r="CT977" s="24"/>
      <c r="CV977" s="24"/>
    </row>
    <row r="978">
      <c r="CD978" s="24"/>
      <c r="CF978" s="24"/>
      <c r="CH978" s="24"/>
      <c r="CL978" s="24"/>
      <c r="CM978" s="24"/>
      <c r="CO978" s="24"/>
      <c r="CQ978" s="24"/>
      <c r="CS978" s="24"/>
      <c r="CT978" s="24"/>
      <c r="CV978" s="24"/>
    </row>
    <row r="979">
      <c r="CD979" s="24"/>
      <c r="CF979" s="24"/>
      <c r="CH979" s="24"/>
      <c r="CL979" s="24"/>
      <c r="CM979" s="24"/>
      <c r="CO979" s="24"/>
      <c r="CQ979" s="24"/>
      <c r="CS979" s="24"/>
      <c r="CT979" s="24"/>
      <c r="CV979" s="24"/>
    </row>
    <row r="980">
      <c r="CD980" s="24"/>
      <c r="CF980" s="24"/>
      <c r="CH980" s="24"/>
      <c r="CL980" s="24"/>
      <c r="CM980" s="24"/>
      <c r="CO980" s="24"/>
      <c r="CQ980" s="24"/>
      <c r="CS980" s="24"/>
      <c r="CT980" s="24"/>
      <c r="CV980" s="24"/>
    </row>
    <row r="981">
      <c r="CD981" s="24"/>
      <c r="CF981" s="24"/>
      <c r="CH981" s="24"/>
      <c r="CL981" s="24"/>
      <c r="CM981" s="24"/>
      <c r="CO981" s="24"/>
      <c r="CQ981" s="24"/>
      <c r="CS981" s="24"/>
      <c r="CT981" s="24"/>
      <c r="CV981" s="24"/>
    </row>
    <row r="982">
      <c r="CD982" s="24"/>
      <c r="CF982" s="24"/>
      <c r="CH982" s="24"/>
      <c r="CL982" s="24"/>
      <c r="CM982" s="24"/>
      <c r="CO982" s="24"/>
      <c r="CQ982" s="24"/>
      <c r="CS982" s="24"/>
      <c r="CT982" s="24"/>
      <c r="CV982" s="24"/>
    </row>
    <row r="983">
      <c r="CD983" s="24"/>
      <c r="CF983" s="24"/>
      <c r="CH983" s="24"/>
      <c r="CL983" s="24"/>
      <c r="CM983" s="24"/>
      <c r="CO983" s="24"/>
      <c r="CQ983" s="24"/>
      <c r="CS983" s="24"/>
      <c r="CT983" s="24"/>
      <c r="CV983" s="24"/>
    </row>
    <row r="984">
      <c r="CD984" s="24"/>
      <c r="CF984" s="24"/>
      <c r="CH984" s="24"/>
      <c r="CL984" s="24"/>
      <c r="CM984" s="24"/>
      <c r="CO984" s="24"/>
      <c r="CQ984" s="24"/>
      <c r="CS984" s="24"/>
      <c r="CT984" s="24"/>
      <c r="CV984" s="24"/>
    </row>
    <row r="985">
      <c r="CD985" s="24"/>
      <c r="CF985" s="24"/>
      <c r="CH985" s="24"/>
      <c r="CL985" s="24"/>
      <c r="CM985" s="24"/>
      <c r="CO985" s="24"/>
      <c r="CQ985" s="24"/>
      <c r="CS985" s="24"/>
      <c r="CT985" s="24"/>
      <c r="CV985" s="24"/>
    </row>
    <row r="986">
      <c r="CD986" s="24"/>
      <c r="CF986" s="24"/>
      <c r="CH986" s="24"/>
      <c r="CL986" s="24"/>
      <c r="CM986" s="24"/>
      <c r="CO986" s="24"/>
      <c r="CQ986" s="24"/>
      <c r="CS986" s="24"/>
      <c r="CT986" s="24"/>
      <c r="CV986" s="24"/>
    </row>
    <row r="987">
      <c r="CD987" s="24"/>
      <c r="CF987" s="24"/>
      <c r="CH987" s="24"/>
      <c r="CL987" s="24"/>
      <c r="CM987" s="24"/>
      <c r="CO987" s="24"/>
      <c r="CQ987" s="24"/>
      <c r="CS987" s="24"/>
      <c r="CT987" s="24"/>
      <c r="CV987" s="24"/>
    </row>
    <row r="988">
      <c r="CD988" s="24"/>
      <c r="CF988" s="24"/>
      <c r="CH988" s="24"/>
      <c r="CL988" s="24"/>
      <c r="CM988" s="24"/>
      <c r="CO988" s="24"/>
      <c r="CQ988" s="24"/>
      <c r="CS988" s="24"/>
      <c r="CT988" s="24"/>
      <c r="CV988" s="24"/>
    </row>
    <row r="989">
      <c r="CD989" s="24"/>
      <c r="CF989" s="24"/>
      <c r="CH989" s="24"/>
      <c r="CL989" s="24"/>
      <c r="CM989" s="24"/>
      <c r="CO989" s="24"/>
      <c r="CQ989" s="24"/>
      <c r="CS989" s="24"/>
      <c r="CT989" s="24"/>
      <c r="CV989" s="24"/>
    </row>
    <row r="990">
      <c r="CD990" s="24"/>
      <c r="CF990" s="24"/>
      <c r="CH990" s="24"/>
      <c r="CL990" s="24"/>
      <c r="CM990" s="24"/>
      <c r="CO990" s="24"/>
      <c r="CQ990" s="24"/>
      <c r="CS990" s="24"/>
      <c r="CT990" s="24"/>
      <c r="CV990" s="24"/>
    </row>
    <row r="991">
      <c r="CD991" s="24"/>
      <c r="CF991" s="24"/>
      <c r="CH991" s="24"/>
      <c r="CL991" s="24"/>
      <c r="CM991" s="24"/>
      <c r="CO991" s="24"/>
      <c r="CQ991" s="24"/>
      <c r="CS991" s="24"/>
      <c r="CT991" s="24"/>
      <c r="CV991" s="24"/>
    </row>
    <row r="992">
      <c r="CD992" s="24"/>
      <c r="CF992" s="24"/>
      <c r="CH992" s="24"/>
      <c r="CL992" s="24"/>
      <c r="CM992" s="24"/>
      <c r="CO992" s="24"/>
      <c r="CQ992" s="24"/>
      <c r="CS992" s="24"/>
      <c r="CT992" s="24"/>
      <c r="CV992" s="24"/>
    </row>
    <row r="993">
      <c r="CD993" s="24"/>
      <c r="CF993" s="24"/>
      <c r="CH993" s="24"/>
      <c r="CL993" s="24"/>
      <c r="CM993" s="24"/>
      <c r="CO993" s="24"/>
      <c r="CQ993" s="24"/>
      <c r="CS993" s="24"/>
      <c r="CT993" s="24"/>
      <c r="CV993" s="24"/>
    </row>
    <row r="994">
      <c r="CD994" s="24"/>
      <c r="CF994" s="24"/>
      <c r="CH994" s="24"/>
      <c r="CL994" s="24"/>
      <c r="CM994" s="24"/>
      <c r="CO994" s="24"/>
      <c r="CQ994" s="24"/>
      <c r="CS994" s="24"/>
      <c r="CT994" s="24"/>
      <c r="CV994" s="24"/>
    </row>
    <row r="995">
      <c r="CD995" s="24"/>
      <c r="CF995" s="24"/>
      <c r="CH995" s="24"/>
      <c r="CL995" s="24"/>
      <c r="CM995" s="24"/>
      <c r="CO995" s="24"/>
      <c r="CQ995" s="24"/>
      <c r="CS995" s="24"/>
      <c r="CT995" s="24"/>
      <c r="CV995" s="24"/>
    </row>
    <row r="996">
      <c r="CD996" s="24"/>
      <c r="CF996" s="24"/>
      <c r="CH996" s="24"/>
      <c r="CL996" s="24"/>
      <c r="CM996" s="24"/>
      <c r="CO996" s="24"/>
      <c r="CQ996" s="24"/>
      <c r="CS996" s="24"/>
      <c r="CT996" s="24"/>
      <c r="CV996" s="24"/>
    </row>
    <row r="997">
      <c r="CD997" s="24"/>
      <c r="CF997" s="24"/>
      <c r="CH997" s="24"/>
      <c r="CL997" s="24"/>
      <c r="CM997" s="24"/>
      <c r="CO997" s="24"/>
      <c r="CQ997" s="24"/>
      <c r="CS997" s="24"/>
      <c r="CT997" s="24"/>
      <c r="CV997" s="24"/>
    </row>
    <row r="998">
      <c r="CD998" s="24"/>
      <c r="CF998" s="24"/>
      <c r="CH998" s="24"/>
      <c r="CL998" s="24"/>
      <c r="CM998" s="24"/>
      <c r="CO998" s="24"/>
      <c r="CQ998" s="24"/>
      <c r="CS998" s="24"/>
      <c r="CT998" s="24"/>
      <c r="CV998" s="24"/>
    </row>
    <row r="999">
      <c r="CD999" s="24"/>
      <c r="CF999" s="24"/>
      <c r="CH999" s="24"/>
      <c r="CL999" s="24"/>
      <c r="CM999" s="24"/>
      <c r="CO999" s="24"/>
      <c r="CQ999" s="24"/>
      <c r="CS999" s="24"/>
      <c r="CT999" s="24"/>
      <c r="CV999" s="24"/>
    </row>
    <row r="1000">
      <c r="CD1000" s="24"/>
      <c r="CF1000" s="24"/>
      <c r="CH1000" s="24"/>
      <c r="CL1000" s="24"/>
      <c r="CM1000" s="24"/>
      <c r="CO1000" s="24"/>
      <c r="CQ1000" s="24"/>
      <c r="CS1000" s="24"/>
      <c r="CT1000" s="24"/>
      <c r="CV1000" s="24"/>
    </row>
  </sheetData>
  <hyperlinks>
    <hyperlink r:id="rId1" ref="A110"/>
  </hyperlinks>
  <drawing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/>
  </sheetViews>
  <sheetFormatPr customHeight="1" defaultColWidth="12.63" defaultRowHeight="15.75"/>
  <cols>
    <col customWidth="1" min="2" max="54" width="5.13"/>
  </cols>
  <sheetData>
    <row r="1">
      <c r="A1" s="26" t="s">
        <v>289</v>
      </c>
      <c r="B1" s="27" t="s">
        <v>290</v>
      </c>
      <c r="C1" s="27" t="s">
        <v>291</v>
      </c>
      <c r="D1" s="27" t="s">
        <v>292</v>
      </c>
      <c r="E1" s="27" t="s">
        <v>293</v>
      </c>
      <c r="F1" s="27" t="s">
        <v>294</v>
      </c>
      <c r="G1" s="27" t="s">
        <v>295</v>
      </c>
      <c r="H1" s="27" t="s">
        <v>296</v>
      </c>
      <c r="I1" s="27" t="s">
        <v>297</v>
      </c>
      <c r="J1" s="28" t="s">
        <v>298</v>
      </c>
      <c r="K1" s="27" t="s">
        <v>299</v>
      </c>
      <c r="L1" s="27" t="s">
        <v>300</v>
      </c>
      <c r="M1" s="27" t="s">
        <v>301</v>
      </c>
      <c r="N1" s="27" t="s">
        <v>302</v>
      </c>
      <c r="O1" s="27" t="s">
        <v>303</v>
      </c>
      <c r="P1" s="27" t="s">
        <v>304</v>
      </c>
      <c r="Q1" s="27" t="s">
        <v>305</v>
      </c>
      <c r="R1" s="27" t="s">
        <v>306</v>
      </c>
      <c r="S1" s="27" t="s">
        <v>307</v>
      </c>
      <c r="T1" s="27" t="s">
        <v>308</v>
      </c>
      <c r="U1" s="27" t="s">
        <v>309</v>
      </c>
      <c r="V1" s="27" t="s">
        <v>310</v>
      </c>
      <c r="W1" s="27" t="s">
        <v>311</v>
      </c>
      <c r="X1" s="27" t="s">
        <v>312</v>
      </c>
      <c r="Y1" s="27" t="s">
        <v>313</v>
      </c>
      <c r="Z1" s="27" t="s">
        <v>314</v>
      </c>
      <c r="AA1" s="27" t="s">
        <v>315</v>
      </c>
      <c r="AB1" s="27" t="s">
        <v>316</v>
      </c>
      <c r="AC1" s="27" t="s">
        <v>317</v>
      </c>
      <c r="AD1" s="27" t="s">
        <v>318</v>
      </c>
      <c r="AE1" s="27" t="s">
        <v>319</v>
      </c>
      <c r="AF1" s="27" t="s">
        <v>320</v>
      </c>
      <c r="AG1" s="27" t="s">
        <v>321</v>
      </c>
      <c r="AH1" s="27" t="s">
        <v>322</v>
      </c>
      <c r="AI1" s="27" t="s">
        <v>323</v>
      </c>
      <c r="AJ1" s="27" t="s">
        <v>324</v>
      </c>
      <c r="AK1" s="27" t="s">
        <v>325</v>
      </c>
      <c r="AL1" s="27" t="s">
        <v>326</v>
      </c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</row>
    <row r="2">
      <c r="A2" s="30" t="s">
        <v>101</v>
      </c>
      <c r="B2" s="31">
        <v>3.0</v>
      </c>
      <c r="C2" s="31">
        <v>3.0</v>
      </c>
      <c r="D2" s="31">
        <v>3.0</v>
      </c>
      <c r="E2" s="31">
        <v>3.0</v>
      </c>
      <c r="F2" s="31">
        <v>3.0</v>
      </c>
      <c r="G2" s="31">
        <v>3.0</v>
      </c>
      <c r="H2" s="31">
        <v>3.0</v>
      </c>
      <c r="I2" s="31">
        <v>3.0</v>
      </c>
      <c r="J2" s="32">
        <v>3.0</v>
      </c>
      <c r="K2" s="31">
        <v>2.0</v>
      </c>
      <c r="L2" s="31">
        <v>3.0</v>
      </c>
      <c r="M2" s="31">
        <v>3.0</v>
      </c>
      <c r="N2" s="31">
        <v>3.0</v>
      </c>
      <c r="O2" s="31">
        <v>3.0</v>
      </c>
      <c r="P2" s="31">
        <v>3.0</v>
      </c>
      <c r="Q2" s="31">
        <v>3.0</v>
      </c>
      <c r="R2" s="31">
        <v>3.0</v>
      </c>
      <c r="S2" s="31">
        <v>3.0</v>
      </c>
      <c r="T2" s="31">
        <v>3.0</v>
      </c>
      <c r="U2" s="31">
        <v>3.0</v>
      </c>
      <c r="V2" s="31">
        <v>3.0</v>
      </c>
      <c r="W2" s="31">
        <v>3.0</v>
      </c>
      <c r="X2" s="31">
        <v>3.0</v>
      </c>
      <c r="Y2" s="31">
        <v>3.0</v>
      </c>
      <c r="Z2" s="31">
        <v>3.0</v>
      </c>
      <c r="AA2" s="31">
        <v>3.0</v>
      </c>
      <c r="AB2" s="31">
        <v>3.0</v>
      </c>
      <c r="AC2" s="31">
        <v>3.0</v>
      </c>
      <c r="AD2" s="31">
        <v>3.0</v>
      </c>
      <c r="AE2" s="31">
        <v>3.0</v>
      </c>
      <c r="AF2" s="31">
        <v>3.0</v>
      </c>
      <c r="AG2" s="31">
        <v>3.0</v>
      </c>
      <c r="AH2" s="31">
        <v>3.0</v>
      </c>
      <c r="AI2" s="31">
        <v>3.0</v>
      </c>
      <c r="AJ2" s="31">
        <v>3.0</v>
      </c>
      <c r="AK2" s="31">
        <v>3.0</v>
      </c>
      <c r="AL2" s="33">
        <f t="shared" ref="AL2:AL106" si="1">SUM(B2:AK2)</f>
        <v>107</v>
      </c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</row>
    <row r="3">
      <c r="A3" s="35" t="s">
        <v>112</v>
      </c>
      <c r="B3" s="31">
        <v>3.0</v>
      </c>
      <c r="C3" s="31">
        <v>3.0</v>
      </c>
      <c r="D3" s="31">
        <v>4.0</v>
      </c>
      <c r="E3" s="31">
        <v>4.0</v>
      </c>
      <c r="F3" s="31">
        <v>2.0</v>
      </c>
      <c r="G3" s="31">
        <v>3.0</v>
      </c>
      <c r="H3" s="31">
        <v>3.0</v>
      </c>
      <c r="I3" s="31">
        <v>2.0</v>
      </c>
      <c r="J3" s="32">
        <v>3.0</v>
      </c>
      <c r="K3" s="31">
        <v>1.0</v>
      </c>
      <c r="L3" s="31">
        <v>4.0</v>
      </c>
      <c r="M3" s="31">
        <v>3.0</v>
      </c>
      <c r="N3" s="31">
        <v>4.0</v>
      </c>
      <c r="O3" s="31">
        <v>4.0</v>
      </c>
      <c r="P3" s="31">
        <v>4.0</v>
      </c>
      <c r="Q3" s="31">
        <v>4.0</v>
      </c>
      <c r="R3" s="31">
        <v>3.0</v>
      </c>
      <c r="S3" s="31">
        <v>1.0</v>
      </c>
      <c r="T3" s="31">
        <v>3.0</v>
      </c>
      <c r="U3" s="31">
        <v>4.0</v>
      </c>
      <c r="V3" s="31">
        <v>3.0</v>
      </c>
      <c r="W3" s="31">
        <v>3.0</v>
      </c>
      <c r="X3" s="31">
        <v>4.0</v>
      </c>
      <c r="Y3" s="31">
        <v>3.0</v>
      </c>
      <c r="Z3" s="31">
        <v>3.0</v>
      </c>
      <c r="AA3" s="31">
        <v>1.0</v>
      </c>
      <c r="AB3" s="31">
        <v>4.0</v>
      </c>
      <c r="AC3" s="31">
        <v>3.0</v>
      </c>
      <c r="AD3" s="31">
        <v>3.0</v>
      </c>
      <c r="AE3" s="31">
        <v>4.0</v>
      </c>
      <c r="AF3" s="31">
        <v>4.0</v>
      </c>
      <c r="AG3" s="31">
        <v>3.0</v>
      </c>
      <c r="AH3" s="31">
        <v>3.0</v>
      </c>
      <c r="AI3" s="31">
        <v>4.0</v>
      </c>
      <c r="AJ3" s="31">
        <v>3.0</v>
      </c>
      <c r="AK3" s="31">
        <v>4.0</v>
      </c>
      <c r="AL3" s="33">
        <f t="shared" si="1"/>
        <v>114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</row>
    <row r="4">
      <c r="A4" s="30" t="s">
        <v>118</v>
      </c>
      <c r="B4" s="31">
        <v>3.0</v>
      </c>
      <c r="C4" s="31">
        <v>3.0</v>
      </c>
      <c r="D4" s="31">
        <v>3.0</v>
      </c>
      <c r="E4" s="31">
        <v>4.0</v>
      </c>
      <c r="F4" s="31">
        <v>4.0</v>
      </c>
      <c r="G4" s="31">
        <v>4.0</v>
      </c>
      <c r="H4" s="31">
        <v>4.0</v>
      </c>
      <c r="I4" s="31">
        <v>4.0</v>
      </c>
      <c r="J4" s="32">
        <v>4.0</v>
      </c>
      <c r="K4" s="31">
        <v>3.0</v>
      </c>
      <c r="L4" s="31">
        <v>3.0</v>
      </c>
      <c r="M4" s="31">
        <v>3.0</v>
      </c>
      <c r="N4" s="31">
        <v>3.0</v>
      </c>
      <c r="O4" s="31">
        <v>3.0</v>
      </c>
      <c r="P4" s="31">
        <v>3.0</v>
      </c>
      <c r="Q4" s="31">
        <v>3.0</v>
      </c>
      <c r="R4" s="31">
        <v>3.0</v>
      </c>
      <c r="S4" s="31">
        <v>3.0</v>
      </c>
      <c r="T4" s="31">
        <v>3.0</v>
      </c>
      <c r="U4" s="31">
        <v>3.0</v>
      </c>
      <c r="V4" s="31">
        <v>3.0</v>
      </c>
      <c r="W4" s="31">
        <v>3.0</v>
      </c>
      <c r="X4" s="31">
        <v>3.0</v>
      </c>
      <c r="Y4" s="31">
        <v>3.0</v>
      </c>
      <c r="Z4" s="31">
        <v>3.0</v>
      </c>
      <c r="AA4" s="31">
        <v>3.0</v>
      </c>
      <c r="AB4" s="31">
        <v>3.0</v>
      </c>
      <c r="AC4" s="31">
        <v>3.0</v>
      </c>
      <c r="AD4" s="31">
        <v>3.0</v>
      </c>
      <c r="AE4" s="31">
        <v>3.0</v>
      </c>
      <c r="AF4" s="31">
        <v>3.0</v>
      </c>
      <c r="AG4" s="31">
        <v>3.0</v>
      </c>
      <c r="AH4" s="31">
        <v>3.0</v>
      </c>
      <c r="AI4" s="31">
        <v>3.0</v>
      </c>
      <c r="AJ4" s="31">
        <v>3.0</v>
      </c>
      <c r="AK4" s="31">
        <v>3.0</v>
      </c>
      <c r="AL4" s="33">
        <f t="shared" si="1"/>
        <v>114</v>
      </c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</row>
    <row r="5">
      <c r="A5" s="35" t="s">
        <v>121</v>
      </c>
      <c r="B5" s="31">
        <v>4.0</v>
      </c>
      <c r="C5" s="31">
        <v>4.0</v>
      </c>
      <c r="D5" s="31">
        <v>4.0</v>
      </c>
      <c r="E5" s="31">
        <v>4.0</v>
      </c>
      <c r="F5" s="31">
        <v>4.0</v>
      </c>
      <c r="G5" s="31">
        <v>4.0</v>
      </c>
      <c r="H5" s="31">
        <v>4.0</v>
      </c>
      <c r="I5" s="31">
        <v>4.0</v>
      </c>
      <c r="J5" s="32">
        <v>4.0</v>
      </c>
      <c r="K5" s="31">
        <v>4.0</v>
      </c>
      <c r="L5" s="31">
        <v>4.0</v>
      </c>
      <c r="M5" s="31">
        <v>4.0</v>
      </c>
      <c r="N5" s="31">
        <v>4.0</v>
      </c>
      <c r="O5" s="31">
        <v>4.0</v>
      </c>
      <c r="P5" s="31">
        <v>4.0</v>
      </c>
      <c r="Q5" s="31">
        <v>4.0</v>
      </c>
      <c r="R5" s="31">
        <v>3.0</v>
      </c>
      <c r="S5" s="31">
        <v>3.0</v>
      </c>
      <c r="T5" s="31">
        <v>3.0</v>
      </c>
      <c r="U5" s="31">
        <v>3.0</v>
      </c>
      <c r="V5" s="31">
        <v>3.0</v>
      </c>
      <c r="W5" s="31">
        <v>3.0</v>
      </c>
      <c r="X5" s="31">
        <v>3.0</v>
      </c>
      <c r="Y5" s="31">
        <v>3.0</v>
      </c>
      <c r="Z5" s="31">
        <v>3.0</v>
      </c>
      <c r="AA5" s="31">
        <v>3.0</v>
      </c>
      <c r="AB5" s="31">
        <v>3.0</v>
      </c>
      <c r="AC5" s="31">
        <v>3.0</v>
      </c>
      <c r="AD5" s="31">
        <v>3.0</v>
      </c>
      <c r="AE5" s="31">
        <v>3.0</v>
      </c>
      <c r="AF5" s="31">
        <v>3.0</v>
      </c>
      <c r="AG5" s="31">
        <v>3.0</v>
      </c>
      <c r="AH5" s="31">
        <v>3.0</v>
      </c>
      <c r="AI5" s="31">
        <v>3.0</v>
      </c>
      <c r="AJ5" s="31">
        <v>3.0</v>
      </c>
      <c r="AK5" s="31">
        <v>3.0</v>
      </c>
      <c r="AL5" s="33">
        <f t="shared" si="1"/>
        <v>124</v>
      </c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</row>
    <row r="6">
      <c r="A6" s="30" t="s">
        <v>124</v>
      </c>
      <c r="B6" s="31">
        <v>3.0</v>
      </c>
      <c r="C6" s="31">
        <v>2.0</v>
      </c>
      <c r="D6" s="31">
        <v>4.0</v>
      </c>
      <c r="E6" s="31">
        <v>1.0</v>
      </c>
      <c r="F6" s="31">
        <v>3.0</v>
      </c>
      <c r="G6" s="31">
        <v>2.0</v>
      </c>
      <c r="H6" s="31">
        <v>3.0</v>
      </c>
      <c r="I6" s="31">
        <v>4.0</v>
      </c>
      <c r="J6" s="32">
        <v>3.0</v>
      </c>
      <c r="K6" s="31">
        <v>2.0</v>
      </c>
      <c r="L6" s="31">
        <v>3.0</v>
      </c>
      <c r="M6" s="31">
        <v>3.0</v>
      </c>
      <c r="N6" s="31">
        <v>3.0</v>
      </c>
      <c r="O6" s="31">
        <v>3.0</v>
      </c>
      <c r="P6" s="31">
        <v>3.0</v>
      </c>
      <c r="Q6" s="31">
        <v>3.0</v>
      </c>
      <c r="R6" s="31">
        <v>2.0</v>
      </c>
      <c r="S6" s="31">
        <v>2.0</v>
      </c>
      <c r="T6" s="31">
        <v>3.0</v>
      </c>
      <c r="U6" s="31">
        <v>3.0</v>
      </c>
      <c r="V6" s="31">
        <v>3.0</v>
      </c>
      <c r="W6" s="31">
        <v>3.0</v>
      </c>
      <c r="X6" s="31">
        <v>3.0</v>
      </c>
      <c r="Y6" s="31">
        <v>3.0</v>
      </c>
      <c r="Z6" s="31">
        <v>3.0</v>
      </c>
      <c r="AA6" s="31">
        <v>3.0</v>
      </c>
      <c r="AB6" s="31">
        <v>3.0</v>
      </c>
      <c r="AC6" s="31">
        <v>3.0</v>
      </c>
      <c r="AD6" s="31">
        <v>3.0</v>
      </c>
      <c r="AE6" s="31">
        <v>3.0</v>
      </c>
      <c r="AF6" s="31">
        <v>3.0</v>
      </c>
      <c r="AG6" s="31">
        <v>3.0</v>
      </c>
      <c r="AH6" s="31">
        <v>3.0</v>
      </c>
      <c r="AI6" s="31">
        <v>3.0</v>
      </c>
      <c r="AJ6" s="31">
        <v>3.0</v>
      </c>
      <c r="AK6" s="31">
        <v>3.0</v>
      </c>
      <c r="AL6" s="33">
        <f t="shared" si="1"/>
        <v>103</v>
      </c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</row>
    <row r="7">
      <c r="A7" s="35" t="s">
        <v>126</v>
      </c>
      <c r="B7" s="31">
        <v>2.0</v>
      </c>
      <c r="C7" s="31">
        <v>3.0</v>
      </c>
      <c r="D7" s="31">
        <v>3.0</v>
      </c>
      <c r="E7" s="31">
        <v>3.0</v>
      </c>
      <c r="F7" s="31">
        <v>3.0</v>
      </c>
      <c r="G7" s="31">
        <v>2.0</v>
      </c>
      <c r="H7" s="31">
        <v>2.0</v>
      </c>
      <c r="I7" s="31">
        <v>1.0</v>
      </c>
      <c r="J7" s="32">
        <v>3.0</v>
      </c>
      <c r="K7" s="31">
        <v>3.0</v>
      </c>
      <c r="L7" s="31">
        <v>3.0</v>
      </c>
      <c r="M7" s="31">
        <v>3.0</v>
      </c>
      <c r="N7" s="31">
        <v>4.0</v>
      </c>
      <c r="O7" s="31">
        <v>3.0</v>
      </c>
      <c r="P7" s="31">
        <v>2.0</v>
      </c>
      <c r="Q7" s="31">
        <v>3.0</v>
      </c>
      <c r="R7" s="31">
        <v>2.0</v>
      </c>
      <c r="S7" s="31">
        <v>1.0</v>
      </c>
      <c r="T7" s="31">
        <v>1.0</v>
      </c>
      <c r="U7" s="31">
        <v>3.0</v>
      </c>
      <c r="V7" s="31">
        <v>2.0</v>
      </c>
      <c r="W7" s="31">
        <v>1.0</v>
      </c>
      <c r="X7" s="31">
        <v>1.0</v>
      </c>
      <c r="Y7" s="31">
        <v>3.0</v>
      </c>
      <c r="Z7" s="31">
        <v>2.0</v>
      </c>
      <c r="AA7" s="31">
        <v>4.0</v>
      </c>
      <c r="AB7" s="31">
        <v>2.0</v>
      </c>
      <c r="AC7" s="31">
        <v>2.0</v>
      </c>
      <c r="AD7" s="31">
        <v>3.0</v>
      </c>
      <c r="AE7" s="31">
        <v>2.0</v>
      </c>
      <c r="AF7" s="31">
        <v>3.0</v>
      </c>
      <c r="AG7" s="31">
        <v>4.0</v>
      </c>
      <c r="AH7" s="31">
        <v>2.0</v>
      </c>
      <c r="AI7" s="31">
        <v>4.0</v>
      </c>
      <c r="AJ7" s="31">
        <v>3.0</v>
      </c>
      <c r="AK7" s="31">
        <v>3.0</v>
      </c>
      <c r="AL7" s="33">
        <f t="shared" si="1"/>
        <v>91</v>
      </c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</row>
    <row r="8">
      <c r="A8" s="30" t="s">
        <v>128</v>
      </c>
      <c r="B8" s="31">
        <v>2.0</v>
      </c>
      <c r="C8" s="31">
        <v>3.0</v>
      </c>
      <c r="D8" s="31">
        <v>3.0</v>
      </c>
      <c r="E8" s="31">
        <v>3.0</v>
      </c>
      <c r="F8" s="31">
        <v>3.0</v>
      </c>
      <c r="G8" s="31">
        <v>4.0</v>
      </c>
      <c r="H8" s="31">
        <v>3.0</v>
      </c>
      <c r="I8" s="31">
        <v>3.0</v>
      </c>
      <c r="J8" s="32">
        <v>3.0</v>
      </c>
      <c r="K8" s="31">
        <v>2.0</v>
      </c>
      <c r="L8" s="31">
        <v>3.0</v>
      </c>
      <c r="M8" s="31">
        <v>3.0</v>
      </c>
      <c r="N8" s="31">
        <v>3.0</v>
      </c>
      <c r="O8" s="31">
        <v>3.0</v>
      </c>
      <c r="P8" s="31">
        <v>3.0</v>
      </c>
      <c r="Q8" s="31">
        <v>3.0</v>
      </c>
      <c r="R8" s="31">
        <v>3.0</v>
      </c>
      <c r="S8" s="31">
        <v>3.0</v>
      </c>
      <c r="T8" s="31">
        <v>3.0</v>
      </c>
      <c r="U8" s="31">
        <v>3.0</v>
      </c>
      <c r="V8" s="31">
        <v>3.0</v>
      </c>
      <c r="W8" s="31">
        <v>3.0</v>
      </c>
      <c r="X8" s="31">
        <v>3.0</v>
      </c>
      <c r="Y8" s="31">
        <v>3.0</v>
      </c>
      <c r="Z8" s="31">
        <v>3.0</v>
      </c>
      <c r="AA8" s="31">
        <v>2.0</v>
      </c>
      <c r="AB8" s="31">
        <v>3.0</v>
      </c>
      <c r="AC8" s="31">
        <v>2.0</v>
      </c>
      <c r="AD8" s="31">
        <v>3.0</v>
      </c>
      <c r="AE8" s="31">
        <v>3.0</v>
      </c>
      <c r="AF8" s="31">
        <v>3.0</v>
      </c>
      <c r="AG8" s="31">
        <v>3.0</v>
      </c>
      <c r="AH8" s="31">
        <v>3.0</v>
      </c>
      <c r="AI8" s="31">
        <v>3.0</v>
      </c>
      <c r="AJ8" s="31">
        <v>3.0</v>
      </c>
      <c r="AK8" s="31">
        <v>4.0</v>
      </c>
      <c r="AL8" s="33">
        <f t="shared" si="1"/>
        <v>106</v>
      </c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</row>
    <row r="9">
      <c r="A9" s="35" t="s">
        <v>130</v>
      </c>
      <c r="B9" s="31">
        <v>4.0</v>
      </c>
      <c r="C9" s="31">
        <v>3.0</v>
      </c>
      <c r="D9" s="31">
        <v>3.0</v>
      </c>
      <c r="E9" s="31">
        <v>3.0</v>
      </c>
      <c r="F9" s="31">
        <v>2.0</v>
      </c>
      <c r="G9" s="31">
        <v>3.0</v>
      </c>
      <c r="H9" s="31">
        <v>3.0</v>
      </c>
      <c r="I9" s="31">
        <v>3.0</v>
      </c>
      <c r="J9" s="32">
        <v>3.0</v>
      </c>
      <c r="K9" s="31">
        <v>4.0</v>
      </c>
      <c r="L9" s="31">
        <v>4.0</v>
      </c>
      <c r="M9" s="31">
        <v>4.0</v>
      </c>
      <c r="N9" s="31">
        <v>4.0</v>
      </c>
      <c r="O9" s="31">
        <v>4.0</v>
      </c>
      <c r="P9" s="31">
        <v>4.0</v>
      </c>
      <c r="Q9" s="31">
        <v>3.0</v>
      </c>
      <c r="R9" s="31">
        <v>3.0</v>
      </c>
      <c r="S9" s="31">
        <v>4.0</v>
      </c>
      <c r="T9" s="31">
        <v>4.0</v>
      </c>
      <c r="U9" s="31">
        <v>4.0</v>
      </c>
      <c r="V9" s="31">
        <v>3.0</v>
      </c>
      <c r="W9" s="31">
        <v>3.0</v>
      </c>
      <c r="X9" s="31">
        <v>4.0</v>
      </c>
      <c r="Y9" s="31">
        <v>4.0</v>
      </c>
      <c r="Z9" s="31">
        <v>4.0</v>
      </c>
      <c r="AA9" s="31">
        <v>4.0</v>
      </c>
      <c r="AB9" s="31">
        <v>2.0</v>
      </c>
      <c r="AC9" s="31">
        <v>4.0</v>
      </c>
      <c r="AD9" s="31">
        <v>4.0</v>
      </c>
      <c r="AE9" s="31">
        <v>4.0</v>
      </c>
      <c r="AF9" s="31">
        <v>4.0</v>
      </c>
      <c r="AG9" s="31">
        <v>4.0</v>
      </c>
      <c r="AH9" s="31">
        <v>4.0</v>
      </c>
      <c r="AI9" s="31">
        <v>4.0</v>
      </c>
      <c r="AJ9" s="31">
        <v>3.0</v>
      </c>
      <c r="AK9" s="31">
        <v>4.0</v>
      </c>
      <c r="AL9" s="33">
        <f t="shared" si="1"/>
        <v>128</v>
      </c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</row>
    <row r="10">
      <c r="A10" s="30" t="s">
        <v>132</v>
      </c>
      <c r="B10" s="31">
        <v>1.0</v>
      </c>
      <c r="C10" s="31">
        <v>1.0</v>
      </c>
      <c r="D10" s="31">
        <v>1.0</v>
      </c>
      <c r="E10" s="31">
        <v>3.0</v>
      </c>
      <c r="F10" s="31">
        <v>1.0</v>
      </c>
      <c r="G10" s="31">
        <v>4.0</v>
      </c>
      <c r="H10" s="31">
        <v>4.0</v>
      </c>
      <c r="I10" s="31">
        <v>4.0</v>
      </c>
      <c r="J10" s="32">
        <v>1.0</v>
      </c>
      <c r="K10" s="31">
        <v>1.0</v>
      </c>
      <c r="L10" s="31">
        <v>1.0</v>
      </c>
      <c r="M10" s="31">
        <v>4.0</v>
      </c>
      <c r="N10" s="31">
        <v>4.0</v>
      </c>
      <c r="O10" s="31">
        <v>3.0</v>
      </c>
      <c r="P10" s="31">
        <v>4.0</v>
      </c>
      <c r="Q10" s="31">
        <v>4.0</v>
      </c>
      <c r="R10" s="31">
        <v>2.0</v>
      </c>
      <c r="S10" s="31">
        <v>1.0</v>
      </c>
      <c r="T10" s="31">
        <v>1.0</v>
      </c>
      <c r="U10" s="31">
        <v>1.0</v>
      </c>
      <c r="V10" s="31">
        <v>1.0</v>
      </c>
      <c r="W10" s="31">
        <v>4.0</v>
      </c>
      <c r="X10" s="31">
        <v>1.0</v>
      </c>
      <c r="Y10" s="31">
        <v>4.0</v>
      </c>
      <c r="Z10" s="31">
        <v>4.0</v>
      </c>
      <c r="AA10" s="31">
        <v>4.0</v>
      </c>
      <c r="AB10" s="31">
        <v>4.0</v>
      </c>
      <c r="AC10" s="31">
        <v>4.0</v>
      </c>
      <c r="AD10" s="31">
        <v>4.0</v>
      </c>
      <c r="AE10" s="31">
        <v>2.0</v>
      </c>
      <c r="AF10" s="31">
        <v>1.0</v>
      </c>
      <c r="AG10" s="31">
        <v>1.0</v>
      </c>
      <c r="AH10" s="31">
        <v>1.0</v>
      </c>
      <c r="AI10" s="31">
        <v>1.0</v>
      </c>
      <c r="AJ10" s="31">
        <v>4.0</v>
      </c>
      <c r="AK10" s="31">
        <v>1.0</v>
      </c>
      <c r="AL10" s="33">
        <f t="shared" si="1"/>
        <v>87</v>
      </c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</row>
    <row r="11">
      <c r="A11" s="35" t="s">
        <v>134</v>
      </c>
      <c r="B11" s="31">
        <v>3.0</v>
      </c>
      <c r="C11" s="31">
        <v>3.0</v>
      </c>
      <c r="D11" s="31">
        <v>3.0</v>
      </c>
      <c r="E11" s="31">
        <v>3.0</v>
      </c>
      <c r="F11" s="31">
        <v>2.0</v>
      </c>
      <c r="G11" s="31">
        <v>3.0</v>
      </c>
      <c r="H11" s="31">
        <v>3.0</v>
      </c>
      <c r="I11" s="31">
        <v>3.0</v>
      </c>
      <c r="J11" s="32">
        <v>3.0</v>
      </c>
      <c r="K11" s="31">
        <v>3.0</v>
      </c>
      <c r="L11" s="31">
        <v>3.0</v>
      </c>
      <c r="M11" s="31">
        <v>3.0</v>
      </c>
      <c r="N11" s="31">
        <v>2.0</v>
      </c>
      <c r="O11" s="31">
        <v>3.0</v>
      </c>
      <c r="P11" s="31">
        <v>3.0</v>
      </c>
      <c r="Q11" s="31">
        <v>3.0</v>
      </c>
      <c r="R11" s="31">
        <v>2.0</v>
      </c>
      <c r="S11" s="31">
        <v>2.0</v>
      </c>
      <c r="T11" s="31">
        <v>3.0</v>
      </c>
      <c r="U11" s="31">
        <v>3.0</v>
      </c>
      <c r="V11" s="31">
        <v>2.0</v>
      </c>
      <c r="W11" s="31">
        <v>2.0</v>
      </c>
      <c r="X11" s="31">
        <v>3.0</v>
      </c>
      <c r="Y11" s="31">
        <v>3.0</v>
      </c>
      <c r="Z11" s="31">
        <v>3.0</v>
      </c>
      <c r="AA11" s="31">
        <v>3.0</v>
      </c>
      <c r="AB11" s="31">
        <v>2.0</v>
      </c>
      <c r="AC11" s="31">
        <v>3.0</v>
      </c>
      <c r="AD11" s="31">
        <v>3.0</v>
      </c>
      <c r="AE11" s="31">
        <v>3.0</v>
      </c>
      <c r="AF11" s="31">
        <v>2.0</v>
      </c>
      <c r="AG11" s="31">
        <v>2.0</v>
      </c>
      <c r="AH11" s="31">
        <v>3.0</v>
      </c>
      <c r="AI11" s="31">
        <v>3.0</v>
      </c>
      <c r="AJ11" s="31">
        <v>3.0</v>
      </c>
      <c r="AK11" s="31">
        <v>3.0</v>
      </c>
      <c r="AL11" s="33">
        <f t="shared" si="1"/>
        <v>99</v>
      </c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</row>
    <row r="12">
      <c r="A12" s="30" t="s">
        <v>136</v>
      </c>
      <c r="B12" s="31">
        <v>3.0</v>
      </c>
      <c r="C12" s="31">
        <v>3.0</v>
      </c>
      <c r="D12" s="31">
        <v>3.0</v>
      </c>
      <c r="E12" s="31">
        <v>4.0</v>
      </c>
      <c r="F12" s="31">
        <v>4.0</v>
      </c>
      <c r="G12" s="31">
        <v>4.0</v>
      </c>
      <c r="H12" s="31">
        <v>4.0</v>
      </c>
      <c r="I12" s="31">
        <v>4.0</v>
      </c>
      <c r="J12" s="32">
        <v>4.0</v>
      </c>
      <c r="K12" s="31">
        <v>4.0</v>
      </c>
      <c r="L12" s="31">
        <v>3.0</v>
      </c>
      <c r="M12" s="31">
        <v>3.0</v>
      </c>
      <c r="N12" s="31">
        <v>3.0</v>
      </c>
      <c r="O12" s="31">
        <v>3.0</v>
      </c>
      <c r="P12" s="31">
        <v>4.0</v>
      </c>
      <c r="Q12" s="31">
        <v>3.0</v>
      </c>
      <c r="R12" s="31">
        <v>2.0</v>
      </c>
      <c r="S12" s="31">
        <v>2.0</v>
      </c>
      <c r="T12" s="31">
        <v>2.0</v>
      </c>
      <c r="U12" s="31">
        <v>2.0</v>
      </c>
      <c r="V12" s="31">
        <v>2.0</v>
      </c>
      <c r="W12" s="31">
        <v>2.0</v>
      </c>
      <c r="X12" s="31">
        <v>2.0</v>
      </c>
      <c r="Y12" s="31">
        <v>2.0</v>
      </c>
      <c r="Z12" s="31">
        <v>2.0</v>
      </c>
      <c r="AA12" s="31">
        <v>2.0</v>
      </c>
      <c r="AB12" s="31">
        <v>3.0</v>
      </c>
      <c r="AC12" s="31">
        <v>2.0</v>
      </c>
      <c r="AD12" s="31">
        <v>2.0</v>
      </c>
      <c r="AE12" s="31">
        <v>3.0</v>
      </c>
      <c r="AF12" s="31">
        <v>3.0</v>
      </c>
      <c r="AG12" s="31">
        <v>2.0</v>
      </c>
      <c r="AH12" s="31">
        <v>2.0</v>
      </c>
      <c r="AI12" s="31">
        <v>1.0</v>
      </c>
      <c r="AJ12" s="31">
        <v>2.0</v>
      </c>
      <c r="AK12" s="31">
        <v>2.0</v>
      </c>
      <c r="AL12" s="33">
        <f t="shared" si="1"/>
        <v>98</v>
      </c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</row>
    <row r="13">
      <c r="A13" s="35" t="s">
        <v>138</v>
      </c>
      <c r="B13" s="31">
        <v>3.0</v>
      </c>
      <c r="C13" s="31">
        <v>3.0</v>
      </c>
      <c r="D13" s="31">
        <v>3.0</v>
      </c>
      <c r="E13" s="31">
        <v>3.0</v>
      </c>
      <c r="F13" s="31">
        <v>3.0</v>
      </c>
      <c r="G13" s="31">
        <v>3.0</v>
      </c>
      <c r="H13" s="31">
        <v>3.0</v>
      </c>
      <c r="I13" s="31">
        <v>3.0</v>
      </c>
      <c r="J13" s="32">
        <v>3.0</v>
      </c>
      <c r="K13" s="31">
        <v>3.0</v>
      </c>
      <c r="L13" s="31">
        <v>3.0</v>
      </c>
      <c r="M13" s="31">
        <v>3.0</v>
      </c>
      <c r="N13" s="31">
        <v>3.0</v>
      </c>
      <c r="O13" s="31">
        <v>3.0</v>
      </c>
      <c r="P13" s="31">
        <v>4.0</v>
      </c>
      <c r="Q13" s="31">
        <v>4.0</v>
      </c>
      <c r="R13" s="31">
        <v>1.0</v>
      </c>
      <c r="S13" s="31">
        <v>1.0</v>
      </c>
      <c r="T13" s="31">
        <v>2.0</v>
      </c>
      <c r="U13" s="31">
        <v>1.0</v>
      </c>
      <c r="V13" s="31">
        <v>1.0</v>
      </c>
      <c r="W13" s="31">
        <v>1.0</v>
      </c>
      <c r="X13" s="31">
        <v>1.0</v>
      </c>
      <c r="Y13" s="31">
        <v>1.0</v>
      </c>
      <c r="Z13" s="31">
        <v>1.0</v>
      </c>
      <c r="AA13" s="31">
        <v>1.0</v>
      </c>
      <c r="AB13" s="31">
        <v>1.0</v>
      </c>
      <c r="AC13" s="31">
        <v>1.0</v>
      </c>
      <c r="AD13" s="31">
        <v>1.0</v>
      </c>
      <c r="AE13" s="31">
        <v>2.0</v>
      </c>
      <c r="AF13" s="31">
        <v>1.0</v>
      </c>
      <c r="AG13" s="31">
        <v>2.0</v>
      </c>
      <c r="AH13" s="31">
        <v>1.0</v>
      </c>
      <c r="AI13" s="31">
        <v>1.0</v>
      </c>
      <c r="AJ13" s="31">
        <v>1.0</v>
      </c>
      <c r="AK13" s="31">
        <v>1.0</v>
      </c>
      <c r="AL13" s="33">
        <f t="shared" si="1"/>
        <v>73</v>
      </c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</row>
    <row r="14">
      <c r="A14" s="30" t="s">
        <v>140</v>
      </c>
      <c r="B14" s="31">
        <v>3.0</v>
      </c>
      <c r="C14" s="31">
        <v>3.0</v>
      </c>
      <c r="D14" s="31">
        <v>3.0</v>
      </c>
      <c r="E14" s="31">
        <v>3.0</v>
      </c>
      <c r="F14" s="31">
        <v>3.0</v>
      </c>
      <c r="G14" s="31">
        <v>3.0</v>
      </c>
      <c r="H14" s="31">
        <v>3.0</v>
      </c>
      <c r="I14" s="31">
        <v>3.0</v>
      </c>
      <c r="J14" s="32">
        <v>3.0</v>
      </c>
      <c r="K14" s="31">
        <v>3.0</v>
      </c>
      <c r="L14" s="31">
        <v>3.0</v>
      </c>
      <c r="M14" s="31">
        <v>3.0</v>
      </c>
      <c r="N14" s="31">
        <v>2.0</v>
      </c>
      <c r="O14" s="31">
        <v>3.0</v>
      </c>
      <c r="P14" s="31">
        <v>3.0</v>
      </c>
      <c r="Q14" s="31">
        <v>3.0</v>
      </c>
      <c r="R14" s="31">
        <v>2.0</v>
      </c>
      <c r="S14" s="31">
        <v>2.0</v>
      </c>
      <c r="T14" s="31">
        <v>2.0</v>
      </c>
      <c r="U14" s="31">
        <v>2.0</v>
      </c>
      <c r="V14" s="31">
        <v>2.0</v>
      </c>
      <c r="W14" s="31">
        <v>2.0</v>
      </c>
      <c r="X14" s="31">
        <v>2.0</v>
      </c>
      <c r="Y14" s="31">
        <v>3.0</v>
      </c>
      <c r="Z14" s="31">
        <v>2.0</v>
      </c>
      <c r="AA14" s="31">
        <v>2.0</v>
      </c>
      <c r="AB14" s="31">
        <v>2.0</v>
      </c>
      <c r="AC14" s="31">
        <v>2.0</v>
      </c>
      <c r="AD14" s="31">
        <v>2.0</v>
      </c>
      <c r="AE14" s="31">
        <v>2.0</v>
      </c>
      <c r="AF14" s="31">
        <v>2.0</v>
      </c>
      <c r="AG14" s="31">
        <v>2.0</v>
      </c>
      <c r="AH14" s="31">
        <v>2.0</v>
      </c>
      <c r="AI14" s="31">
        <v>2.0</v>
      </c>
      <c r="AJ14" s="31">
        <v>2.0</v>
      </c>
      <c r="AK14" s="31">
        <v>2.0</v>
      </c>
      <c r="AL14" s="33">
        <f t="shared" si="1"/>
        <v>88</v>
      </c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</row>
    <row r="15">
      <c r="A15" s="35" t="s">
        <v>142</v>
      </c>
      <c r="B15" s="31">
        <v>3.0</v>
      </c>
      <c r="C15" s="31">
        <v>3.0</v>
      </c>
      <c r="D15" s="31">
        <v>3.0</v>
      </c>
      <c r="E15" s="31">
        <v>3.0</v>
      </c>
      <c r="F15" s="31">
        <v>3.0</v>
      </c>
      <c r="G15" s="31">
        <v>3.0</v>
      </c>
      <c r="H15" s="31">
        <v>3.0</v>
      </c>
      <c r="I15" s="31">
        <v>3.0</v>
      </c>
      <c r="J15" s="32">
        <v>3.0</v>
      </c>
      <c r="K15" s="31">
        <v>3.0</v>
      </c>
      <c r="L15" s="31">
        <v>3.0</v>
      </c>
      <c r="M15" s="31">
        <v>3.0</v>
      </c>
      <c r="N15" s="31">
        <v>3.0</v>
      </c>
      <c r="O15" s="31">
        <v>3.0</v>
      </c>
      <c r="P15" s="31">
        <v>3.0</v>
      </c>
      <c r="Q15" s="31">
        <v>3.0</v>
      </c>
      <c r="R15" s="31">
        <v>3.0</v>
      </c>
      <c r="S15" s="31">
        <v>3.0</v>
      </c>
      <c r="T15" s="31">
        <v>3.0</v>
      </c>
      <c r="U15" s="31">
        <v>3.0</v>
      </c>
      <c r="V15" s="31">
        <v>3.0</v>
      </c>
      <c r="W15" s="31">
        <v>3.0</v>
      </c>
      <c r="X15" s="31">
        <v>3.0</v>
      </c>
      <c r="Y15" s="31">
        <v>3.0</v>
      </c>
      <c r="Z15" s="31">
        <v>3.0</v>
      </c>
      <c r="AA15" s="31">
        <v>3.0</v>
      </c>
      <c r="AB15" s="31">
        <v>3.0</v>
      </c>
      <c r="AC15" s="31">
        <v>3.0</v>
      </c>
      <c r="AD15" s="31">
        <v>3.0</v>
      </c>
      <c r="AE15" s="31">
        <v>3.0</v>
      </c>
      <c r="AF15" s="31">
        <v>3.0</v>
      </c>
      <c r="AG15" s="31">
        <v>3.0</v>
      </c>
      <c r="AH15" s="31">
        <v>3.0</v>
      </c>
      <c r="AI15" s="31">
        <v>3.0</v>
      </c>
      <c r="AJ15" s="31">
        <v>3.0</v>
      </c>
      <c r="AK15" s="31">
        <v>3.0</v>
      </c>
      <c r="AL15" s="33">
        <f t="shared" si="1"/>
        <v>108</v>
      </c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</row>
    <row r="16">
      <c r="A16" s="30" t="s">
        <v>144</v>
      </c>
      <c r="B16" s="31">
        <v>3.0</v>
      </c>
      <c r="C16" s="31">
        <v>2.0</v>
      </c>
      <c r="D16" s="31">
        <v>3.0</v>
      </c>
      <c r="E16" s="31">
        <v>3.0</v>
      </c>
      <c r="F16" s="31">
        <v>3.0</v>
      </c>
      <c r="G16" s="31">
        <v>3.0</v>
      </c>
      <c r="H16" s="31">
        <v>3.0</v>
      </c>
      <c r="I16" s="31">
        <v>3.0</v>
      </c>
      <c r="J16" s="32">
        <v>3.0</v>
      </c>
      <c r="K16" s="31">
        <v>2.0</v>
      </c>
      <c r="L16" s="31">
        <v>3.0</v>
      </c>
      <c r="M16" s="31">
        <v>2.0</v>
      </c>
      <c r="N16" s="31">
        <v>2.0</v>
      </c>
      <c r="O16" s="31">
        <v>3.0</v>
      </c>
      <c r="P16" s="31">
        <v>3.0</v>
      </c>
      <c r="Q16" s="31">
        <v>3.0</v>
      </c>
      <c r="R16" s="31">
        <v>3.0</v>
      </c>
      <c r="S16" s="31">
        <v>3.0</v>
      </c>
      <c r="T16" s="31">
        <v>3.0</v>
      </c>
      <c r="U16" s="31">
        <v>3.0</v>
      </c>
      <c r="V16" s="31">
        <v>3.0</v>
      </c>
      <c r="W16" s="31">
        <v>3.0</v>
      </c>
      <c r="X16" s="31">
        <v>2.0</v>
      </c>
      <c r="Y16" s="31">
        <v>3.0</v>
      </c>
      <c r="Z16" s="31">
        <v>3.0</v>
      </c>
      <c r="AA16" s="31">
        <v>3.0</v>
      </c>
      <c r="AB16" s="31">
        <v>2.0</v>
      </c>
      <c r="AC16" s="31">
        <v>3.0</v>
      </c>
      <c r="AD16" s="31">
        <v>3.0</v>
      </c>
      <c r="AE16" s="31">
        <v>3.0</v>
      </c>
      <c r="AF16" s="31">
        <v>3.0</v>
      </c>
      <c r="AG16" s="31">
        <v>2.0</v>
      </c>
      <c r="AH16" s="31">
        <v>3.0</v>
      </c>
      <c r="AI16" s="31">
        <v>2.0</v>
      </c>
      <c r="AJ16" s="31">
        <v>3.0</v>
      </c>
      <c r="AK16" s="31">
        <v>3.0</v>
      </c>
      <c r="AL16" s="33">
        <f t="shared" si="1"/>
        <v>100</v>
      </c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</row>
    <row r="17">
      <c r="A17" s="35" t="s">
        <v>146</v>
      </c>
      <c r="B17" s="31">
        <v>4.0</v>
      </c>
      <c r="C17" s="31">
        <v>4.0</v>
      </c>
      <c r="D17" s="31">
        <v>4.0</v>
      </c>
      <c r="E17" s="31">
        <v>4.0</v>
      </c>
      <c r="F17" s="31">
        <v>4.0</v>
      </c>
      <c r="G17" s="31">
        <v>4.0</v>
      </c>
      <c r="H17" s="31">
        <v>4.0</v>
      </c>
      <c r="I17" s="31">
        <v>4.0</v>
      </c>
      <c r="J17" s="32">
        <v>4.0</v>
      </c>
      <c r="K17" s="31">
        <v>3.0</v>
      </c>
      <c r="L17" s="31">
        <v>4.0</v>
      </c>
      <c r="M17" s="31">
        <v>4.0</v>
      </c>
      <c r="N17" s="31">
        <v>4.0</v>
      </c>
      <c r="O17" s="31">
        <v>4.0</v>
      </c>
      <c r="P17" s="31">
        <v>4.0</v>
      </c>
      <c r="Q17" s="31">
        <v>4.0</v>
      </c>
      <c r="R17" s="31">
        <v>1.0</v>
      </c>
      <c r="S17" s="31">
        <v>4.0</v>
      </c>
      <c r="T17" s="31">
        <v>1.0</v>
      </c>
      <c r="U17" s="31">
        <v>2.0</v>
      </c>
      <c r="V17" s="31">
        <v>1.0</v>
      </c>
      <c r="W17" s="31">
        <v>4.0</v>
      </c>
      <c r="X17" s="31">
        <v>1.0</v>
      </c>
      <c r="Y17" s="31">
        <v>4.0</v>
      </c>
      <c r="Z17" s="31">
        <v>1.0</v>
      </c>
      <c r="AA17" s="31">
        <v>1.0</v>
      </c>
      <c r="AB17" s="31">
        <v>1.0</v>
      </c>
      <c r="AC17" s="31">
        <v>3.0</v>
      </c>
      <c r="AD17" s="31">
        <v>4.0</v>
      </c>
      <c r="AE17" s="31">
        <v>1.0</v>
      </c>
      <c r="AF17" s="31">
        <v>4.0</v>
      </c>
      <c r="AG17" s="31">
        <v>4.0</v>
      </c>
      <c r="AH17" s="31">
        <v>4.0</v>
      </c>
      <c r="AI17" s="31">
        <v>1.0</v>
      </c>
      <c r="AJ17" s="31">
        <v>4.0</v>
      </c>
      <c r="AK17" s="31">
        <v>4.0</v>
      </c>
      <c r="AL17" s="33">
        <f t="shared" si="1"/>
        <v>113</v>
      </c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</row>
    <row r="18">
      <c r="A18" s="30" t="s">
        <v>148</v>
      </c>
      <c r="B18" s="31">
        <v>2.0</v>
      </c>
      <c r="C18" s="31">
        <v>2.0</v>
      </c>
      <c r="D18" s="31">
        <v>3.0</v>
      </c>
      <c r="E18" s="31">
        <v>3.0</v>
      </c>
      <c r="F18" s="31">
        <v>3.0</v>
      </c>
      <c r="G18" s="31">
        <v>3.0</v>
      </c>
      <c r="H18" s="31">
        <v>3.0</v>
      </c>
      <c r="I18" s="31">
        <v>3.0</v>
      </c>
      <c r="J18" s="32">
        <v>3.0</v>
      </c>
      <c r="K18" s="31">
        <v>2.0</v>
      </c>
      <c r="L18" s="31">
        <v>3.0</v>
      </c>
      <c r="M18" s="31">
        <v>3.0</v>
      </c>
      <c r="N18" s="31">
        <v>3.0</v>
      </c>
      <c r="O18" s="31">
        <v>3.0</v>
      </c>
      <c r="P18" s="31">
        <v>3.0</v>
      </c>
      <c r="Q18" s="31">
        <v>3.0</v>
      </c>
      <c r="R18" s="31">
        <v>2.0</v>
      </c>
      <c r="S18" s="31">
        <v>3.0</v>
      </c>
      <c r="T18" s="31">
        <v>3.0</v>
      </c>
      <c r="U18" s="31">
        <v>2.0</v>
      </c>
      <c r="V18" s="31">
        <v>1.0</v>
      </c>
      <c r="W18" s="31">
        <v>3.0</v>
      </c>
      <c r="X18" s="31">
        <v>2.0</v>
      </c>
      <c r="Y18" s="31">
        <v>2.0</v>
      </c>
      <c r="Z18" s="31">
        <v>3.0</v>
      </c>
      <c r="AA18" s="31">
        <v>3.0</v>
      </c>
      <c r="AB18" s="31">
        <v>2.0</v>
      </c>
      <c r="AC18" s="31">
        <v>3.0</v>
      </c>
      <c r="AD18" s="31">
        <v>3.0</v>
      </c>
      <c r="AE18" s="31">
        <v>2.0</v>
      </c>
      <c r="AF18" s="31">
        <v>3.0</v>
      </c>
      <c r="AG18" s="31">
        <v>2.0</v>
      </c>
      <c r="AH18" s="31">
        <v>3.0</v>
      </c>
      <c r="AI18" s="31">
        <v>2.0</v>
      </c>
      <c r="AJ18" s="31">
        <v>3.0</v>
      </c>
      <c r="AK18" s="31">
        <v>3.0</v>
      </c>
      <c r="AL18" s="33">
        <f t="shared" si="1"/>
        <v>95</v>
      </c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</row>
    <row r="19">
      <c r="A19" s="35" t="s">
        <v>150</v>
      </c>
      <c r="B19" s="31">
        <v>1.0</v>
      </c>
      <c r="C19" s="31">
        <v>4.0</v>
      </c>
      <c r="D19" s="31">
        <v>1.0</v>
      </c>
      <c r="E19" s="31">
        <v>3.0</v>
      </c>
      <c r="F19" s="31">
        <v>1.0</v>
      </c>
      <c r="G19" s="31">
        <v>4.0</v>
      </c>
      <c r="H19" s="31">
        <v>2.0</v>
      </c>
      <c r="I19" s="31">
        <v>1.0</v>
      </c>
      <c r="J19" s="32">
        <v>4.0</v>
      </c>
      <c r="K19" s="31">
        <v>4.0</v>
      </c>
      <c r="L19" s="31">
        <v>3.0</v>
      </c>
      <c r="M19" s="31">
        <v>4.0</v>
      </c>
      <c r="N19" s="31">
        <v>1.0</v>
      </c>
      <c r="O19" s="31">
        <v>2.0</v>
      </c>
      <c r="P19" s="31">
        <v>1.0</v>
      </c>
      <c r="Q19" s="31">
        <v>1.0</v>
      </c>
      <c r="R19" s="31">
        <v>1.0</v>
      </c>
      <c r="S19" s="31">
        <v>4.0</v>
      </c>
      <c r="T19" s="31">
        <v>1.0</v>
      </c>
      <c r="U19" s="31">
        <v>1.0</v>
      </c>
      <c r="V19" s="31">
        <v>4.0</v>
      </c>
      <c r="W19" s="31">
        <v>1.0</v>
      </c>
      <c r="X19" s="31">
        <v>4.0</v>
      </c>
      <c r="Y19" s="31">
        <v>1.0</v>
      </c>
      <c r="Z19" s="31">
        <v>4.0</v>
      </c>
      <c r="AA19" s="31">
        <v>2.0</v>
      </c>
      <c r="AB19" s="31">
        <v>1.0</v>
      </c>
      <c r="AC19" s="31">
        <v>3.0</v>
      </c>
      <c r="AD19" s="31">
        <v>4.0</v>
      </c>
      <c r="AE19" s="31">
        <v>4.0</v>
      </c>
      <c r="AF19" s="31">
        <v>4.0</v>
      </c>
      <c r="AG19" s="31">
        <v>1.0</v>
      </c>
      <c r="AH19" s="31">
        <v>4.0</v>
      </c>
      <c r="AI19" s="31">
        <v>1.0</v>
      </c>
      <c r="AJ19" s="31">
        <v>4.0</v>
      </c>
      <c r="AK19" s="31">
        <v>1.0</v>
      </c>
      <c r="AL19" s="33">
        <f t="shared" si="1"/>
        <v>87</v>
      </c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</row>
    <row r="20">
      <c r="A20" s="30" t="s">
        <v>152</v>
      </c>
      <c r="B20" s="31">
        <v>4.0</v>
      </c>
      <c r="C20" s="31">
        <v>4.0</v>
      </c>
      <c r="D20" s="31">
        <v>4.0</v>
      </c>
      <c r="E20" s="31">
        <v>4.0</v>
      </c>
      <c r="F20" s="31">
        <v>4.0</v>
      </c>
      <c r="G20" s="31">
        <v>4.0</v>
      </c>
      <c r="H20" s="31">
        <v>4.0</v>
      </c>
      <c r="I20" s="31">
        <v>4.0</v>
      </c>
      <c r="J20" s="32">
        <v>4.0</v>
      </c>
      <c r="K20" s="31">
        <v>1.0</v>
      </c>
      <c r="L20" s="31">
        <v>4.0</v>
      </c>
      <c r="M20" s="31">
        <v>4.0</v>
      </c>
      <c r="N20" s="31">
        <v>4.0</v>
      </c>
      <c r="O20" s="31">
        <v>4.0</v>
      </c>
      <c r="P20" s="31">
        <v>4.0</v>
      </c>
      <c r="Q20" s="31">
        <v>4.0</v>
      </c>
      <c r="R20" s="31">
        <v>4.0</v>
      </c>
      <c r="S20" s="31">
        <v>4.0</v>
      </c>
      <c r="T20" s="31">
        <v>4.0</v>
      </c>
      <c r="U20" s="31">
        <v>4.0</v>
      </c>
      <c r="V20" s="31">
        <v>4.0</v>
      </c>
      <c r="W20" s="31">
        <v>4.0</v>
      </c>
      <c r="X20" s="31">
        <v>4.0</v>
      </c>
      <c r="Y20" s="31">
        <v>1.0</v>
      </c>
      <c r="Z20" s="31">
        <v>1.0</v>
      </c>
      <c r="AA20" s="31">
        <v>4.0</v>
      </c>
      <c r="AB20" s="31">
        <v>1.0</v>
      </c>
      <c r="AC20" s="31">
        <v>1.0</v>
      </c>
      <c r="AD20" s="31">
        <v>1.0</v>
      </c>
      <c r="AE20" s="31">
        <v>1.0</v>
      </c>
      <c r="AF20" s="31">
        <v>1.0</v>
      </c>
      <c r="AG20" s="31">
        <v>1.0</v>
      </c>
      <c r="AH20" s="31">
        <v>1.0</v>
      </c>
      <c r="AI20" s="31">
        <v>1.0</v>
      </c>
      <c r="AJ20" s="31">
        <v>1.0</v>
      </c>
      <c r="AK20" s="31">
        <v>1.0</v>
      </c>
      <c r="AL20" s="33">
        <f t="shared" si="1"/>
        <v>105</v>
      </c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</row>
    <row r="21">
      <c r="A21" s="35" t="s">
        <v>153</v>
      </c>
      <c r="B21" s="31">
        <v>4.0</v>
      </c>
      <c r="C21" s="31">
        <v>4.0</v>
      </c>
      <c r="D21" s="31">
        <v>4.0</v>
      </c>
      <c r="E21" s="31">
        <v>4.0</v>
      </c>
      <c r="F21" s="31">
        <v>3.0</v>
      </c>
      <c r="G21" s="31">
        <v>4.0</v>
      </c>
      <c r="H21" s="31">
        <v>2.0</v>
      </c>
      <c r="I21" s="31">
        <v>4.0</v>
      </c>
      <c r="J21" s="32">
        <v>4.0</v>
      </c>
      <c r="K21" s="31">
        <v>3.0</v>
      </c>
      <c r="L21" s="31">
        <v>3.0</v>
      </c>
      <c r="M21" s="31">
        <v>4.0</v>
      </c>
      <c r="N21" s="31">
        <v>3.0</v>
      </c>
      <c r="O21" s="31">
        <v>4.0</v>
      </c>
      <c r="P21" s="31">
        <v>4.0</v>
      </c>
      <c r="Q21" s="31">
        <v>3.0</v>
      </c>
      <c r="R21" s="31">
        <v>3.0</v>
      </c>
      <c r="S21" s="31">
        <v>3.0</v>
      </c>
      <c r="T21" s="31">
        <v>4.0</v>
      </c>
      <c r="U21" s="31">
        <v>3.0</v>
      </c>
      <c r="V21" s="31">
        <v>4.0</v>
      </c>
      <c r="W21" s="31">
        <v>3.0</v>
      </c>
      <c r="X21" s="31">
        <v>3.0</v>
      </c>
      <c r="Y21" s="31">
        <v>4.0</v>
      </c>
      <c r="Z21" s="31">
        <v>2.0</v>
      </c>
      <c r="AA21" s="31">
        <v>3.0</v>
      </c>
      <c r="AB21" s="31">
        <v>3.0</v>
      </c>
      <c r="AC21" s="31">
        <v>4.0</v>
      </c>
      <c r="AD21" s="31">
        <v>3.0</v>
      </c>
      <c r="AE21" s="31">
        <v>4.0</v>
      </c>
      <c r="AF21" s="31">
        <v>3.0</v>
      </c>
      <c r="AG21" s="31">
        <v>4.0</v>
      </c>
      <c r="AH21" s="31">
        <v>4.0</v>
      </c>
      <c r="AI21" s="31">
        <v>3.0</v>
      </c>
      <c r="AJ21" s="31">
        <v>3.0</v>
      </c>
      <c r="AK21" s="31">
        <v>4.0</v>
      </c>
      <c r="AL21" s="33">
        <f t="shared" si="1"/>
        <v>124</v>
      </c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</row>
    <row r="22">
      <c r="A22" s="30" t="s">
        <v>155</v>
      </c>
      <c r="B22" s="31">
        <v>4.0</v>
      </c>
      <c r="C22" s="31">
        <v>4.0</v>
      </c>
      <c r="D22" s="31">
        <v>4.0</v>
      </c>
      <c r="E22" s="31">
        <v>4.0</v>
      </c>
      <c r="F22" s="31">
        <v>3.0</v>
      </c>
      <c r="G22" s="31">
        <v>4.0</v>
      </c>
      <c r="H22" s="31">
        <v>3.0</v>
      </c>
      <c r="I22" s="31">
        <v>4.0</v>
      </c>
      <c r="J22" s="32">
        <v>4.0</v>
      </c>
      <c r="K22" s="31">
        <v>4.0</v>
      </c>
      <c r="L22" s="31">
        <v>4.0</v>
      </c>
      <c r="M22" s="31">
        <v>3.0</v>
      </c>
      <c r="N22" s="31">
        <v>4.0</v>
      </c>
      <c r="O22" s="31">
        <v>3.0</v>
      </c>
      <c r="P22" s="31">
        <v>4.0</v>
      </c>
      <c r="Q22" s="31">
        <v>4.0</v>
      </c>
      <c r="R22" s="31">
        <v>3.0</v>
      </c>
      <c r="S22" s="31">
        <v>3.0</v>
      </c>
      <c r="T22" s="31">
        <v>3.0</v>
      </c>
      <c r="U22" s="31">
        <v>4.0</v>
      </c>
      <c r="V22" s="31">
        <v>4.0</v>
      </c>
      <c r="W22" s="31">
        <v>3.0</v>
      </c>
      <c r="X22" s="31">
        <v>3.0</v>
      </c>
      <c r="Y22" s="31">
        <v>4.0</v>
      </c>
      <c r="Z22" s="31">
        <v>3.0</v>
      </c>
      <c r="AA22" s="31">
        <v>3.0</v>
      </c>
      <c r="AB22" s="31">
        <v>4.0</v>
      </c>
      <c r="AC22" s="31">
        <v>4.0</v>
      </c>
      <c r="AD22" s="31">
        <v>4.0</v>
      </c>
      <c r="AE22" s="31">
        <v>4.0</v>
      </c>
      <c r="AF22" s="31">
        <v>4.0</v>
      </c>
      <c r="AG22" s="31">
        <v>4.0</v>
      </c>
      <c r="AH22" s="31">
        <v>4.0</v>
      </c>
      <c r="AI22" s="31">
        <v>4.0</v>
      </c>
      <c r="AJ22" s="31">
        <v>3.0</v>
      </c>
      <c r="AK22" s="31">
        <v>4.0</v>
      </c>
      <c r="AL22" s="33">
        <f t="shared" si="1"/>
        <v>132</v>
      </c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</row>
    <row r="23">
      <c r="A23" s="35" t="s">
        <v>156</v>
      </c>
      <c r="B23" s="31">
        <v>3.0</v>
      </c>
      <c r="C23" s="31">
        <v>3.0</v>
      </c>
      <c r="D23" s="31">
        <v>3.0</v>
      </c>
      <c r="E23" s="31">
        <v>3.0</v>
      </c>
      <c r="F23" s="31">
        <v>2.0</v>
      </c>
      <c r="G23" s="31">
        <v>3.0</v>
      </c>
      <c r="H23" s="31">
        <v>2.0</v>
      </c>
      <c r="I23" s="31">
        <v>3.0</v>
      </c>
      <c r="J23" s="32">
        <v>3.0</v>
      </c>
      <c r="K23" s="31">
        <v>3.0</v>
      </c>
      <c r="L23" s="31">
        <v>3.0</v>
      </c>
      <c r="M23" s="31">
        <v>3.0</v>
      </c>
      <c r="N23" s="31">
        <v>3.0</v>
      </c>
      <c r="O23" s="31">
        <v>3.0</v>
      </c>
      <c r="P23" s="31">
        <v>3.0</v>
      </c>
      <c r="Q23" s="31">
        <v>3.0</v>
      </c>
      <c r="R23" s="31">
        <v>2.0</v>
      </c>
      <c r="S23" s="31">
        <v>3.0</v>
      </c>
      <c r="T23" s="31">
        <v>3.0</v>
      </c>
      <c r="U23" s="31">
        <v>3.0</v>
      </c>
      <c r="V23" s="31">
        <v>3.0</v>
      </c>
      <c r="W23" s="31">
        <v>3.0</v>
      </c>
      <c r="X23" s="31">
        <v>3.0</v>
      </c>
      <c r="Y23" s="31">
        <v>3.0</v>
      </c>
      <c r="Z23" s="31">
        <v>3.0</v>
      </c>
      <c r="AA23" s="31">
        <v>3.0</v>
      </c>
      <c r="AB23" s="31">
        <v>3.0</v>
      </c>
      <c r="AC23" s="31">
        <v>3.0</v>
      </c>
      <c r="AD23" s="31">
        <v>3.0</v>
      </c>
      <c r="AE23" s="31">
        <v>3.0</v>
      </c>
      <c r="AF23" s="31">
        <v>3.0</v>
      </c>
      <c r="AG23" s="31">
        <v>3.0</v>
      </c>
      <c r="AH23" s="31">
        <v>3.0</v>
      </c>
      <c r="AI23" s="31">
        <v>3.0</v>
      </c>
      <c r="AJ23" s="31">
        <v>3.0</v>
      </c>
      <c r="AK23" s="31">
        <v>3.0</v>
      </c>
      <c r="AL23" s="33">
        <f t="shared" si="1"/>
        <v>105</v>
      </c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</row>
    <row r="24">
      <c r="A24" s="30" t="s">
        <v>157</v>
      </c>
      <c r="B24" s="31">
        <v>3.0</v>
      </c>
      <c r="C24" s="31">
        <v>3.0</v>
      </c>
      <c r="D24" s="31">
        <v>3.0</v>
      </c>
      <c r="E24" s="31">
        <v>3.0</v>
      </c>
      <c r="F24" s="31">
        <v>3.0</v>
      </c>
      <c r="G24" s="31">
        <v>3.0</v>
      </c>
      <c r="H24" s="31">
        <v>2.0</v>
      </c>
      <c r="I24" s="31">
        <v>3.0</v>
      </c>
      <c r="J24" s="32">
        <v>3.0</v>
      </c>
      <c r="K24" s="31">
        <v>3.0</v>
      </c>
      <c r="L24" s="31">
        <v>3.0</v>
      </c>
      <c r="M24" s="31">
        <v>3.0</v>
      </c>
      <c r="N24" s="31">
        <v>2.0</v>
      </c>
      <c r="O24" s="31">
        <v>3.0</v>
      </c>
      <c r="P24" s="31">
        <v>3.0</v>
      </c>
      <c r="Q24" s="31">
        <v>3.0</v>
      </c>
      <c r="R24" s="31">
        <v>3.0</v>
      </c>
      <c r="S24" s="31">
        <v>2.0</v>
      </c>
      <c r="T24" s="31">
        <v>3.0</v>
      </c>
      <c r="U24" s="31">
        <v>3.0</v>
      </c>
      <c r="V24" s="31">
        <v>3.0</v>
      </c>
      <c r="W24" s="31">
        <v>3.0</v>
      </c>
      <c r="X24" s="31">
        <v>3.0</v>
      </c>
      <c r="Y24" s="31">
        <v>3.0</v>
      </c>
      <c r="Z24" s="31">
        <v>3.0</v>
      </c>
      <c r="AA24" s="31">
        <v>3.0</v>
      </c>
      <c r="AB24" s="31">
        <v>3.0</v>
      </c>
      <c r="AC24" s="31">
        <v>3.0</v>
      </c>
      <c r="AD24" s="31">
        <v>3.0</v>
      </c>
      <c r="AE24" s="31">
        <v>3.0</v>
      </c>
      <c r="AF24" s="31">
        <v>3.0</v>
      </c>
      <c r="AG24" s="31">
        <v>2.0</v>
      </c>
      <c r="AH24" s="31">
        <v>3.0</v>
      </c>
      <c r="AI24" s="31">
        <v>3.0</v>
      </c>
      <c r="AJ24" s="31">
        <v>3.0</v>
      </c>
      <c r="AK24" s="31">
        <v>3.0</v>
      </c>
      <c r="AL24" s="33">
        <f t="shared" si="1"/>
        <v>104</v>
      </c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</row>
    <row r="25">
      <c r="A25" s="35" t="s">
        <v>158</v>
      </c>
      <c r="B25" s="31">
        <v>3.0</v>
      </c>
      <c r="C25" s="31">
        <v>3.0</v>
      </c>
      <c r="D25" s="31">
        <v>3.0</v>
      </c>
      <c r="E25" s="31">
        <v>3.0</v>
      </c>
      <c r="F25" s="31">
        <v>3.0</v>
      </c>
      <c r="G25" s="31">
        <v>3.0</v>
      </c>
      <c r="H25" s="31">
        <v>2.0</v>
      </c>
      <c r="I25" s="31">
        <v>3.0</v>
      </c>
      <c r="J25" s="32">
        <v>3.0</v>
      </c>
      <c r="K25" s="31">
        <v>3.0</v>
      </c>
      <c r="L25" s="31">
        <v>3.0</v>
      </c>
      <c r="M25" s="31">
        <v>3.0</v>
      </c>
      <c r="N25" s="31">
        <v>3.0</v>
      </c>
      <c r="O25" s="31">
        <v>3.0</v>
      </c>
      <c r="P25" s="31">
        <v>3.0</v>
      </c>
      <c r="Q25" s="31">
        <v>3.0</v>
      </c>
      <c r="R25" s="31">
        <v>3.0</v>
      </c>
      <c r="S25" s="31">
        <v>3.0</v>
      </c>
      <c r="T25" s="31">
        <v>3.0</v>
      </c>
      <c r="U25" s="31">
        <v>3.0</v>
      </c>
      <c r="V25" s="31">
        <v>3.0</v>
      </c>
      <c r="W25" s="31">
        <v>3.0</v>
      </c>
      <c r="X25" s="31">
        <v>3.0</v>
      </c>
      <c r="Y25" s="31">
        <v>3.0</v>
      </c>
      <c r="Z25" s="31">
        <v>3.0</v>
      </c>
      <c r="AA25" s="31">
        <v>3.0</v>
      </c>
      <c r="AB25" s="31">
        <v>3.0</v>
      </c>
      <c r="AC25" s="31">
        <v>3.0</v>
      </c>
      <c r="AD25" s="31">
        <v>3.0</v>
      </c>
      <c r="AE25" s="31">
        <v>3.0</v>
      </c>
      <c r="AF25" s="31">
        <v>3.0</v>
      </c>
      <c r="AG25" s="31">
        <v>3.0</v>
      </c>
      <c r="AH25" s="31">
        <v>3.0</v>
      </c>
      <c r="AI25" s="31">
        <v>3.0</v>
      </c>
      <c r="AJ25" s="31">
        <v>3.0</v>
      </c>
      <c r="AK25" s="31">
        <v>3.0</v>
      </c>
      <c r="AL25" s="33">
        <f t="shared" si="1"/>
        <v>107</v>
      </c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</row>
    <row r="26">
      <c r="A26" s="30" t="s">
        <v>160</v>
      </c>
      <c r="B26" s="31">
        <v>3.0</v>
      </c>
      <c r="C26" s="31">
        <v>3.0</v>
      </c>
      <c r="D26" s="31">
        <v>3.0</v>
      </c>
      <c r="E26" s="31">
        <v>4.0</v>
      </c>
      <c r="F26" s="31">
        <v>4.0</v>
      </c>
      <c r="G26" s="31">
        <v>4.0</v>
      </c>
      <c r="H26" s="31">
        <v>2.0</v>
      </c>
      <c r="I26" s="31">
        <v>2.0</v>
      </c>
      <c r="J26" s="32">
        <v>3.0</v>
      </c>
      <c r="K26" s="31">
        <v>2.0</v>
      </c>
      <c r="L26" s="31">
        <v>3.0</v>
      </c>
      <c r="M26" s="31">
        <v>3.0</v>
      </c>
      <c r="N26" s="31">
        <v>4.0</v>
      </c>
      <c r="O26" s="31">
        <v>4.0</v>
      </c>
      <c r="P26" s="31">
        <v>4.0</v>
      </c>
      <c r="Q26" s="31">
        <v>3.0</v>
      </c>
      <c r="R26" s="31">
        <v>4.0</v>
      </c>
      <c r="S26" s="31">
        <v>1.0</v>
      </c>
      <c r="T26" s="31">
        <v>3.0</v>
      </c>
      <c r="U26" s="31">
        <v>4.0</v>
      </c>
      <c r="V26" s="31">
        <v>4.0</v>
      </c>
      <c r="W26" s="31">
        <v>2.0</v>
      </c>
      <c r="X26" s="31">
        <v>4.0</v>
      </c>
      <c r="Y26" s="31">
        <v>3.0</v>
      </c>
      <c r="Z26" s="31">
        <v>3.0</v>
      </c>
      <c r="AA26" s="31">
        <v>3.0</v>
      </c>
      <c r="AB26" s="31">
        <v>3.0</v>
      </c>
      <c r="AC26" s="31">
        <v>3.0</v>
      </c>
      <c r="AD26" s="31">
        <v>3.0</v>
      </c>
      <c r="AE26" s="31">
        <v>3.0</v>
      </c>
      <c r="AF26" s="31">
        <v>3.0</v>
      </c>
      <c r="AG26" s="31">
        <v>4.0</v>
      </c>
      <c r="AH26" s="31">
        <v>4.0</v>
      </c>
      <c r="AI26" s="31">
        <v>4.0</v>
      </c>
      <c r="AJ26" s="31">
        <v>4.0</v>
      </c>
      <c r="AK26" s="31">
        <v>4.0</v>
      </c>
      <c r="AL26" s="33">
        <f t="shared" si="1"/>
        <v>117</v>
      </c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</row>
    <row r="27">
      <c r="A27" s="35" t="s">
        <v>161</v>
      </c>
      <c r="B27" s="31">
        <v>3.0</v>
      </c>
      <c r="C27" s="31">
        <v>3.0</v>
      </c>
      <c r="D27" s="31">
        <v>3.0</v>
      </c>
      <c r="E27" s="31">
        <v>3.0</v>
      </c>
      <c r="F27" s="31">
        <v>3.0</v>
      </c>
      <c r="G27" s="31">
        <v>3.0</v>
      </c>
      <c r="H27" s="31">
        <v>3.0</v>
      </c>
      <c r="I27" s="31">
        <v>3.0</v>
      </c>
      <c r="J27" s="32">
        <v>3.0</v>
      </c>
      <c r="K27" s="31">
        <v>3.0</v>
      </c>
      <c r="L27" s="31">
        <v>3.0</v>
      </c>
      <c r="M27" s="31">
        <v>2.0</v>
      </c>
      <c r="N27" s="31">
        <v>2.0</v>
      </c>
      <c r="O27" s="31">
        <v>2.0</v>
      </c>
      <c r="P27" s="31">
        <v>2.0</v>
      </c>
      <c r="Q27" s="31">
        <v>2.0</v>
      </c>
      <c r="R27" s="31">
        <v>3.0</v>
      </c>
      <c r="S27" s="31">
        <v>3.0</v>
      </c>
      <c r="T27" s="31">
        <v>3.0</v>
      </c>
      <c r="U27" s="31">
        <v>3.0</v>
      </c>
      <c r="V27" s="31">
        <v>3.0</v>
      </c>
      <c r="W27" s="31">
        <v>3.0</v>
      </c>
      <c r="X27" s="31">
        <v>3.0</v>
      </c>
      <c r="Y27" s="31">
        <v>3.0</v>
      </c>
      <c r="Z27" s="31">
        <v>3.0</v>
      </c>
      <c r="AA27" s="31">
        <v>3.0</v>
      </c>
      <c r="AB27" s="31">
        <v>3.0</v>
      </c>
      <c r="AC27" s="31">
        <v>3.0</v>
      </c>
      <c r="AD27" s="31">
        <v>3.0</v>
      </c>
      <c r="AE27" s="31">
        <v>3.0</v>
      </c>
      <c r="AF27" s="31">
        <v>3.0</v>
      </c>
      <c r="AG27" s="31">
        <v>3.0</v>
      </c>
      <c r="AH27" s="31">
        <v>3.0</v>
      </c>
      <c r="AI27" s="31">
        <v>2.0</v>
      </c>
      <c r="AJ27" s="31">
        <v>2.0</v>
      </c>
      <c r="AK27" s="31">
        <v>3.0</v>
      </c>
      <c r="AL27" s="33">
        <f t="shared" si="1"/>
        <v>101</v>
      </c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</row>
    <row r="28">
      <c r="A28" s="30" t="s">
        <v>163</v>
      </c>
      <c r="B28" s="31">
        <v>3.0</v>
      </c>
      <c r="C28" s="31">
        <v>3.0</v>
      </c>
      <c r="D28" s="31">
        <v>3.0</v>
      </c>
      <c r="E28" s="31">
        <v>3.0</v>
      </c>
      <c r="F28" s="31">
        <v>3.0</v>
      </c>
      <c r="G28" s="31">
        <v>3.0</v>
      </c>
      <c r="H28" s="31">
        <v>4.0</v>
      </c>
      <c r="I28" s="31">
        <v>3.0</v>
      </c>
      <c r="J28" s="32">
        <v>3.0</v>
      </c>
      <c r="K28" s="31">
        <v>3.0</v>
      </c>
      <c r="L28" s="31">
        <v>3.0</v>
      </c>
      <c r="M28" s="31">
        <v>4.0</v>
      </c>
      <c r="N28" s="31">
        <v>3.0</v>
      </c>
      <c r="O28" s="31">
        <v>3.0</v>
      </c>
      <c r="P28" s="31">
        <v>3.0</v>
      </c>
      <c r="Q28" s="31">
        <v>3.0</v>
      </c>
      <c r="R28" s="31">
        <v>4.0</v>
      </c>
      <c r="S28" s="31">
        <v>4.0</v>
      </c>
      <c r="T28" s="31">
        <v>4.0</v>
      </c>
      <c r="U28" s="31">
        <v>4.0</v>
      </c>
      <c r="V28" s="31">
        <v>4.0</v>
      </c>
      <c r="W28" s="31">
        <v>3.0</v>
      </c>
      <c r="X28" s="31">
        <v>4.0</v>
      </c>
      <c r="Y28" s="31">
        <v>4.0</v>
      </c>
      <c r="Z28" s="31">
        <v>4.0</v>
      </c>
      <c r="AA28" s="31">
        <v>3.0</v>
      </c>
      <c r="AB28" s="31">
        <v>4.0</v>
      </c>
      <c r="AC28" s="31">
        <v>4.0</v>
      </c>
      <c r="AD28" s="31">
        <v>4.0</v>
      </c>
      <c r="AE28" s="31">
        <v>4.0</v>
      </c>
      <c r="AF28" s="31">
        <v>3.0</v>
      </c>
      <c r="AG28" s="31">
        <v>3.0</v>
      </c>
      <c r="AH28" s="31">
        <v>4.0</v>
      </c>
      <c r="AI28" s="31">
        <v>3.0</v>
      </c>
      <c r="AJ28" s="31">
        <v>4.0</v>
      </c>
      <c r="AK28" s="31">
        <v>4.0</v>
      </c>
      <c r="AL28" s="33">
        <f t="shared" si="1"/>
        <v>125</v>
      </c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</row>
    <row r="29">
      <c r="A29" s="35" t="s">
        <v>118</v>
      </c>
      <c r="B29" s="31">
        <v>3.0</v>
      </c>
      <c r="C29" s="31">
        <v>3.0</v>
      </c>
      <c r="D29" s="31">
        <v>3.0</v>
      </c>
      <c r="E29" s="31">
        <v>3.0</v>
      </c>
      <c r="F29" s="31">
        <v>3.0</v>
      </c>
      <c r="G29" s="31">
        <v>3.0</v>
      </c>
      <c r="H29" s="31">
        <v>3.0</v>
      </c>
      <c r="I29" s="31">
        <v>3.0</v>
      </c>
      <c r="J29" s="32">
        <v>3.0</v>
      </c>
      <c r="K29" s="31">
        <v>3.0</v>
      </c>
      <c r="L29" s="31">
        <v>3.0</v>
      </c>
      <c r="M29" s="31">
        <v>3.0</v>
      </c>
      <c r="N29" s="31">
        <v>3.0</v>
      </c>
      <c r="O29" s="31">
        <v>3.0</v>
      </c>
      <c r="P29" s="31">
        <v>3.0</v>
      </c>
      <c r="Q29" s="31">
        <v>3.0</v>
      </c>
      <c r="R29" s="31">
        <v>3.0</v>
      </c>
      <c r="S29" s="31">
        <v>3.0</v>
      </c>
      <c r="T29" s="31">
        <v>3.0</v>
      </c>
      <c r="U29" s="31">
        <v>3.0</v>
      </c>
      <c r="V29" s="31">
        <v>3.0</v>
      </c>
      <c r="W29" s="31">
        <v>3.0</v>
      </c>
      <c r="X29" s="31">
        <v>3.0</v>
      </c>
      <c r="Y29" s="31">
        <v>3.0</v>
      </c>
      <c r="Z29" s="31">
        <v>3.0</v>
      </c>
      <c r="AA29" s="31">
        <v>3.0</v>
      </c>
      <c r="AB29" s="31">
        <v>3.0</v>
      </c>
      <c r="AC29" s="31">
        <v>3.0</v>
      </c>
      <c r="AD29" s="31">
        <v>3.0</v>
      </c>
      <c r="AE29" s="31">
        <v>3.0</v>
      </c>
      <c r="AF29" s="31">
        <v>3.0</v>
      </c>
      <c r="AG29" s="31">
        <v>3.0</v>
      </c>
      <c r="AH29" s="31">
        <v>3.0</v>
      </c>
      <c r="AI29" s="31">
        <v>3.0</v>
      </c>
      <c r="AJ29" s="31">
        <v>3.0</v>
      </c>
      <c r="AK29" s="31">
        <v>3.0</v>
      </c>
      <c r="AL29" s="33">
        <f t="shared" si="1"/>
        <v>108</v>
      </c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</row>
    <row r="30">
      <c r="A30" s="30" t="s">
        <v>165</v>
      </c>
      <c r="B30" s="31">
        <v>3.0</v>
      </c>
      <c r="C30" s="31">
        <v>3.0</v>
      </c>
      <c r="D30" s="31">
        <v>3.0</v>
      </c>
      <c r="E30" s="31">
        <v>4.0</v>
      </c>
      <c r="F30" s="31">
        <v>4.0</v>
      </c>
      <c r="G30" s="31">
        <v>4.0</v>
      </c>
      <c r="H30" s="31">
        <v>2.0</v>
      </c>
      <c r="I30" s="31">
        <v>3.0</v>
      </c>
      <c r="J30" s="32">
        <v>4.0</v>
      </c>
      <c r="K30" s="31">
        <v>3.0</v>
      </c>
      <c r="L30" s="31">
        <v>4.0</v>
      </c>
      <c r="M30" s="31">
        <v>4.0</v>
      </c>
      <c r="N30" s="31">
        <v>4.0</v>
      </c>
      <c r="O30" s="31">
        <v>4.0</v>
      </c>
      <c r="P30" s="31">
        <v>4.0</v>
      </c>
      <c r="Q30" s="31">
        <v>4.0</v>
      </c>
      <c r="R30" s="31">
        <v>4.0</v>
      </c>
      <c r="S30" s="31">
        <v>4.0</v>
      </c>
      <c r="T30" s="31">
        <v>4.0</v>
      </c>
      <c r="U30" s="31">
        <v>4.0</v>
      </c>
      <c r="V30" s="31">
        <v>4.0</v>
      </c>
      <c r="W30" s="31">
        <v>4.0</v>
      </c>
      <c r="X30" s="31">
        <v>4.0</v>
      </c>
      <c r="Y30" s="31">
        <v>4.0</v>
      </c>
      <c r="Z30" s="31">
        <v>4.0</v>
      </c>
      <c r="AA30" s="31">
        <v>4.0</v>
      </c>
      <c r="AB30" s="31">
        <v>3.0</v>
      </c>
      <c r="AC30" s="31">
        <v>4.0</v>
      </c>
      <c r="AD30" s="31">
        <v>4.0</v>
      </c>
      <c r="AE30" s="31">
        <v>4.0</v>
      </c>
      <c r="AF30" s="31">
        <v>4.0</v>
      </c>
      <c r="AG30" s="31">
        <v>4.0</v>
      </c>
      <c r="AH30" s="31">
        <v>4.0</v>
      </c>
      <c r="AI30" s="31">
        <v>4.0</v>
      </c>
      <c r="AJ30" s="31">
        <v>4.0</v>
      </c>
      <c r="AK30" s="31">
        <v>4.0</v>
      </c>
      <c r="AL30" s="33">
        <f t="shared" si="1"/>
        <v>136</v>
      </c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</row>
    <row r="31">
      <c r="A31" s="35" t="s">
        <v>167</v>
      </c>
      <c r="B31" s="31">
        <v>2.0</v>
      </c>
      <c r="C31" s="31">
        <v>2.0</v>
      </c>
      <c r="D31" s="31">
        <v>2.0</v>
      </c>
      <c r="E31" s="31">
        <v>3.0</v>
      </c>
      <c r="F31" s="31">
        <v>3.0</v>
      </c>
      <c r="G31" s="31">
        <v>3.0</v>
      </c>
      <c r="H31" s="31">
        <v>4.0</v>
      </c>
      <c r="I31" s="31">
        <v>4.0</v>
      </c>
      <c r="J31" s="32">
        <v>3.0</v>
      </c>
      <c r="K31" s="31">
        <v>3.0</v>
      </c>
      <c r="L31" s="31">
        <v>4.0</v>
      </c>
      <c r="M31" s="31">
        <v>4.0</v>
      </c>
      <c r="N31" s="31">
        <v>1.0</v>
      </c>
      <c r="O31" s="31">
        <v>3.0</v>
      </c>
      <c r="P31" s="31">
        <v>3.0</v>
      </c>
      <c r="Q31" s="31">
        <v>4.0</v>
      </c>
      <c r="R31" s="31">
        <v>3.0</v>
      </c>
      <c r="S31" s="31">
        <v>3.0</v>
      </c>
      <c r="T31" s="31">
        <v>3.0</v>
      </c>
      <c r="U31" s="31">
        <v>3.0</v>
      </c>
      <c r="V31" s="31">
        <v>3.0</v>
      </c>
      <c r="W31" s="31">
        <v>3.0</v>
      </c>
      <c r="X31" s="31">
        <v>2.0</v>
      </c>
      <c r="Y31" s="31">
        <v>2.0</v>
      </c>
      <c r="Z31" s="31">
        <v>2.0</v>
      </c>
      <c r="AA31" s="31">
        <v>1.0</v>
      </c>
      <c r="AB31" s="31">
        <v>1.0</v>
      </c>
      <c r="AC31" s="31">
        <v>1.0</v>
      </c>
      <c r="AD31" s="31">
        <v>1.0</v>
      </c>
      <c r="AE31" s="31">
        <v>1.0</v>
      </c>
      <c r="AF31" s="31">
        <v>2.0</v>
      </c>
      <c r="AG31" s="31">
        <v>3.0</v>
      </c>
      <c r="AH31" s="31">
        <v>2.0</v>
      </c>
      <c r="AI31" s="31">
        <v>1.0</v>
      </c>
      <c r="AJ31" s="31">
        <v>1.0</v>
      </c>
      <c r="AK31" s="31">
        <v>3.0</v>
      </c>
      <c r="AL31" s="33">
        <f t="shared" si="1"/>
        <v>89</v>
      </c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</row>
    <row r="32">
      <c r="A32" s="30" t="s">
        <v>169</v>
      </c>
      <c r="B32" s="31">
        <v>3.0</v>
      </c>
      <c r="C32" s="31">
        <v>3.0</v>
      </c>
      <c r="D32" s="31">
        <v>2.0</v>
      </c>
      <c r="E32" s="31">
        <v>4.0</v>
      </c>
      <c r="F32" s="31">
        <v>3.0</v>
      </c>
      <c r="G32" s="31">
        <v>4.0</v>
      </c>
      <c r="H32" s="31">
        <v>3.0</v>
      </c>
      <c r="I32" s="31">
        <v>3.0</v>
      </c>
      <c r="J32" s="32">
        <v>3.0</v>
      </c>
      <c r="K32" s="31">
        <v>3.0</v>
      </c>
      <c r="L32" s="31">
        <v>2.0</v>
      </c>
      <c r="M32" s="31">
        <v>3.0</v>
      </c>
      <c r="N32" s="31">
        <v>3.0</v>
      </c>
      <c r="O32" s="31">
        <v>4.0</v>
      </c>
      <c r="P32" s="31">
        <v>4.0</v>
      </c>
      <c r="Q32" s="31">
        <v>4.0</v>
      </c>
      <c r="R32" s="31">
        <v>4.0</v>
      </c>
      <c r="S32" s="31">
        <v>2.0</v>
      </c>
      <c r="T32" s="31">
        <v>2.0</v>
      </c>
      <c r="U32" s="31">
        <v>4.0</v>
      </c>
      <c r="V32" s="31">
        <v>3.0</v>
      </c>
      <c r="W32" s="31">
        <v>3.0</v>
      </c>
      <c r="X32" s="31">
        <v>3.0</v>
      </c>
      <c r="Y32" s="31">
        <v>3.0</v>
      </c>
      <c r="Z32" s="31">
        <v>3.0</v>
      </c>
      <c r="AA32" s="31">
        <v>3.0</v>
      </c>
      <c r="AB32" s="31">
        <v>3.0</v>
      </c>
      <c r="AC32" s="31">
        <v>3.0</v>
      </c>
      <c r="AD32" s="31">
        <v>3.0</v>
      </c>
      <c r="AE32" s="31">
        <v>3.0</v>
      </c>
      <c r="AF32" s="31">
        <v>4.0</v>
      </c>
      <c r="AG32" s="31">
        <v>1.0</v>
      </c>
      <c r="AH32" s="31">
        <v>1.0</v>
      </c>
      <c r="AI32" s="31">
        <v>4.0</v>
      </c>
      <c r="AJ32" s="31">
        <v>4.0</v>
      </c>
      <c r="AK32" s="31">
        <v>4.0</v>
      </c>
      <c r="AL32" s="33">
        <f t="shared" si="1"/>
        <v>111</v>
      </c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</row>
    <row r="33">
      <c r="A33" s="35" t="s">
        <v>142</v>
      </c>
      <c r="B33" s="31">
        <v>3.0</v>
      </c>
      <c r="C33" s="31">
        <v>3.0</v>
      </c>
      <c r="D33" s="31">
        <v>3.0</v>
      </c>
      <c r="E33" s="31">
        <v>3.0</v>
      </c>
      <c r="F33" s="31">
        <v>4.0</v>
      </c>
      <c r="G33" s="31">
        <v>3.0</v>
      </c>
      <c r="H33" s="31">
        <v>3.0</v>
      </c>
      <c r="I33" s="31">
        <v>3.0</v>
      </c>
      <c r="J33" s="32">
        <v>4.0</v>
      </c>
      <c r="K33" s="31">
        <v>4.0</v>
      </c>
      <c r="L33" s="31">
        <v>4.0</v>
      </c>
      <c r="M33" s="31">
        <v>4.0</v>
      </c>
      <c r="N33" s="31">
        <v>4.0</v>
      </c>
      <c r="O33" s="31">
        <v>4.0</v>
      </c>
      <c r="P33" s="31">
        <v>4.0</v>
      </c>
      <c r="Q33" s="31">
        <v>4.0</v>
      </c>
      <c r="R33" s="31">
        <v>4.0</v>
      </c>
      <c r="S33" s="31">
        <v>4.0</v>
      </c>
      <c r="T33" s="31">
        <v>4.0</v>
      </c>
      <c r="U33" s="31">
        <v>4.0</v>
      </c>
      <c r="V33" s="31">
        <v>4.0</v>
      </c>
      <c r="W33" s="31">
        <v>4.0</v>
      </c>
      <c r="X33" s="31">
        <v>4.0</v>
      </c>
      <c r="Y33" s="31">
        <v>4.0</v>
      </c>
      <c r="Z33" s="31">
        <v>4.0</v>
      </c>
      <c r="AA33" s="31">
        <v>4.0</v>
      </c>
      <c r="AB33" s="31">
        <v>4.0</v>
      </c>
      <c r="AC33" s="31">
        <v>4.0</v>
      </c>
      <c r="AD33" s="31">
        <v>4.0</v>
      </c>
      <c r="AE33" s="31">
        <v>4.0</v>
      </c>
      <c r="AF33" s="31">
        <v>4.0</v>
      </c>
      <c r="AG33" s="31">
        <v>4.0</v>
      </c>
      <c r="AH33" s="31">
        <v>4.0</v>
      </c>
      <c r="AI33" s="31">
        <v>4.0</v>
      </c>
      <c r="AJ33" s="31">
        <v>4.0</v>
      </c>
      <c r="AK33" s="31">
        <v>4.0</v>
      </c>
      <c r="AL33" s="33">
        <f t="shared" si="1"/>
        <v>137</v>
      </c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</row>
    <row r="34">
      <c r="A34" s="30" t="s">
        <v>171</v>
      </c>
      <c r="B34" s="31">
        <v>2.0</v>
      </c>
      <c r="C34" s="31">
        <v>2.0</v>
      </c>
      <c r="D34" s="31">
        <v>3.0</v>
      </c>
      <c r="E34" s="31">
        <v>3.0</v>
      </c>
      <c r="F34" s="31">
        <v>2.0</v>
      </c>
      <c r="G34" s="31">
        <v>3.0</v>
      </c>
      <c r="H34" s="31">
        <v>2.0</v>
      </c>
      <c r="I34" s="31">
        <v>3.0</v>
      </c>
      <c r="J34" s="32">
        <v>2.0</v>
      </c>
      <c r="K34" s="31">
        <v>2.0</v>
      </c>
      <c r="L34" s="31">
        <v>3.0</v>
      </c>
      <c r="M34" s="31">
        <v>2.0</v>
      </c>
      <c r="N34" s="31">
        <v>3.0</v>
      </c>
      <c r="O34" s="31">
        <v>2.0</v>
      </c>
      <c r="P34" s="31">
        <v>3.0</v>
      </c>
      <c r="Q34" s="31">
        <v>2.0</v>
      </c>
      <c r="R34" s="31">
        <v>3.0</v>
      </c>
      <c r="S34" s="31">
        <v>3.0</v>
      </c>
      <c r="T34" s="31">
        <v>2.0</v>
      </c>
      <c r="U34" s="31">
        <v>2.0</v>
      </c>
      <c r="V34" s="31">
        <v>2.0</v>
      </c>
      <c r="W34" s="31">
        <v>2.0</v>
      </c>
      <c r="X34" s="31">
        <v>3.0</v>
      </c>
      <c r="Y34" s="31">
        <v>2.0</v>
      </c>
      <c r="Z34" s="31">
        <v>3.0</v>
      </c>
      <c r="AA34" s="31">
        <v>4.0</v>
      </c>
      <c r="AB34" s="31">
        <v>2.0</v>
      </c>
      <c r="AC34" s="31">
        <v>3.0</v>
      </c>
      <c r="AD34" s="31">
        <v>3.0</v>
      </c>
      <c r="AE34" s="31">
        <v>2.0</v>
      </c>
      <c r="AF34" s="31">
        <v>3.0</v>
      </c>
      <c r="AG34" s="31">
        <v>3.0</v>
      </c>
      <c r="AH34" s="31">
        <v>2.0</v>
      </c>
      <c r="AI34" s="31">
        <v>2.0</v>
      </c>
      <c r="AJ34" s="31">
        <v>3.0</v>
      </c>
      <c r="AK34" s="31">
        <v>3.0</v>
      </c>
      <c r="AL34" s="33">
        <f t="shared" si="1"/>
        <v>91</v>
      </c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</row>
    <row r="35">
      <c r="A35" s="35" t="s">
        <v>172</v>
      </c>
      <c r="B35" s="31">
        <v>3.0</v>
      </c>
      <c r="C35" s="31">
        <v>3.0</v>
      </c>
      <c r="D35" s="31">
        <v>3.0</v>
      </c>
      <c r="E35" s="31">
        <v>3.0</v>
      </c>
      <c r="F35" s="31">
        <v>3.0</v>
      </c>
      <c r="G35" s="31">
        <v>3.0</v>
      </c>
      <c r="H35" s="31">
        <v>3.0</v>
      </c>
      <c r="I35" s="31">
        <v>3.0</v>
      </c>
      <c r="J35" s="32">
        <v>3.0</v>
      </c>
      <c r="K35" s="31">
        <v>3.0</v>
      </c>
      <c r="L35" s="31">
        <v>3.0</v>
      </c>
      <c r="M35" s="31">
        <v>3.0</v>
      </c>
      <c r="N35" s="31">
        <v>3.0</v>
      </c>
      <c r="O35" s="31">
        <v>3.0</v>
      </c>
      <c r="P35" s="31">
        <v>3.0</v>
      </c>
      <c r="Q35" s="31">
        <v>3.0</v>
      </c>
      <c r="R35" s="31">
        <v>4.0</v>
      </c>
      <c r="S35" s="31">
        <v>4.0</v>
      </c>
      <c r="T35" s="31">
        <v>4.0</v>
      </c>
      <c r="U35" s="31">
        <v>3.0</v>
      </c>
      <c r="V35" s="31">
        <v>3.0</v>
      </c>
      <c r="W35" s="31">
        <v>3.0</v>
      </c>
      <c r="X35" s="31">
        <v>3.0</v>
      </c>
      <c r="Y35" s="31">
        <v>3.0</v>
      </c>
      <c r="Z35" s="31">
        <v>3.0</v>
      </c>
      <c r="AA35" s="31">
        <v>3.0</v>
      </c>
      <c r="AB35" s="31">
        <v>3.0</v>
      </c>
      <c r="AC35" s="31">
        <v>3.0</v>
      </c>
      <c r="AD35" s="31">
        <v>3.0</v>
      </c>
      <c r="AE35" s="31">
        <v>3.0</v>
      </c>
      <c r="AF35" s="31">
        <v>3.0</v>
      </c>
      <c r="AG35" s="31">
        <v>3.0</v>
      </c>
      <c r="AH35" s="31">
        <v>3.0</v>
      </c>
      <c r="AI35" s="31">
        <v>3.0</v>
      </c>
      <c r="AJ35" s="31">
        <v>3.0</v>
      </c>
      <c r="AK35" s="31">
        <v>3.0</v>
      </c>
      <c r="AL35" s="33">
        <f t="shared" si="1"/>
        <v>111</v>
      </c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</row>
    <row r="36">
      <c r="A36" s="30" t="s">
        <v>124</v>
      </c>
      <c r="B36" s="31">
        <v>4.0</v>
      </c>
      <c r="C36" s="31">
        <v>4.0</v>
      </c>
      <c r="D36" s="31">
        <v>4.0</v>
      </c>
      <c r="E36" s="31">
        <v>4.0</v>
      </c>
      <c r="F36" s="31">
        <v>4.0</v>
      </c>
      <c r="G36" s="31">
        <v>4.0</v>
      </c>
      <c r="H36" s="31">
        <v>4.0</v>
      </c>
      <c r="I36" s="31">
        <v>4.0</v>
      </c>
      <c r="J36" s="32">
        <v>4.0</v>
      </c>
      <c r="K36" s="31">
        <v>4.0</v>
      </c>
      <c r="L36" s="31">
        <v>4.0</v>
      </c>
      <c r="M36" s="31">
        <v>4.0</v>
      </c>
      <c r="N36" s="31">
        <v>4.0</v>
      </c>
      <c r="O36" s="31">
        <v>4.0</v>
      </c>
      <c r="P36" s="31">
        <v>4.0</v>
      </c>
      <c r="Q36" s="31">
        <v>4.0</v>
      </c>
      <c r="R36" s="31">
        <v>1.0</v>
      </c>
      <c r="S36" s="31">
        <v>4.0</v>
      </c>
      <c r="T36" s="31">
        <v>4.0</v>
      </c>
      <c r="U36" s="31">
        <v>4.0</v>
      </c>
      <c r="V36" s="31">
        <v>4.0</v>
      </c>
      <c r="W36" s="31">
        <v>4.0</v>
      </c>
      <c r="X36" s="31">
        <v>4.0</v>
      </c>
      <c r="Y36" s="31">
        <v>4.0</v>
      </c>
      <c r="Z36" s="31">
        <v>4.0</v>
      </c>
      <c r="AA36" s="31">
        <v>4.0</v>
      </c>
      <c r="AB36" s="31">
        <v>4.0</v>
      </c>
      <c r="AC36" s="31">
        <v>4.0</v>
      </c>
      <c r="AD36" s="31">
        <v>4.0</v>
      </c>
      <c r="AE36" s="31">
        <v>4.0</v>
      </c>
      <c r="AF36" s="31">
        <v>4.0</v>
      </c>
      <c r="AG36" s="31">
        <v>4.0</v>
      </c>
      <c r="AH36" s="31">
        <v>4.0</v>
      </c>
      <c r="AI36" s="31">
        <v>4.0</v>
      </c>
      <c r="AJ36" s="31">
        <v>4.0</v>
      </c>
      <c r="AK36" s="31">
        <v>2.0</v>
      </c>
      <c r="AL36" s="33">
        <f t="shared" si="1"/>
        <v>139</v>
      </c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</row>
    <row r="37">
      <c r="A37" s="35" t="s">
        <v>175</v>
      </c>
      <c r="B37" s="31">
        <v>3.0</v>
      </c>
      <c r="C37" s="31">
        <v>3.0</v>
      </c>
      <c r="D37" s="31">
        <v>3.0</v>
      </c>
      <c r="E37" s="31">
        <v>3.0</v>
      </c>
      <c r="F37" s="31">
        <v>2.0</v>
      </c>
      <c r="G37" s="31">
        <v>3.0</v>
      </c>
      <c r="H37" s="31">
        <v>3.0</v>
      </c>
      <c r="I37" s="31">
        <v>3.0</v>
      </c>
      <c r="J37" s="32">
        <v>3.0</v>
      </c>
      <c r="K37" s="31">
        <v>2.0</v>
      </c>
      <c r="L37" s="31">
        <v>3.0</v>
      </c>
      <c r="M37" s="31">
        <v>3.0</v>
      </c>
      <c r="N37" s="31">
        <v>3.0</v>
      </c>
      <c r="O37" s="31">
        <v>3.0</v>
      </c>
      <c r="P37" s="31">
        <v>3.0</v>
      </c>
      <c r="Q37" s="31">
        <v>3.0</v>
      </c>
      <c r="R37" s="31">
        <v>3.0</v>
      </c>
      <c r="S37" s="31">
        <v>3.0</v>
      </c>
      <c r="T37" s="31">
        <v>3.0</v>
      </c>
      <c r="U37" s="31">
        <v>3.0</v>
      </c>
      <c r="V37" s="31">
        <v>3.0</v>
      </c>
      <c r="W37" s="31">
        <v>3.0</v>
      </c>
      <c r="X37" s="31">
        <v>3.0</v>
      </c>
      <c r="Y37" s="31">
        <v>3.0</v>
      </c>
      <c r="Z37" s="31">
        <v>3.0</v>
      </c>
      <c r="AA37" s="31">
        <v>3.0</v>
      </c>
      <c r="AB37" s="31">
        <v>3.0</v>
      </c>
      <c r="AC37" s="31">
        <v>4.0</v>
      </c>
      <c r="AD37" s="31">
        <v>3.0</v>
      </c>
      <c r="AE37" s="31">
        <v>3.0</v>
      </c>
      <c r="AF37" s="31">
        <v>3.0</v>
      </c>
      <c r="AG37" s="31">
        <v>3.0</v>
      </c>
      <c r="AH37" s="31">
        <v>3.0</v>
      </c>
      <c r="AI37" s="31">
        <v>3.0</v>
      </c>
      <c r="AJ37" s="31">
        <v>3.0</v>
      </c>
      <c r="AK37" s="31">
        <v>3.0</v>
      </c>
      <c r="AL37" s="33">
        <f t="shared" si="1"/>
        <v>107</v>
      </c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</row>
    <row r="38">
      <c r="A38" s="30" t="s">
        <v>177</v>
      </c>
      <c r="B38" s="31">
        <v>2.0</v>
      </c>
      <c r="C38" s="31">
        <v>3.0</v>
      </c>
      <c r="D38" s="31">
        <v>3.0</v>
      </c>
      <c r="E38" s="31">
        <v>2.0</v>
      </c>
      <c r="F38" s="31">
        <v>3.0</v>
      </c>
      <c r="G38" s="31">
        <v>3.0</v>
      </c>
      <c r="H38" s="31">
        <v>3.0</v>
      </c>
      <c r="I38" s="31">
        <v>3.0</v>
      </c>
      <c r="J38" s="32">
        <v>4.0</v>
      </c>
      <c r="K38" s="31">
        <v>1.0</v>
      </c>
      <c r="L38" s="31">
        <v>3.0</v>
      </c>
      <c r="M38" s="31">
        <v>4.0</v>
      </c>
      <c r="N38" s="31">
        <v>3.0</v>
      </c>
      <c r="O38" s="31">
        <v>1.0</v>
      </c>
      <c r="P38" s="31">
        <v>1.0</v>
      </c>
      <c r="Q38" s="31">
        <v>2.0</v>
      </c>
      <c r="R38" s="31">
        <v>3.0</v>
      </c>
      <c r="S38" s="31">
        <v>3.0</v>
      </c>
      <c r="T38" s="31">
        <v>1.0</v>
      </c>
      <c r="U38" s="31">
        <v>4.0</v>
      </c>
      <c r="V38" s="31">
        <v>4.0</v>
      </c>
      <c r="W38" s="31">
        <v>3.0</v>
      </c>
      <c r="X38" s="31">
        <v>1.0</v>
      </c>
      <c r="Y38" s="31">
        <v>2.0</v>
      </c>
      <c r="Z38" s="31">
        <v>3.0</v>
      </c>
      <c r="AA38" s="31">
        <v>4.0</v>
      </c>
      <c r="AB38" s="31">
        <v>1.0</v>
      </c>
      <c r="AC38" s="31">
        <v>4.0</v>
      </c>
      <c r="AD38" s="31">
        <v>3.0</v>
      </c>
      <c r="AE38" s="31">
        <v>4.0</v>
      </c>
      <c r="AF38" s="31">
        <v>2.0</v>
      </c>
      <c r="AG38" s="31">
        <v>4.0</v>
      </c>
      <c r="AH38" s="31">
        <v>2.0</v>
      </c>
      <c r="AI38" s="31">
        <v>3.0</v>
      </c>
      <c r="AJ38" s="31">
        <v>3.0</v>
      </c>
      <c r="AK38" s="31">
        <v>2.0</v>
      </c>
      <c r="AL38" s="33">
        <f t="shared" si="1"/>
        <v>97</v>
      </c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</row>
    <row r="39">
      <c r="A39" s="35" t="s">
        <v>178</v>
      </c>
      <c r="B39" s="31">
        <v>3.0</v>
      </c>
      <c r="C39" s="31">
        <v>3.0</v>
      </c>
      <c r="D39" s="31">
        <v>3.0</v>
      </c>
      <c r="E39" s="31">
        <v>3.0</v>
      </c>
      <c r="F39" s="31">
        <v>3.0</v>
      </c>
      <c r="G39" s="31">
        <v>4.0</v>
      </c>
      <c r="H39" s="31">
        <v>3.0</v>
      </c>
      <c r="I39" s="31">
        <v>4.0</v>
      </c>
      <c r="J39" s="32">
        <v>3.0</v>
      </c>
      <c r="K39" s="31">
        <v>4.0</v>
      </c>
      <c r="L39" s="31">
        <v>4.0</v>
      </c>
      <c r="M39" s="31">
        <v>4.0</v>
      </c>
      <c r="N39" s="31">
        <v>3.0</v>
      </c>
      <c r="O39" s="31">
        <v>4.0</v>
      </c>
      <c r="P39" s="31">
        <v>3.0</v>
      </c>
      <c r="Q39" s="31">
        <v>3.0</v>
      </c>
      <c r="R39" s="31">
        <v>3.0</v>
      </c>
      <c r="S39" s="31">
        <v>2.0</v>
      </c>
      <c r="T39" s="31">
        <v>2.0</v>
      </c>
      <c r="U39" s="31">
        <v>2.0</v>
      </c>
      <c r="V39" s="31">
        <v>3.0</v>
      </c>
      <c r="W39" s="31">
        <v>3.0</v>
      </c>
      <c r="X39" s="31">
        <v>3.0</v>
      </c>
      <c r="Y39" s="31">
        <v>3.0</v>
      </c>
      <c r="Z39" s="31">
        <v>3.0</v>
      </c>
      <c r="AA39" s="31">
        <v>3.0</v>
      </c>
      <c r="AB39" s="31">
        <v>3.0</v>
      </c>
      <c r="AC39" s="31">
        <v>3.0</v>
      </c>
      <c r="AD39" s="31">
        <v>3.0</v>
      </c>
      <c r="AE39" s="31">
        <v>3.0</v>
      </c>
      <c r="AF39" s="31">
        <v>3.0</v>
      </c>
      <c r="AG39" s="31">
        <v>3.0</v>
      </c>
      <c r="AH39" s="31">
        <v>4.0</v>
      </c>
      <c r="AI39" s="31">
        <v>3.0</v>
      </c>
      <c r="AJ39" s="31">
        <v>3.0</v>
      </c>
      <c r="AK39" s="31">
        <v>2.0</v>
      </c>
      <c r="AL39" s="33">
        <f t="shared" si="1"/>
        <v>111</v>
      </c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</row>
    <row r="40">
      <c r="A40" s="30" t="s">
        <v>179</v>
      </c>
      <c r="B40" s="31">
        <v>3.0</v>
      </c>
      <c r="C40" s="31">
        <v>3.0</v>
      </c>
      <c r="D40" s="31">
        <v>3.0</v>
      </c>
      <c r="E40" s="31">
        <v>3.0</v>
      </c>
      <c r="F40" s="31">
        <v>3.0</v>
      </c>
      <c r="G40" s="31">
        <v>4.0</v>
      </c>
      <c r="H40" s="31">
        <v>3.0</v>
      </c>
      <c r="I40" s="31">
        <v>3.0</v>
      </c>
      <c r="J40" s="32">
        <v>4.0</v>
      </c>
      <c r="K40" s="31">
        <v>2.0</v>
      </c>
      <c r="L40" s="31">
        <v>3.0</v>
      </c>
      <c r="M40" s="31">
        <v>3.0</v>
      </c>
      <c r="N40" s="31">
        <v>3.0</v>
      </c>
      <c r="O40" s="31">
        <v>3.0</v>
      </c>
      <c r="P40" s="31">
        <v>3.0</v>
      </c>
      <c r="Q40" s="31">
        <v>3.0</v>
      </c>
      <c r="R40" s="31">
        <v>3.0</v>
      </c>
      <c r="S40" s="31">
        <v>3.0</v>
      </c>
      <c r="T40" s="31">
        <v>3.0</v>
      </c>
      <c r="U40" s="31">
        <v>3.0</v>
      </c>
      <c r="V40" s="31">
        <v>3.0</v>
      </c>
      <c r="W40" s="31">
        <v>3.0</v>
      </c>
      <c r="X40" s="31">
        <v>3.0</v>
      </c>
      <c r="Y40" s="31">
        <v>3.0</v>
      </c>
      <c r="Z40" s="31">
        <v>3.0</v>
      </c>
      <c r="AA40" s="31">
        <v>3.0</v>
      </c>
      <c r="AB40" s="31">
        <v>3.0</v>
      </c>
      <c r="AC40" s="31">
        <v>3.0</v>
      </c>
      <c r="AD40" s="31">
        <v>3.0</v>
      </c>
      <c r="AE40" s="31">
        <v>3.0</v>
      </c>
      <c r="AF40" s="31">
        <v>3.0</v>
      </c>
      <c r="AG40" s="31">
        <v>3.0</v>
      </c>
      <c r="AH40" s="31">
        <v>3.0</v>
      </c>
      <c r="AI40" s="31">
        <v>3.0</v>
      </c>
      <c r="AJ40" s="31">
        <v>3.0</v>
      </c>
      <c r="AK40" s="31">
        <v>3.0</v>
      </c>
      <c r="AL40" s="33">
        <f t="shared" si="1"/>
        <v>109</v>
      </c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</row>
    <row r="41">
      <c r="A41" s="35" t="s">
        <v>181</v>
      </c>
      <c r="B41" s="31">
        <v>3.0</v>
      </c>
      <c r="C41" s="31">
        <v>3.0</v>
      </c>
      <c r="D41" s="31">
        <v>3.0</v>
      </c>
      <c r="E41" s="31">
        <v>3.0</v>
      </c>
      <c r="F41" s="31">
        <v>3.0</v>
      </c>
      <c r="G41" s="31">
        <v>3.0</v>
      </c>
      <c r="H41" s="31">
        <v>3.0</v>
      </c>
      <c r="I41" s="31">
        <v>3.0</v>
      </c>
      <c r="J41" s="32">
        <v>3.0</v>
      </c>
      <c r="K41" s="31">
        <v>3.0</v>
      </c>
      <c r="L41" s="31">
        <v>3.0</v>
      </c>
      <c r="M41" s="31">
        <v>3.0</v>
      </c>
      <c r="N41" s="31">
        <v>3.0</v>
      </c>
      <c r="O41" s="31">
        <v>3.0</v>
      </c>
      <c r="P41" s="31">
        <v>3.0</v>
      </c>
      <c r="Q41" s="31">
        <v>3.0</v>
      </c>
      <c r="R41" s="31">
        <v>3.0</v>
      </c>
      <c r="S41" s="31">
        <v>3.0</v>
      </c>
      <c r="T41" s="31">
        <v>3.0</v>
      </c>
      <c r="U41" s="31">
        <v>3.0</v>
      </c>
      <c r="V41" s="31">
        <v>3.0</v>
      </c>
      <c r="W41" s="31">
        <v>3.0</v>
      </c>
      <c r="X41" s="31">
        <v>3.0</v>
      </c>
      <c r="Y41" s="31">
        <v>3.0</v>
      </c>
      <c r="Z41" s="31">
        <v>3.0</v>
      </c>
      <c r="AA41" s="31">
        <v>3.0</v>
      </c>
      <c r="AB41" s="31">
        <v>3.0</v>
      </c>
      <c r="AC41" s="31">
        <v>3.0</v>
      </c>
      <c r="AD41" s="31">
        <v>3.0</v>
      </c>
      <c r="AE41" s="31">
        <v>3.0</v>
      </c>
      <c r="AF41" s="31">
        <v>3.0</v>
      </c>
      <c r="AG41" s="31">
        <v>3.0</v>
      </c>
      <c r="AH41" s="31">
        <v>3.0</v>
      </c>
      <c r="AI41" s="31">
        <v>3.0</v>
      </c>
      <c r="AJ41" s="31">
        <v>3.0</v>
      </c>
      <c r="AK41" s="31">
        <v>4.0</v>
      </c>
      <c r="AL41" s="33">
        <f t="shared" si="1"/>
        <v>109</v>
      </c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</row>
    <row r="42">
      <c r="A42" s="30" t="s">
        <v>182</v>
      </c>
      <c r="B42" s="31">
        <v>3.0</v>
      </c>
      <c r="C42" s="31">
        <v>3.0</v>
      </c>
      <c r="D42" s="31">
        <v>3.0</v>
      </c>
      <c r="E42" s="31">
        <v>3.0</v>
      </c>
      <c r="F42" s="31">
        <v>3.0</v>
      </c>
      <c r="G42" s="31">
        <v>3.0</v>
      </c>
      <c r="H42" s="31">
        <v>3.0</v>
      </c>
      <c r="I42" s="31">
        <v>3.0</v>
      </c>
      <c r="J42" s="32">
        <v>3.0</v>
      </c>
      <c r="K42" s="31">
        <v>3.0</v>
      </c>
      <c r="L42" s="31">
        <v>3.0</v>
      </c>
      <c r="M42" s="31">
        <v>3.0</v>
      </c>
      <c r="N42" s="31">
        <v>3.0</v>
      </c>
      <c r="O42" s="31">
        <v>3.0</v>
      </c>
      <c r="P42" s="31">
        <v>3.0</v>
      </c>
      <c r="Q42" s="31">
        <v>3.0</v>
      </c>
      <c r="R42" s="31">
        <v>2.0</v>
      </c>
      <c r="S42" s="31">
        <v>2.0</v>
      </c>
      <c r="T42" s="31">
        <v>2.0</v>
      </c>
      <c r="U42" s="31">
        <v>2.0</v>
      </c>
      <c r="V42" s="31">
        <v>2.0</v>
      </c>
      <c r="W42" s="31">
        <v>2.0</v>
      </c>
      <c r="X42" s="31">
        <v>2.0</v>
      </c>
      <c r="Y42" s="31">
        <v>2.0</v>
      </c>
      <c r="Z42" s="31">
        <v>2.0</v>
      </c>
      <c r="AA42" s="31">
        <v>2.0</v>
      </c>
      <c r="AB42" s="31">
        <v>2.0</v>
      </c>
      <c r="AC42" s="31">
        <v>2.0</v>
      </c>
      <c r="AD42" s="31">
        <v>2.0</v>
      </c>
      <c r="AE42" s="31">
        <v>2.0</v>
      </c>
      <c r="AF42" s="31">
        <v>2.0</v>
      </c>
      <c r="AG42" s="31">
        <v>2.0</v>
      </c>
      <c r="AH42" s="31">
        <v>2.0</v>
      </c>
      <c r="AI42" s="31">
        <v>2.0</v>
      </c>
      <c r="AJ42" s="31">
        <v>2.0</v>
      </c>
      <c r="AK42" s="31">
        <v>2.0</v>
      </c>
      <c r="AL42" s="33">
        <f t="shared" si="1"/>
        <v>88</v>
      </c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</row>
    <row r="43">
      <c r="A43" s="35" t="s">
        <v>184</v>
      </c>
      <c r="B43" s="31">
        <v>3.0</v>
      </c>
      <c r="C43" s="31">
        <v>3.0</v>
      </c>
      <c r="D43" s="31">
        <v>3.0</v>
      </c>
      <c r="E43" s="31">
        <v>3.0</v>
      </c>
      <c r="F43" s="31">
        <v>3.0</v>
      </c>
      <c r="G43" s="31">
        <v>3.0</v>
      </c>
      <c r="H43" s="31">
        <v>3.0</v>
      </c>
      <c r="I43" s="31">
        <v>3.0</v>
      </c>
      <c r="J43" s="32">
        <v>3.0</v>
      </c>
      <c r="K43" s="31">
        <v>3.0</v>
      </c>
      <c r="L43" s="31">
        <v>3.0</v>
      </c>
      <c r="M43" s="31">
        <v>3.0</v>
      </c>
      <c r="N43" s="31">
        <v>3.0</v>
      </c>
      <c r="O43" s="31">
        <v>3.0</v>
      </c>
      <c r="P43" s="31">
        <v>3.0</v>
      </c>
      <c r="Q43" s="31">
        <v>3.0</v>
      </c>
      <c r="R43" s="31">
        <v>2.0</v>
      </c>
      <c r="S43" s="31">
        <v>2.0</v>
      </c>
      <c r="T43" s="31">
        <v>2.0</v>
      </c>
      <c r="U43" s="31">
        <v>2.0</v>
      </c>
      <c r="V43" s="31">
        <v>2.0</v>
      </c>
      <c r="W43" s="31">
        <v>2.0</v>
      </c>
      <c r="X43" s="31">
        <v>2.0</v>
      </c>
      <c r="Y43" s="31">
        <v>2.0</v>
      </c>
      <c r="Z43" s="31">
        <v>2.0</v>
      </c>
      <c r="AA43" s="31">
        <v>2.0</v>
      </c>
      <c r="AB43" s="31">
        <v>2.0</v>
      </c>
      <c r="AC43" s="31">
        <v>2.0</v>
      </c>
      <c r="AD43" s="31">
        <v>2.0</v>
      </c>
      <c r="AE43" s="31">
        <v>2.0</v>
      </c>
      <c r="AF43" s="31">
        <v>2.0</v>
      </c>
      <c r="AG43" s="31">
        <v>2.0</v>
      </c>
      <c r="AH43" s="31">
        <v>2.0</v>
      </c>
      <c r="AI43" s="31">
        <v>2.0</v>
      </c>
      <c r="AJ43" s="31">
        <v>2.0</v>
      </c>
      <c r="AK43" s="31">
        <v>2.0</v>
      </c>
      <c r="AL43" s="33">
        <f t="shared" si="1"/>
        <v>88</v>
      </c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</row>
    <row r="44">
      <c r="A44" s="30" t="s">
        <v>186</v>
      </c>
      <c r="B44" s="31">
        <v>2.0</v>
      </c>
      <c r="C44" s="31">
        <v>2.0</v>
      </c>
      <c r="D44" s="31">
        <v>2.0</v>
      </c>
      <c r="E44" s="31">
        <v>2.0</v>
      </c>
      <c r="F44" s="31">
        <v>4.0</v>
      </c>
      <c r="G44" s="31">
        <v>2.0</v>
      </c>
      <c r="H44" s="31">
        <v>1.0</v>
      </c>
      <c r="I44" s="31">
        <v>2.0</v>
      </c>
      <c r="J44" s="32">
        <v>2.0</v>
      </c>
      <c r="K44" s="31">
        <v>2.0</v>
      </c>
      <c r="L44" s="31">
        <v>2.0</v>
      </c>
      <c r="M44" s="31">
        <v>2.0</v>
      </c>
      <c r="N44" s="31">
        <v>2.0</v>
      </c>
      <c r="O44" s="31">
        <v>2.0</v>
      </c>
      <c r="P44" s="31">
        <v>2.0</v>
      </c>
      <c r="Q44" s="31">
        <v>2.0</v>
      </c>
      <c r="R44" s="31">
        <v>3.0</v>
      </c>
      <c r="S44" s="31">
        <v>3.0</v>
      </c>
      <c r="T44" s="31">
        <v>3.0</v>
      </c>
      <c r="U44" s="31">
        <v>3.0</v>
      </c>
      <c r="V44" s="31">
        <v>3.0</v>
      </c>
      <c r="W44" s="31">
        <v>3.0</v>
      </c>
      <c r="X44" s="31">
        <v>3.0</v>
      </c>
      <c r="Y44" s="31">
        <v>3.0</v>
      </c>
      <c r="Z44" s="31">
        <v>3.0</v>
      </c>
      <c r="AA44" s="31">
        <v>3.0</v>
      </c>
      <c r="AB44" s="31">
        <v>3.0</v>
      </c>
      <c r="AC44" s="31">
        <v>3.0</v>
      </c>
      <c r="AD44" s="31">
        <v>3.0</v>
      </c>
      <c r="AE44" s="31">
        <v>3.0</v>
      </c>
      <c r="AF44" s="31">
        <v>3.0</v>
      </c>
      <c r="AG44" s="31">
        <v>3.0</v>
      </c>
      <c r="AH44" s="31">
        <v>3.0</v>
      </c>
      <c r="AI44" s="31">
        <v>3.0</v>
      </c>
      <c r="AJ44" s="31">
        <v>3.0</v>
      </c>
      <c r="AK44" s="31">
        <v>3.0</v>
      </c>
      <c r="AL44" s="33">
        <f t="shared" si="1"/>
        <v>93</v>
      </c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</row>
    <row r="45">
      <c r="A45" s="35" t="s">
        <v>188</v>
      </c>
      <c r="B45" s="31">
        <v>2.0</v>
      </c>
      <c r="C45" s="31">
        <v>1.0</v>
      </c>
      <c r="D45" s="31">
        <v>1.0</v>
      </c>
      <c r="E45" s="31">
        <v>3.0</v>
      </c>
      <c r="F45" s="31">
        <v>1.0</v>
      </c>
      <c r="G45" s="31">
        <v>1.0</v>
      </c>
      <c r="H45" s="31">
        <v>4.0</v>
      </c>
      <c r="I45" s="31">
        <v>3.0</v>
      </c>
      <c r="J45" s="32">
        <v>4.0</v>
      </c>
      <c r="K45" s="31">
        <v>4.0</v>
      </c>
      <c r="L45" s="31">
        <v>4.0</v>
      </c>
      <c r="M45" s="31">
        <v>3.0</v>
      </c>
      <c r="N45" s="31">
        <v>3.0</v>
      </c>
      <c r="O45" s="31">
        <v>2.0</v>
      </c>
      <c r="P45" s="31">
        <v>1.0</v>
      </c>
      <c r="Q45" s="31">
        <v>4.0</v>
      </c>
      <c r="R45" s="31">
        <v>2.0</v>
      </c>
      <c r="S45" s="31">
        <v>1.0</v>
      </c>
      <c r="T45" s="31">
        <v>1.0</v>
      </c>
      <c r="U45" s="31">
        <v>1.0</v>
      </c>
      <c r="V45" s="31">
        <v>1.0</v>
      </c>
      <c r="W45" s="31">
        <v>2.0</v>
      </c>
      <c r="X45" s="31">
        <v>2.0</v>
      </c>
      <c r="Y45" s="31">
        <v>2.0</v>
      </c>
      <c r="Z45" s="31">
        <v>2.0</v>
      </c>
      <c r="AA45" s="31">
        <v>1.0</v>
      </c>
      <c r="AB45" s="31">
        <v>2.0</v>
      </c>
      <c r="AC45" s="31">
        <v>1.0</v>
      </c>
      <c r="AD45" s="31">
        <v>2.0</v>
      </c>
      <c r="AE45" s="31">
        <v>1.0</v>
      </c>
      <c r="AF45" s="31">
        <v>2.0</v>
      </c>
      <c r="AG45" s="31">
        <v>2.0</v>
      </c>
      <c r="AH45" s="31">
        <v>2.0</v>
      </c>
      <c r="AI45" s="31">
        <v>1.0</v>
      </c>
      <c r="AJ45" s="31">
        <v>2.0</v>
      </c>
      <c r="AK45" s="31">
        <v>1.0</v>
      </c>
      <c r="AL45" s="33">
        <f t="shared" si="1"/>
        <v>72</v>
      </c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</row>
    <row r="46">
      <c r="A46" s="30" t="s">
        <v>190</v>
      </c>
      <c r="B46" s="31">
        <v>3.0</v>
      </c>
      <c r="C46" s="31">
        <v>4.0</v>
      </c>
      <c r="D46" s="31">
        <v>4.0</v>
      </c>
      <c r="E46" s="31">
        <v>3.0</v>
      </c>
      <c r="F46" s="31">
        <v>4.0</v>
      </c>
      <c r="G46" s="31">
        <v>4.0</v>
      </c>
      <c r="H46" s="31">
        <v>3.0</v>
      </c>
      <c r="I46" s="31">
        <v>4.0</v>
      </c>
      <c r="J46" s="32">
        <v>4.0</v>
      </c>
      <c r="K46" s="31">
        <v>4.0</v>
      </c>
      <c r="L46" s="31">
        <v>3.0</v>
      </c>
      <c r="M46" s="31">
        <v>3.0</v>
      </c>
      <c r="N46" s="31">
        <v>4.0</v>
      </c>
      <c r="O46" s="31">
        <v>3.0</v>
      </c>
      <c r="P46" s="31">
        <v>4.0</v>
      </c>
      <c r="Q46" s="31">
        <v>4.0</v>
      </c>
      <c r="R46" s="31">
        <v>4.0</v>
      </c>
      <c r="S46" s="31">
        <v>3.0</v>
      </c>
      <c r="T46" s="31">
        <v>4.0</v>
      </c>
      <c r="U46" s="31">
        <v>3.0</v>
      </c>
      <c r="V46" s="31">
        <v>4.0</v>
      </c>
      <c r="W46" s="31">
        <v>4.0</v>
      </c>
      <c r="X46" s="31">
        <v>3.0</v>
      </c>
      <c r="Y46" s="31">
        <v>3.0</v>
      </c>
      <c r="Z46" s="31">
        <v>4.0</v>
      </c>
      <c r="AA46" s="31">
        <v>3.0</v>
      </c>
      <c r="AB46" s="31">
        <v>4.0</v>
      </c>
      <c r="AC46" s="31">
        <v>3.0</v>
      </c>
      <c r="AD46" s="31">
        <v>3.0</v>
      </c>
      <c r="AE46" s="31">
        <v>4.0</v>
      </c>
      <c r="AF46" s="31">
        <v>3.0</v>
      </c>
      <c r="AG46" s="31">
        <v>4.0</v>
      </c>
      <c r="AH46" s="31">
        <v>4.0</v>
      </c>
      <c r="AI46" s="31">
        <v>3.0</v>
      </c>
      <c r="AJ46" s="31">
        <v>4.0</v>
      </c>
      <c r="AK46" s="31">
        <v>3.0</v>
      </c>
      <c r="AL46" s="33">
        <f t="shared" si="1"/>
        <v>128</v>
      </c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</row>
    <row r="47">
      <c r="A47" s="35" t="s">
        <v>192</v>
      </c>
      <c r="B47" s="31">
        <v>4.0</v>
      </c>
      <c r="C47" s="31">
        <v>4.0</v>
      </c>
      <c r="D47" s="31">
        <v>3.0</v>
      </c>
      <c r="E47" s="31">
        <v>4.0</v>
      </c>
      <c r="F47" s="31">
        <v>4.0</v>
      </c>
      <c r="G47" s="31">
        <v>3.0</v>
      </c>
      <c r="H47" s="31">
        <v>4.0</v>
      </c>
      <c r="I47" s="31">
        <v>3.0</v>
      </c>
      <c r="J47" s="32">
        <v>3.0</v>
      </c>
      <c r="K47" s="31">
        <v>4.0</v>
      </c>
      <c r="L47" s="31">
        <v>3.0</v>
      </c>
      <c r="M47" s="31">
        <v>4.0</v>
      </c>
      <c r="N47" s="31">
        <v>4.0</v>
      </c>
      <c r="O47" s="31">
        <v>3.0</v>
      </c>
      <c r="P47" s="31">
        <v>4.0</v>
      </c>
      <c r="Q47" s="31">
        <v>3.0</v>
      </c>
      <c r="R47" s="31">
        <v>4.0</v>
      </c>
      <c r="S47" s="31">
        <v>3.0</v>
      </c>
      <c r="T47" s="31">
        <v>4.0</v>
      </c>
      <c r="U47" s="31">
        <v>3.0</v>
      </c>
      <c r="V47" s="31">
        <v>3.0</v>
      </c>
      <c r="W47" s="31">
        <v>4.0</v>
      </c>
      <c r="X47" s="31">
        <v>4.0</v>
      </c>
      <c r="Y47" s="31">
        <v>3.0</v>
      </c>
      <c r="Z47" s="31">
        <v>4.0</v>
      </c>
      <c r="AA47" s="31">
        <v>3.0</v>
      </c>
      <c r="AB47" s="31">
        <v>3.0</v>
      </c>
      <c r="AC47" s="31">
        <v>4.0</v>
      </c>
      <c r="AD47" s="31">
        <v>3.0</v>
      </c>
      <c r="AE47" s="31">
        <v>4.0</v>
      </c>
      <c r="AF47" s="31">
        <v>3.0</v>
      </c>
      <c r="AG47" s="31">
        <v>3.0</v>
      </c>
      <c r="AH47" s="31">
        <v>4.0</v>
      </c>
      <c r="AI47" s="31">
        <v>4.0</v>
      </c>
      <c r="AJ47" s="31">
        <v>3.0</v>
      </c>
      <c r="AK47" s="31">
        <v>4.0</v>
      </c>
      <c r="AL47" s="33">
        <f t="shared" si="1"/>
        <v>127</v>
      </c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</row>
    <row r="48">
      <c r="A48" s="30" t="s">
        <v>194</v>
      </c>
      <c r="B48" s="31">
        <v>4.0</v>
      </c>
      <c r="C48" s="31">
        <v>3.0</v>
      </c>
      <c r="D48" s="31">
        <v>4.0</v>
      </c>
      <c r="E48" s="31">
        <v>4.0</v>
      </c>
      <c r="F48" s="31">
        <v>4.0</v>
      </c>
      <c r="G48" s="31">
        <v>3.0</v>
      </c>
      <c r="H48" s="31">
        <v>3.0</v>
      </c>
      <c r="I48" s="31">
        <v>4.0</v>
      </c>
      <c r="J48" s="32">
        <v>4.0</v>
      </c>
      <c r="K48" s="31">
        <v>3.0</v>
      </c>
      <c r="L48" s="31">
        <v>4.0</v>
      </c>
      <c r="M48" s="31">
        <v>4.0</v>
      </c>
      <c r="N48" s="31">
        <v>4.0</v>
      </c>
      <c r="O48" s="31">
        <v>4.0</v>
      </c>
      <c r="P48" s="31">
        <v>3.0</v>
      </c>
      <c r="Q48" s="31">
        <v>3.0</v>
      </c>
      <c r="R48" s="31">
        <v>1.0</v>
      </c>
      <c r="S48" s="31">
        <v>2.0</v>
      </c>
      <c r="T48" s="31">
        <v>1.0</v>
      </c>
      <c r="U48" s="31">
        <v>1.0</v>
      </c>
      <c r="V48" s="31">
        <v>2.0</v>
      </c>
      <c r="W48" s="31">
        <v>1.0</v>
      </c>
      <c r="X48" s="31">
        <v>1.0</v>
      </c>
      <c r="Y48" s="31">
        <v>1.0</v>
      </c>
      <c r="Z48" s="31">
        <v>2.0</v>
      </c>
      <c r="AA48" s="31">
        <v>1.0</v>
      </c>
      <c r="AB48" s="31">
        <v>1.0</v>
      </c>
      <c r="AC48" s="31">
        <v>1.0</v>
      </c>
      <c r="AD48" s="31">
        <v>2.0</v>
      </c>
      <c r="AE48" s="31">
        <v>2.0</v>
      </c>
      <c r="AF48" s="31">
        <v>2.0</v>
      </c>
      <c r="AG48" s="31">
        <v>1.0</v>
      </c>
      <c r="AH48" s="31">
        <v>1.0</v>
      </c>
      <c r="AI48" s="31">
        <v>1.0</v>
      </c>
      <c r="AJ48" s="31">
        <v>1.0</v>
      </c>
      <c r="AK48" s="31">
        <v>4.0</v>
      </c>
      <c r="AL48" s="33">
        <f t="shared" si="1"/>
        <v>87</v>
      </c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</row>
    <row r="49">
      <c r="A49" s="35" t="s">
        <v>196</v>
      </c>
      <c r="B49" s="31">
        <v>4.0</v>
      </c>
      <c r="C49" s="31">
        <v>3.0</v>
      </c>
      <c r="D49" s="31">
        <v>4.0</v>
      </c>
      <c r="E49" s="31">
        <v>4.0</v>
      </c>
      <c r="F49" s="31">
        <v>4.0</v>
      </c>
      <c r="G49" s="31">
        <v>3.0</v>
      </c>
      <c r="H49" s="31">
        <v>4.0</v>
      </c>
      <c r="I49" s="31">
        <v>3.0</v>
      </c>
      <c r="J49" s="32">
        <v>4.0</v>
      </c>
      <c r="K49" s="31">
        <v>4.0</v>
      </c>
      <c r="L49" s="31">
        <v>3.0</v>
      </c>
      <c r="M49" s="31">
        <v>4.0</v>
      </c>
      <c r="N49" s="31">
        <v>3.0</v>
      </c>
      <c r="O49" s="31">
        <v>4.0</v>
      </c>
      <c r="P49" s="31">
        <v>3.0</v>
      </c>
      <c r="Q49" s="31">
        <v>4.0</v>
      </c>
      <c r="R49" s="31">
        <v>4.0</v>
      </c>
      <c r="S49" s="31">
        <v>4.0</v>
      </c>
      <c r="T49" s="31">
        <v>3.0</v>
      </c>
      <c r="U49" s="31">
        <v>4.0</v>
      </c>
      <c r="V49" s="31">
        <v>3.0</v>
      </c>
      <c r="W49" s="31">
        <v>4.0</v>
      </c>
      <c r="X49" s="31">
        <v>3.0</v>
      </c>
      <c r="Y49" s="31">
        <v>3.0</v>
      </c>
      <c r="Z49" s="31">
        <v>4.0</v>
      </c>
      <c r="AA49" s="31">
        <v>3.0</v>
      </c>
      <c r="AB49" s="31">
        <v>4.0</v>
      </c>
      <c r="AC49" s="31">
        <v>3.0</v>
      </c>
      <c r="AD49" s="31">
        <v>4.0</v>
      </c>
      <c r="AE49" s="31">
        <v>3.0</v>
      </c>
      <c r="AF49" s="31">
        <v>4.0</v>
      </c>
      <c r="AG49" s="31">
        <v>3.0</v>
      </c>
      <c r="AH49" s="31">
        <v>4.0</v>
      </c>
      <c r="AI49" s="31">
        <v>3.0</v>
      </c>
      <c r="AJ49" s="31">
        <v>4.0</v>
      </c>
      <c r="AK49" s="31">
        <v>3.0</v>
      </c>
      <c r="AL49" s="33">
        <f t="shared" si="1"/>
        <v>128</v>
      </c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</row>
    <row r="50">
      <c r="A50" s="30" t="s">
        <v>198</v>
      </c>
      <c r="B50" s="31">
        <v>4.0</v>
      </c>
      <c r="C50" s="31">
        <v>3.0</v>
      </c>
      <c r="D50" s="31">
        <v>3.0</v>
      </c>
      <c r="E50" s="31">
        <v>4.0</v>
      </c>
      <c r="F50" s="31">
        <v>3.0</v>
      </c>
      <c r="G50" s="31">
        <v>3.0</v>
      </c>
      <c r="H50" s="31">
        <v>3.0</v>
      </c>
      <c r="I50" s="31">
        <v>3.0</v>
      </c>
      <c r="J50" s="32">
        <v>3.0</v>
      </c>
      <c r="K50" s="31">
        <v>3.0</v>
      </c>
      <c r="L50" s="31">
        <v>3.0</v>
      </c>
      <c r="M50" s="31">
        <v>3.0</v>
      </c>
      <c r="N50" s="31">
        <v>3.0</v>
      </c>
      <c r="O50" s="31">
        <v>3.0</v>
      </c>
      <c r="P50" s="31">
        <v>3.0</v>
      </c>
      <c r="Q50" s="31">
        <v>4.0</v>
      </c>
      <c r="R50" s="31">
        <v>3.0</v>
      </c>
      <c r="S50" s="31">
        <v>3.0</v>
      </c>
      <c r="T50" s="31">
        <v>3.0</v>
      </c>
      <c r="U50" s="31">
        <v>3.0</v>
      </c>
      <c r="V50" s="31">
        <v>3.0</v>
      </c>
      <c r="W50" s="31">
        <v>3.0</v>
      </c>
      <c r="X50" s="31">
        <v>3.0</v>
      </c>
      <c r="Y50" s="31">
        <v>3.0</v>
      </c>
      <c r="Z50" s="31">
        <v>3.0</v>
      </c>
      <c r="AA50" s="31">
        <v>3.0</v>
      </c>
      <c r="AB50" s="31">
        <v>4.0</v>
      </c>
      <c r="AC50" s="31">
        <v>3.0</v>
      </c>
      <c r="AD50" s="31">
        <v>3.0</v>
      </c>
      <c r="AE50" s="31">
        <v>3.0</v>
      </c>
      <c r="AF50" s="31">
        <v>3.0</v>
      </c>
      <c r="AG50" s="31">
        <v>3.0</v>
      </c>
      <c r="AH50" s="31">
        <v>3.0</v>
      </c>
      <c r="AI50" s="31">
        <v>3.0</v>
      </c>
      <c r="AJ50" s="31">
        <v>3.0</v>
      </c>
      <c r="AK50" s="31">
        <v>3.0</v>
      </c>
      <c r="AL50" s="33">
        <f t="shared" si="1"/>
        <v>112</v>
      </c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</row>
    <row r="51">
      <c r="A51" s="35" t="s">
        <v>200</v>
      </c>
      <c r="B51" s="31">
        <v>4.0</v>
      </c>
      <c r="C51" s="31">
        <v>3.0</v>
      </c>
      <c r="D51" s="31">
        <v>3.0</v>
      </c>
      <c r="E51" s="31">
        <v>4.0</v>
      </c>
      <c r="F51" s="31">
        <v>3.0</v>
      </c>
      <c r="G51" s="31">
        <v>4.0</v>
      </c>
      <c r="H51" s="31">
        <v>4.0</v>
      </c>
      <c r="I51" s="31">
        <v>3.0</v>
      </c>
      <c r="J51" s="32">
        <v>3.0</v>
      </c>
      <c r="K51" s="31">
        <v>4.0</v>
      </c>
      <c r="L51" s="31">
        <v>3.0</v>
      </c>
      <c r="M51" s="31">
        <v>4.0</v>
      </c>
      <c r="N51" s="31">
        <v>2.0</v>
      </c>
      <c r="O51" s="31">
        <v>3.0</v>
      </c>
      <c r="P51" s="31">
        <v>3.0</v>
      </c>
      <c r="Q51" s="31">
        <v>3.0</v>
      </c>
      <c r="R51" s="31">
        <v>1.0</v>
      </c>
      <c r="S51" s="31">
        <v>4.0</v>
      </c>
      <c r="T51" s="31">
        <v>4.0</v>
      </c>
      <c r="U51" s="31">
        <v>4.0</v>
      </c>
      <c r="V51" s="31">
        <v>3.0</v>
      </c>
      <c r="W51" s="31">
        <v>3.0</v>
      </c>
      <c r="X51" s="31">
        <v>4.0</v>
      </c>
      <c r="Y51" s="31">
        <v>3.0</v>
      </c>
      <c r="Z51" s="31">
        <v>3.0</v>
      </c>
      <c r="AA51" s="31">
        <v>4.0</v>
      </c>
      <c r="AB51" s="31">
        <v>4.0</v>
      </c>
      <c r="AC51" s="31">
        <v>3.0</v>
      </c>
      <c r="AD51" s="31">
        <v>3.0</v>
      </c>
      <c r="AE51" s="31">
        <v>4.0</v>
      </c>
      <c r="AF51" s="31">
        <v>3.0</v>
      </c>
      <c r="AG51" s="31">
        <v>3.0</v>
      </c>
      <c r="AH51" s="31">
        <v>4.0</v>
      </c>
      <c r="AI51" s="31">
        <v>3.0</v>
      </c>
      <c r="AJ51" s="31">
        <v>4.0</v>
      </c>
      <c r="AK51" s="31">
        <v>4.0</v>
      </c>
      <c r="AL51" s="33">
        <f t="shared" si="1"/>
        <v>121</v>
      </c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</row>
    <row r="52">
      <c r="A52" s="30" t="s">
        <v>201</v>
      </c>
      <c r="B52" s="31">
        <v>3.0</v>
      </c>
      <c r="C52" s="31">
        <v>4.0</v>
      </c>
      <c r="D52" s="31">
        <v>3.0</v>
      </c>
      <c r="E52" s="31">
        <v>3.0</v>
      </c>
      <c r="F52" s="31">
        <v>4.0</v>
      </c>
      <c r="G52" s="31">
        <v>4.0</v>
      </c>
      <c r="H52" s="31">
        <v>4.0</v>
      </c>
      <c r="I52" s="31">
        <v>3.0</v>
      </c>
      <c r="J52" s="32">
        <v>3.0</v>
      </c>
      <c r="K52" s="31">
        <v>3.0</v>
      </c>
      <c r="L52" s="31">
        <v>3.0</v>
      </c>
      <c r="M52" s="31">
        <v>4.0</v>
      </c>
      <c r="N52" s="31">
        <v>4.0</v>
      </c>
      <c r="O52" s="31">
        <v>4.0</v>
      </c>
      <c r="P52" s="31">
        <v>4.0</v>
      </c>
      <c r="Q52" s="31">
        <v>4.0</v>
      </c>
      <c r="R52" s="31">
        <v>2.0</v>
      </c>
      <c r="S52" s="31">
        <v>4.0</v>
      </c>
      <c r="T52" s="31">
        <v>4.0</v>
      </c>
      <c r="U52" s="31">
        <v>4.0</v>
      </c>
      <c r="V52" s="31">
        <v>4.0</v>
      </c>
      <c r="W52" s="31">
        <v>3.0</v>
      </c>
      <c r="X52" s="31">
        <v>4.0</v>
      </c>
      <c r="Y52" s="31">
        <v>3.0</v>
      </c>
      <c r="Z52" s="31">
        <v>3.0</v>
      </c>
      <c r="AA52" s="31">
        <v>4.0</v>
      </c>
      <c r="AB52" s="31">
        <v>4.0</v>
      </c>
      <c r="AC52" s="31">
        <v>4.0</v>
      </c>
      <c r="AD52" s="31">
        <v>3.0</v>
      </c>
      <c r="AE52" s="31">
        <v>4.0</v>
      </c>
      <c r="AF52" s="31">
        <v>4.0</v>
      </c>
      <c r="AG52" s="31">
        <v>3.0</v>
      </c>
      <c r="AH52" s="31">
        <v>4.0</v>
      </c>
      <c r="AI52" s="31">
        <v>3.0</v>
      </c>
      <c r="AJ52" s="31">
        <v>4.0</v>
      </c>
      <c r="AK52" s="31">
        <v>3.0</v>
      </c>
      <c r="AL52" s="33">
        <f t="shared" si="1"/>
        <v>128</v>
      </c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</row>
    <row r="53">
      <c r="A53" s="35" t="s">
        <v>203</v>
      </c>
      <c r="B53" s="31">
        <v>3.0</v>
      </c>
      <c r="C53" s="31">
        <v>3.0</v>
      </c>
      <c r="D53" s="31">
        <v>3.0</v>
      </c>
      <c r="E53" s="31">
        <v>4.0</v>
      </c>
      <c r="F53" s="31">
        <v>3.0</v>
      </c>
      <c r="G53" s="31">
        <v>3.0</v>
      </c>
      <c r="H53" s="31">
        <v>3.0</v>
      </c>
      <c r="I53" s="31">
        <v>3.0</v>
      </c>
      <c r="J53" s="32">
        <v>3.0</v>
      </c>
      <c r="K53" s="31">
        <v>3.0</v>
      </c>
      <c r="L53" s="31">
        <v>3.0</v>
      </c>
      <c r="M53" s="31">
        <v>3.0</v>
      </c>
      <c r="N53" s="31">
        <v>3.0</v>
      </c>
      <c r="O53" s="31">
        <v>3.0</v>
      </c>
      <c r="P53" s="31">
        <v>3.0</v>
      </c>
      <c r="Q53" s="31">
        <v>4.0</v>
      </c>
      <c r="R53" s="31">
        <v>3.0</v>
      </c>
      <c r="S53" s="31">
        <v>3.0</v>
      </c>
      <c r="T53" s="31">
        <v>3.0</v>
      </c>
      <c r="U53" s="31">
        <v>3.0</v>
      </c>
      <c r="V53" s="31">
        <v>3.0</v>
      </c>
      <c r="W53" s="31">
        <v>3.0</v>
      </c>
      <c r="X53" s="31">
        <v>3.0</v>
      </c>
      <c r="Y53" s="31">
        <v>3.0</v>
      </c>
      <c r="Z53" s="31">
        <v>3.0</v>
      </c>
      <c r="AA53" s="31">
        <v>3.0</v>
      </c>
      <c r="AB53" s="31">
        <v>3.0</v>
      </c>
      <c r="AC53" s="31">
        <v>3.0</v>
      </c>
      <c r="AD53" s="31">
        <v>3.0</v>
      </c>
      <c r="AE53" s="31">
        <v>3.0</v>
      </c>
      <c r="AF53" s="31">
        <v>3.0</v>
      </c>
      <c r="AG53" s="31">
        <v>3.0</v>
      </c>
      <c r="AH53" s="31">
        <v>3.0</v>
      </c>
      <c r="AI53" s="31">
        <v>3.0</v>
      </c>
      <c r="AJ53" s="31">
        <v>3.0</v>
      </c>
      <c r="AK53" s="31">
        <v>3.0</v>
      </c>
      <c r="AL53" s="33">
        <f t="shared" si="1"/>
        <v>110</v>
      </c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</row>
    <row r="54">
      <c r="A54" s="30" t="s">
        <v>205</v>
      </c>
      <c r="B54" s="31">
        <v>3.0</v>
      </c>
      <c r="C54" s="31">
        <v>3.0</v>
      </c>
      <c r="D54" s="31">
        <v>3.0</v>
      </c>
      <c r="E54" s="31">
        <v>3.0</v>
      </c>
      <c r="F54" s="31">
        <v>4.0</v>
      </c>
      <c r="G54" s="31">
        <v>3.0</v>
      </c>
      <c r="H54" s="31">
        <v>3.0</v>
      </c>
      <c r="I54" s="31">
        <v>4.0</v>
      </c>
      <c r="J54" s="32">
        <v>4.0</v>
      </c>
      <c r="K54" s="31">
        <v>3.0</v>
      </c>
      <c r="L54" s="31">
        <v>4.0</v>
      </c>
      <c r="M54" s="31">
        <v>4.0</v>
      </c>
      <c r="N54" s="31">
        <v>3.0</v>
      </c>
      <c r="O54" s="31">
        <v>4.0</v>
      </c>
      <c r="P54" s="31">
        <v>4.0</v>
      </c>
      <c r="Q54" s="31">
        <v>3.0</v>
      </c>
      <c r="R54" s="31">
        <v>1.0</v>
      </c>
      <c r="S54" s="31">
        <v>4.0</v>
      </c>
      <c r="T54" s="31">
        <v>3.0</v>
      </c>
      <c r="U54" s="31">
        <v>4.0</v>
      </c>
      <c r="V54" s="31">
        <v>3.0</v>
      </c>
      <c r="W54" s="31">
        <v>4.0</v>
      </c>
      <c r="X54" s="31">
        <v>4.0</v>
      </c>
      <c r="Y54" s="31">
        <v>3.0</v>
      </c>
      <c r="Z54" s="31">
        <v>4.0</v>
      </c>
      <c r="AA54" s="31">
        <v>3.0</v>
      </c>
      <c r="AB54" s="31">
        <v>3.0</v>
      </c>
      <c r="AC54" s="31">
        <v>4.0</v>
      </c>
      <c r="AD54" s="31">
        <v>4.0</v>
      </c>
      <c r="AE54" s="31">
        <v>4.0</v>
      </c>
      <c r="AF54" s="31">
        <v>4.0</v>
      </c>
      <c r="AG54" s="31">
        <v>4.0</v>
      </c>
      <c r="AH54" s="31">
        <v>4.0</v>
      </c>
      <c r="AI54" s="31">
        <v>4.0</v>
      </c>
      <c r="AJ54" s="31">
        <v>4.0</v>
      </c>
      <c r="AK54" s="31">
        <v>3.0</v>
      </c>
      <c r="AL54" s="33">
        <f t="shared" si="1"/>
        <v>126</v>
      </c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</row>
    <row r="55">
      <c r="A55" s="35" t="s">
        <v>207</v>
      </c>
      <c r="B55" s="31">
        <v>4.0</v>
      </c>
      <c r="C55" s="31">
        <v>3.0</v>
      </c>
      <c r="D55" s="31">
        <v>3.0</v>
      </c>
      <c r="E55" s="31">
        <v>4.0</v>
      </c>
      <c r="F55" s="31">
        <v>4.0</v>
      </c>
      <c r="G55" s="31">
        <v>3.0</v>
      </c>
      <c r="H55" s="31">
        <v>4.0</v>
      </c>
      <c r="I55" s="31">
        <v>3.0</v>
      </c>
      <c r="J55" s="32">
        <v>3.0</v>
      </c>
      <c r="K55" s="31">
        <v>3.0</v>
      </c>
      <c r="L55" s="31">
        <v>3.0</v>
      </c>
      <c r="M55" s="31">
        <v>4.0</v>
      </c>
      <c r="N55" s="31">
        <v>4.0</v>
      </c>
      <c r="O55" s="31">
        <v>3.0</v>
      </c>
      <c r="P55" s="31">
        <v>3.0</v>
      </c>
      <c r="Q55" s="31">
        <v>4.0</v>
      </c>
      <c r="R55" s="31">
        <v>1.0</v>
      </c>
      <c r="S55" s="31">
        <v>4.0</v>
      </c>
      <c r="T55" s="31">
        <v>4.0</v>
      </c>
      <c r="U55" s="31">
        <v>4.0</v>
      </c>
      <c r="V55" s="31">
        <v>4.0</v>
      </c>
      <c r="W55" s="31">
        <v>3.0</v>
      </c>
      <c r="X55" s="31">
        <v>3.0</v>
      </c>
      <c r="Y55" s="31">
        <v>4.0</v>
      </c>
      <c r="Z55" s="31">
        <v>4.0</v>
      </c>
      <c r="AA55" s="31">
        <v>4.0</v>
      </c>
      <c r="AB55" s="31">
        <v>3.0</v>
      </c>
      <c r="AC55" s="31">
        <v>4.0</v>
      </c>
      <c r="AD55" s="31">
        <v>4.0</v>
      </c>
      <c r="AE55" s="31">
        <v>4.0</v>
      </c>
      <c r="AF55" s="31">
        <v>3.0</v>
      </c>
      <c r="AG55" s="31">
        <v>4.0</v>
      </c>
      <c r="AH55" s="31">
        <v>3.0</v>
      </c>
      <c r="AI55" s="31">
        <v>4.0</v>
      </c>
      <c r="AJ55" s="31">
        <v>3.0</v>
      </c>
      <c r="AK55" s="31">
        <v>3.0</v>
      </c>
      <c r="AL55" s="33">
        <f t="shared" si="1"/>
        <v>125</v>
      </c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</row>
    <row r="56">
      <c r="A56" s="30" t="s">
        <v>209</v>
      </c>
      <c r="B56" s="31">
        <v>3.0</v>
      </c>
      <c r="C56" s="31">
        <v>3.0</v>
      </c>
      <c r="D56" s="31">
        <v>4.0</v>
      </c>
      <c r="E56" s="31">
        <v>3.0</v>
      </c>
      <c r="F56" s="31">
        <v>4.0</v>
      </c>
      <c r="G56" s="31">
        <v>3.0</v>
      </c>
      <c r="H56" s="31">
        <v>4.0</v>
      </c>
      <c r="I56" s="31">
        <v>4.0</v>
      </c>
      <c r="J56" s="32">
        <v>3.0</v>
      </c>
      <c r="K56" s="31">
        <v>4.0</v>
      </c>
      <c r="L56" s="31">
        <v>4.0</v>
      </c>
      <c r="M56" s="31">
        <v>3.0</v>
      </c>
      <c r="N56" s="31">
        <v>4.0</v>
      </c>
      <c r="O56" s="31">
        <v>3.0</v>
      </c>
      <c r="P56" s="31">
        <v>4.0</v>
      </c>
      <c r="Q56" s="31">
        <v>4.0</v>
      </c>
      <c r="R56" s="31">
        <v>4.0</v>
      </c>
      <c r="S56" s="31">
        <v>3.0</v>
      </c>
      <c r="T56" s="31">
        <v>4.0</v>
      </c>
      <c r="U56" s="31">
        <v>3.0</v>
      </c>
      <c r="V56" s="31">
        <v>3.0</v>
      </c>
      <c r="W56" s="31">
        <v>4.0</v>
      </c>
      <c r="X56" s="31">
        <v>3.0</v>
      </c>
      <c r="Y56" s="31">
        <v>4.0</v>
      </c>
      <c r="Z56" s="31">
        <v>4.0</v>
      </c>
      <c r="AA56" s="31">
        <v>3.0</v>
      </c>
      <c r="AB56" s="31">
        <v>4.0</v>
      </c>
      <c r="AC56" s="31">
        <v>3.0</v>
      </c>
      <c r="AD56" s="31">
        <v>4.0</v>
      </c>
      <c r="AE56" s="31">
        <v>4.0</v>
      </c>
      <c r="AF56" s="31">
        <v>3.0</v>
      </c>
      <c r="AG56" s="31">
        <v>4.0</v>
      </c>
      <c r="AH56" s="31">
        <v>3.0</v>
      </c>
      <c r="AI56" s="31">
        <v>4.0</v>
      </c>
      <c r="AJ56" s="31">
        <v>4.0</v>
      </c>
      <c r="AK56" s="31">
        <v>3.0</v>
      </c>
      <c r="AL56" s="33">
        <f t="shared" si="1"/>
        <v>128</v>
      </c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</row>
    <row r="57">
      <c r="A57" s="35" t="s">
        <v>211</v>
      </c>
      <c r="B57" s="31">
        <v>3.0</v>
      </c>
      <c r="C57" s="31">
        <v>3.0</v>
      </c>
      <c r="D57" s="31">
        <v>3.0</v>
      </c>
      <c r="E57" s="31">
        <v>3.0</v>
      </c>
      <c r="F57" s="31">
        <v>3.0</v>
      </c>
      <c r="G57" s="31">
        <v>3.0</v>
      </c>
      <c r="H57" s="31">
        <v>3.0</v>
      </c>
      <c r="I57" s="31">
        <v>3.0</v>
      </c>
      <c r="J57" s="32">
        <v>3.0</v>
      </c>
      <c r="K57" s="31">
        <v>3.0</v>
      </c>
      <c r="L57" s="31">
        <v>3.0</v>
      </c>
      <c r="M57" s="31">
        <v>3.0</v>
      </c>
      <c r="N57" s="31">
        <v>3.0</v>
      </c>
      <c r="O57" s="31">
        <v>3.0</v>
      </c>
      <c r="P57" s="31">
        <v>3.0</v>
      </c>
      <c r="Q57" s="31">
        <v>3.0</v>
      </c>
      <c r="R57" s="31">
        <v>3.0</v>
      </c>
      <c r="S57" s="31">
        <v>3.0</v>
      </c>
      <c r="T57" s="31">
        <v>3.0</v>
      </c>
      <c r="U57" s="31">
        <v>3.0</v>
      </c>
      <c r="V57" s="31">
        <v>3.0</v>
      </c>
      <c r="W57" s="31">
        <v>3.0</v>
      </c>
      <c r="X57" s="31">
        <v>3.0</v>
      </c>
      <c r="Y57" s="31">
        <v>3.0</v>
      </c>
      <c r="Z57" s="31">
        <v>3.0</v>
      </c>
      <c r="AA57" s="31">
        <v>3.0</v>
      </c>
      <c r="AB57" s="31">
        <v>3.0</v>
      </c>
      <c r="AC57" s="31">
        <v>3.0</v>
      </c>
      <c r="AD57" s="31">
        <v>3.0</v>
      </c>
      <c r="AE57" s="31">
        <v>3.0</v>
      </c>
      <c r="AF57" s="31">
        <v>3.0</v>
      </c>
      <c r="AG57" s="31">
        <v>3.0</v>
      </c>
      <c r="AH57" s="31">
        <v>3.0</v>
      </c>
      <c r="AI57" s="31">
        <v>3.0</v>
      </c>
      <c r="AJ57" s="31">
        <v>3.0</v>
      </c>
      <c r="AK57" s="31">
        <v>3.0</v>
      </c>
      <c r="AL57" s="33">
        <f t="shared" si="1"/>
        <v>108</v>
      </c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</row>
    <row r="58">
      <c r="A58" s="30" t="s">
        <v>212</v>
      </c>
      <c r="B58" s="31">
        <v>4.0</v>
      </c>
      <c r="C58" s="31">
        <v>3.0</v>
      </c>
      <c r="D58" s="31">
        <v>3.0</v>
      </c>
      <c r="E58" s="31">
        <v>3.0</v>
      </c>
      <c r="F58" s="31">
        <v>4.0</v>
      </c>
      <c r="G58" s="31">
        <v>4.0</v>
      </c>
      <c r="H58" s="31">
        <v>3.0</v>
      </c>
      <c r="I58" s="31">
        <v>3.0</v>
      </c>
      <c r="J58" s="32">
        <v>4.0</v>
      </c>
      <c r="K58" s="31">
        <v>3.0</v>
      </c>
      <c r="L58" s="31">
        <v>3.0</v>
      </c>
      <c r="M58" s="31">
        <v>4.0</v>
      </c>
      <c r="N58" s="31">
        <v>4.0</v>
      </c>
      <c r="O58" s="31">
        <v>3.0</v>
      </c>
      <c r="P58" s="31">
        <v>3.0</v>
      </c>
      <c r="Q58" s="31">
        <v>4.0</v>
      </c>
      <c r="R58" s="31">
        <v>4.0</v>
      </c>
      <c r="S58" s="31">
        <v>3.0</v>
      </c>
      <c r="T58" s="31">
        <v>2.0</v>
      </c>
      <c r="U58" s="31">
        <v>2.0</v>
      </c>
      <c r="V58" s="31">
        <v>1.0</v>
      </c>
      <c r="W58" s="31">
        <v>4.0</v>
      </c>
      <c r="X58" s="31">
        <v>4.0</v>
      </c>
      <c r="Y58" s="31">
        <v>4.0</v>
      </c>
      <c r="Z58" s="31">
        <v>4.0</v>
      </c>
      <c r="AA58" s="31">
        <v>4.0</v>
      </c>
      <c r="AB58" s="31">
        <v>4.0</v>
      </c>
      <c r="AC58" s="31">
        <v>3.0</v>
      </c>
      <c r="AD58" s="31">
        <v>4.0</v>
      </c>
      <c r="AE58" s="31">
        <v>4.0</v>
      </c>
      <c r="AF58" s="31">
        <v>4.0</v>
      </c>
      <c r="AG58" s="31">
        <v>3.0</v>
      </c>
      <c r="AH58" s="31">
        <v>4.0</v>
      </c>
      <c r="AI58" s="31">
        <v>4.0</v>
      </c>
      <c r="AJ58" s="31">
        <v>3.0</v>
      </c>
      <c r="AK58" s="31">
        <v>4.0</v>
      </c>
      <c r="AL58" s="33">
        <f t="shared" si="1"/>
        <v>124</v>
      </c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</row>
    <row r="59">
      <c r="A59" s="35" t="s">
        <v>214</v>
      </c>
      <c r="B59" s="31">
        <v>4.0</v>
      </c>
      <c r="C59" s="31">
        <v>3.0</v>
      </c>
      <c r="D59" s="31">
        <v>4.0</v>
      </c>
      <c r="E59" s="31">
        <v>3.0</v>
      </c>
      <c r="F59" s="31">
        <v>4.0</v>
      </c>
      <c r="G59" s="31">
        <v>3.0</v>
      </c>
      <c r="H59" s="31">
        <v>3.0</v>
      </c>
      <c r="I59" s="31">
        <v>3.0</v>
      </c>
      <c r="J59" s="32">
        <v>4.0</v>
      </c>
      <c r="K59" s="31">
        <v>4.0</v>
      </c>
      <c r="L59" s="31">
        <v>4.0</v>
      </c>
      <c r="M59" s="31">
        <v>4.0</v>
      </c>
      <c r="N59" s="31">
        <v>3.0</v>
      </c>
      <c r="O59" s="31">
        <v>3.0</v>
      </c>
      <c r="P59" s="31">
        <v>4.0</v>
      </c>
      <c r="Q59" s="31">
        <v>3.0</v>
      </c>
      <c r="R59" s="31">
        <v>1.0</v>
      </c>
      <c r="S59" s="31">
        <v>1.0</v>
      </c>
      <c r="T59" s="31">
        <v>3.0</v>
      </c>
      <c r="U59" s="31">
        <v>4.0</v>
      </c>
      <c r="V59" s="31">
        <v>2.0</v>
      </c>
      <c r="W59" s="31">
        <v>2.0</v>
      </c>
      <c r="X59" s="31">
        <v>1.0</v>
      </c>
      <c r="Y59" s="31">
        <v>2.0</v>
      </c>
      <c r="Z59" s="31">
        <v>2.0</v>
      </c>
      <c r="AA59" s="31">
        <v>2.0</v>
      </c>
      <c r="AB59" s="31">
        <v>2.0</v>
      </c>
      <c r="AC59" s="31">
        <v>1.0</v>
      </c>
      <c r="AD59" s="31">
        <v>2.0</v>
      </c>
      <c r="AE59" s="31">
        <v>2.0</v>
      </c>
      <c r="AF59" s="31">
        <v>1.0</v>
      </c>
      <c r="AG59" s="31">
        <v>1.0</v>
      </c>
      <c r="AH59" s="31">
        <v>1.0</v>
      </c>
      <c r="AI59" s="31">
        <v>1.0</v>
      </c>
      <c r="AJ59" s="31">
        <v>2.0</v>
      </c>
      <c r="AK59" s="31">
        <v>2.0</v>
      </c>
      <c r="AL59" s="33">
        <f t="shared" si="1"/>
        <v>91</v>
      </c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</row>
    <row r="60">
      <c r="A60" s="30" t="s">
        <v>215</v>
      </c>
      <c r="B60" s="31">
        <v>4.0</v>
      </c>
      <c r="C60" s="31">
        <v>2.0</v>
      </c>
      <c r="D60" s="31">
        <v>4.0</v>
      </c>
      <c r="E60" s="31">
        <v>3.0</v>
      </c>
      <c r="F60" s="31">
        <v>4.0</v>
      </c>
      <c r="G60" s="31">
        <v>3.0</v>
      </c>
      <c r="H60" s="31">
        <v>4.0</v>
      </c>
      <c r="I60" s="31">
        <v>2.0</v>
      </c>
      <c r="J60" s="32">
        <v>3.0</v>
      </c>
      <c r="K60" s="31">
        <v>4.0</v>
      </c>
      <c r="L60" s="31">
        <v>3.0</v>
      </c>
      <c r="M60" s="31">
        <v>4.0</v>
      </c>
      <c r="N60" s="31">
        <v>3.0</v>
      </c>
      <c r="O60" s="31">
        <v>4.0</v>
      </c>
      <c r="P60" s="31">
        <v>3.0</v>
      </c>
      <c r="Q60" s="31">
        <v>1.0</v>
      </c>
      <c r="R60" s="31">
        <v>4.0</v>
      </c>
      <c r="S60" s="31">
        <v>1.0</v>
      </c>
      <c r="T60" s="31">
        <v>1.0</v>
      </c>
      <c r="U60" s="31">
        <v>1.0</v>
      </c>
      <c r="V60" s="31">
        <v>1.0</v>
      </c>
      <c r="W60" s="31">
        <v>3.0</v>
      </c>
      <c r="X60" s="31">
        <v>3.0</v>
      </c>
      <c r="Y60" s="31">
        <v>2.0</v>
      </c>
      <c r="Z60" s="31">
        <v>2.0</v>
      </c>
      <c r="AA60" s="31">
        <v>2.0</v>
      </c>
      <c r="AB60" s="31">
        <v>2.0</v>
      </c>
      <c r="AC60" s="31">
        <v>1.0</v>
      </c>
      <c r="AD60" s="31">
        <v>4.0</v>
      </c>
      <c r="AE60" s="31">
        <v>2.0</v>
      </c>
      <c r="AF60" s="31">
        <v>3.0</v>
      </c>
      <c r="AG60" s="31">
        <v>4.0</v>
      </c>
      <c r="AH60" s="31">
        <v>2.0</v>
      </c>
      <c r="AI60" s="31">
        <v>2.0</v>
      </c>
      <c r="AJ60" s="31">
        <v>1.0</v>
      </c>
      <c r="AK60" s="31">
        <v>2.0</v>
      </c>
      <c r="AL60" s="33">
        <f t="shared" si="1"/>
        <v>94</v>
      </c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</row>
    <row r="61">
      <c r="A61" s="35" t="s">
        <v>217</v>
      </c>
      <c r="B61" s="31">
        <v>1.0</v>
      </c>
      <c r="C61" s="31">
        <v>1.0</v>
      </c>
      <c r="D61" s="31">
        <v>3.0</v>
      </c>
      <c r="E61" s="31">
        <v>4.0</v>
      </c>
      <c r="F61" s="31">
        <v>3.0</v>
      </c>
      <c r="G61" s="31">
        <v>2.0</v>
      </c>
      <c r="H61" s="31">
        <v>1.0</v>
      </c>
      <c r="I61" s="31">
        <v>3.0</v>
      </c>
      <c r="J61" s="32">
        <v>3.0</v>
      </c>
      <c r="K61" s="31">
        <v>1.0</v>
      </c>
      <c r="L61" s="31">
        <v>4.0</v>
      </c>
      <c r="M61" s="31">
        <v>4.0</v>
      </c>
      <c r="N61" s="31">
        <v>4.0</v>
      </c>
      <c r="O61" s="31">
        <v>4.0</v>
      </c>
      <c r="P61" s="31">
        <v>3.0</v>
      </c>
      <c r="Q61" s="31">
        <v>3.0</v>
      </c>
      <c r="R61" s="31">
        <v>2.0</v>
      </c>
      <c r="S61" s="31">
        <v>2.0</v>
      </c>
      <c r="T61" s="31">
        <v>3.0</v>
      </c>
      <c r="U61" s="31">
        <v>1.0</v>
      </c>
      <c r="V61" s="31">
        <v>2.0</v>
      </c>
      <c r="W61" s="31">
        <v>1.0</v>
      </c>
      <c r="X61" s="31">
        <v>1.0</v>
      </c>
      <c r="Y61" s="31">
        <v>1.0</v>
      </c>
      <c r="Z61" s="31">
        <v>2.0</v>
      </c>
      <c r="AA61" s="31">
        <v>1.0</v>
      </c>
      <c r="AB61" s="31">
        <v>3.0</v>
      </c>
      <c r="AC61" s="31">
        <v>2.0</v>
      </c>
      <c r="AD61" s="31">
        <v>2.0</v>
      </c>
      <c r="AE61" s="31">
        <v>2.0</v>
      </c>
      <c r="AF61" s="31">
        <v>1.0</v>
      </c>
      <c r="AG61" s="31">
        <v>1.0</v>
      </c>
      <c r="AH61" s="31">
        <v>2.0</v>
      </c>
      <c r="AI61" s="31">
        <v>2.0</v>
      </c>
      <c r="AJ61" s="31">
        <v>1.0</v>
      </c>
      <c r="AK61" s="31">
        <v>2.0</v>
      </c>
      <c r="AL61" s="33">
        <f t="shared" si="1"/>
        <v>78</v>
      </c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</row>
    <row r="62">
      <c r="A62" s="30" t="s">
        <v>219</v>
      </c>
      <c r="B62" s="31">
        <v>4.0</v>
      </c>
      <c r="C62" s="31">
        <v>1.0</v>
      </c>
      <c r="D62" s="31">
        <v>1.0</v>
      </c>
      <c r="E62" s="31">
        <v>3.0</v>
      </c>
      <c r="F62" s="31">
        <v>3.0</v>
      </c>
      <c r="G62" s="31">
        <v>3.0</v>
      </c>
      <c r="H62" s="31">
        <v>2.0</v>
      </c>
      <c r="I62" s="31">
        <v>3.0</v>
      </c>
      <c r="J62" s="32">
        <v>4.0</v>
      </c>
      <c r="K62" s="31">
        <v>2.0</v>
      </c>
      <c r="L62" s="31">
        <v>4.0</v>
      </c>
      <c r="M62" s="31">
        <v>3.0</v>
      </c>
      <c r="N62" s="31">
        <v>3.0</v>
      </c>
      <c r="O62" s="31">
        <v>4.0</v>
      </c>
      <c r="P62" s="31">
        <v>3.0</v>
      </c>
      <c r="Q62" s="31">
        <v>4.0</v>
      </c>
      <c r="R62" s="31">
        <v>1.0</v>
      </c>
      <c r="S62" s="31">
        <v>4.0</v>
      </c>
      <c r="T62" s="31">
        <v>3.0</v>
      </c>
      <c r="U62" s="31">
        <v>3.0</v>
      </c>
      <c r="V62" s="31">
        <v>4.0</v>
      </c>
      <c r="W62" s="31">
        <v>2.0</v>
      </c>
      <c r="X62" s="31">
        <v>2.0</v>
      </c>
      <c r="Y62" s="31">
        <v>2.0</v>
      </c>
      <c r="Z62" s="31">
        <v>4.0</v>
      </c>
      <c r="AA62" s="31">
        <v>3.0</v>
      </c>
      <c r="AB62" s="31">
        <v>2.0</v>
      </c>
      <c r="AC62" s="31">
        <v>2.0</v>
      </c>
      <c r="AD62" s="31">
        <v>2.0</v>
      </c>
      <c r="AE62" s="31">
        <v>1.0</v>
      </c>
      <c r="AF62" s="31">
        <v>2.0</v>
      </c>
      <c r="AG62" s="31">
        <v>2.0</v>
      </c>
      <c r="AH62" s="31">
        <v>4.0</v>
      </c>
      <c r="AI62" s="31">
        <v>1.0</v>
      </c>
      <c r="AJ62" s="31">
        <v>2.0</v>
      </c>
      <c r="AK62" s="31">
        <v>2.0</v>
      </c>
      <c r="AL62" s="33">
        <f t="shared" si="1"/>
        <v>95</v>
      </c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</row>
    <row r="63">
      <c r="A63" s="35" t="s">
        <v>220</v>
      </c>
      <c r="B63" s="31">
        <v>3.0</v>
      </c>
      <c r="C63" s="31">
        <v>3.0</v>
      </c>
      <c r="D63" s="31">
        <v>3.0</v>
      </c>
      <c r="E63" s="31">
        <v>3.0</v>
      </c>
      <c r="F63" s="31">
        <v>3.0</v>
      </c>
      <c r="G63" s="31">
        <v>3.0</v>
      </c>
      <c r="H63" s="31">
        <v>2.0</v>
      </c>
      <c r="I63" s="31">
        <v>3.0</v>
      </c>
      <c r="J63" s="32">
        <v>3.0</v>
      </c>
      <c r="K63" s="31">
        <v>3.0</v>
      </c>
      <c r="L63" s="31">
        <v>3.0</v>
      </c>
      <c r="M63" s="31">
        <v>2.0</v>
      </c>
      <c r="N63" s="31">
        <v>2.0</v>
      </c>
      <c r="O63" s="31">
        <v>3.0</v>
      </c>
      <c r="P63" s="31">
        <v>3.0</v>
      </c>
      <c r="Q63" s="31">
        <v>3.0</v>
      </c>
      <c r="R63" s="31">
        <v>3.0</v>
      </c>
      <c r="S63" s="31">
        <v>3.0</v>
      </c>
      <c r="T63" s="31">
        <v>3.0</v>
      </c>
      <c r="U63" s="31">
        <v>3.0</v>
      </c>
      <c r="V63" s="31">
        <v>3.0</v>
      </c>
      <c r="W63" s="31">
        <v>2.0</v>
      </c>
      <c r="X63" s="31">
        <v>3.0</v>
      </c>
      <c r="Y63" s="31">
        <v>3.0</v>
      </c>
      <c r="Z63" s="31">
        <v>2.0</v>
      </c>
      <c r="AA63" s="31">
        <v>3.0</v>
      </c>
      <c r="AB63" s="31">
        <v>3.0</v>
      </c>
      <c r="AC63" s="31">
        <v>3.0</v>
      </c>
      <c r="AD63" s="31">
        <v>3.0</v>
      </c>
      <c r="AE63" s="31">
        <v>3.0</v>
      </c>
      <c r="AF63" s="31">
        <v>3.0</v>
      </c>
      <c r="AG63" s="31">
        <v>2.0</v>
      </c>
      <c r="AH63" s="31">
        <v>3.0</v>
      </c>
      <c r="AI63" s="31">
        <v>3.0</v>
      </c>
      <c r="AJ63" s="31">
        <v>3.0</v>
      </c>
      <c r="AK63" s="31">
        <v>3.0</v>
      </c>
      <c r="AL63" s="33">
        <f t="shared" si="1"/>
        <v>102</v>
      </c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</row>
    <row r="64">
      <c r="A64" s="30" t="s">
        <v>222</v>
      </c>
      <c r="B64" s="31">
        <v>3.0</v>
      </c>
      <c r="C64" s="31">
        <v>4.0</v>
      </c>
      <c r="D64" s="31">
        <v>1.0</v>
      </c>
      <c r="E64" s="31">
        <v>2.0</v>
      </c>
      <c r="F64" s="31">
        <v>4.0</v>
      </c>
      <c r="G64" s="31">
        <v>3.0</v>
      </c>
      <c r="H64" s="31">
        <v>3.0</v>
      </c>
      <c r="I64" s="31">
        <v>4.0</v>
      </c>
      <c r="J64" s="32">
        <v>4.0</v>
      </c>
      <c r="K64" s="31">
        <v>3.0</v>
      </c>
      <c r="L64" s="31">
        <v>4.0</v>
      </c>
      <c r="M64" s="31">
        <v>3.0</v>
      </c>
      <c r="N64" s="31">
        <v>2.0</v>
      </c>
      <c r="O64" s="31">
        <v>1.0</v>
      </c>
      <c r="P64" s="31">
        <v>3.0</v>
      </c>
      <c r="Q64" s="31">
        <v>3.0</v>
      </c>
      <c r="R64" s="31">
        <v>2.0</v>
      </c>
      <c r="S64" s="31">
        <v>1.0</v>
      </c>
      <c r="T64" s="31">
        <v>1.0</v>
      </c>
      <c r="U64" s="31">
        <v>1.0</v>
      </c>
      <c r="V64" s="31">
        <v>1.0</v>
      </c>
      <c r="W64" s="31">
        <v>2.0</v>
      </c>
      <c r="X64" s="31">
        <v>2.0</v>
      </c>
      <c r="Y64" s="31">
        <v>1.0</v>
      </c>
      <c r="Z64" s="31">
        <v>2.0</v>
      </c>
      <c r="AA64" s="31">
        <v>4.0</v>
      </c>
      <c r="AB64" s="31">
        <v>2.0</v>
      </c>
      <c r="AC64" s="31">
        <v>1.0</v>
      </c>
      <c r="AD64" s="31">
        <v>2.0</v>
      </c>
      <c r="AE64" s="31">
        <v>2.0</v>
      </c>
      <c r="AF64" s="31">
        <v>2.0</v>
      </c>
      <c r="AG64" s="31">
        <v>1.0</v>
      </c>
      <c r="AH64" s="31">
        <v>1.0</v>
      </c>
      <c r="AI64" s="31">
        <v>2.0</v>
      </c>
      <c r="AJ64" s="31">
        <v>2.0</v>
      </c>
      <c r="AK64" s="31">
        <v>4.0</v>
      </c>
      <c r="AL64" s="33">
        <f t="shared" si="1"/>
        <v>83</v>
      </c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</row>
    <row r="65">
      <c r="A65" s="35" t="s">
        <v>224</v>
      </c>
      <c r="B65" s="31">
        <v>4.0</v>
      </c>
      <c r="C65" s="31">
        <v>1.0</v>
      </c>
      <c r="D65" s="31">
        <v>4.0</v>
      </c>
      <c r="E65" s="31">
        <v>2.0</v>
      </c>
      <c r="F65" s="31">
        <v>1.0</v>
      </c>
      <c r="G65" s="31">
        <v>1.0</v>
      </c>
      <c r="H65" s="31">
        <v>3.0</v>
      </c>
      <c r="I65" s="31">
        <v>3.0</v>
      </c>
      <c r="J65" s="32">
        <v>4.0</v>
      </c>
      <c r="K65" s="31">
        <v>3.0</v>
      </c>
      <c r="L65" s="31">
        <v>4.0</v>
      </c>
      <c r="M65" s="31">
        <v>3.0</v>
      </c>
      <c r="N65" s="31">
        <v>3.0</v>
      </c>
      <c r="O65" s="31">
        <v>4.0</v>
      </c>
      <c r="P65" s="31">
        <v>2.0</v>
      </c>
      <c r="Q65" s="31">
        <v>3.0</v>
      </c>
      <c r="R65" s="31">
        <v>1.0</v>
      </c>
      <c r="S65" s="31">
        <v>2.0</v>
      </c>
      <c r="T65" s="31">
        <v>1.0</v>
      </c>
      <c r="U65" s="31">
        <v>3.0</v>
      </c>
      <c r="V65" s="31">
        <v>2.0</v>
      </c>
      <c r="W65" s="31">
        <v>3.0</v>
      </c>
      <c r="X65" s="31">
        <v>1.0</v>
      </c>
      <c r="Y65" s="31">
        <v>1.0</v>
      </c>
      <c r="Z65" s="31">
        <v>3.0</v>
      </c>
      <c r="AA65" s="31">
        <v>1.0</v>
      </c>
      <c r="AB65" s="31">
        <v>2.0</v>
      </c>
      <c r="AC65" s="31">
        <v>2.0</v>
      </c>
      <c r="AD65" s="31">
        <v>2.0</v>
      </c>
      <c r="AE65" s="31">
        <v>2.0</v>
      </c>
      <c r="AF65" s="31">
        <v>2.0</v>
      </c>
      <c r="AG65" s="31">
        <v>1.0</v>
      </c>
      <c r="AH65" s="31">
        <v>4.0</v>
      </c>
      <c r="AI65" s="31">
        <v>2.0</v>
      </c>
      <c r="AJ65" s="31">
        <v>2.0</v>
      </c>
      <c r="AK65" s="31">
        <v>2.0</v>
      </c>
      <c r="AL65" s="33">
        <f t="shared" si="1"/>
        <v>84</v>
      </c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</row>
    <row r="66">
      <c r="A66" s="30" t="s">
        <v>225</v>
      </c>
      <c r="B66" s="31">
        <v>3.0</v>
      </c>
      <c r="C66" s="31">
        <v>3.0</v>
      </c>
      <c r="D66" s="31">
        <v>3.0</v>
      </c>
      <c r="E66" s="31">
        <v>3.0</v>
      </c>
      <c r="F66" s="31">
        <v>3.0</v>
      </c>
      <c r="G66" s="31">
        <v>3.0</v>
      </c>
      <c r="H66" s="31">
        <v>3.0</v>
      </c>
      <c r="I66" s="31">
        <v>3.0</v>
      </c>
      <c r="J66" s="32">
        <v>3.0</v>
      </c>
      <c r="K66" s="31">
        <v>3.0</v>
      </c>
      <c r="L66" s="31">
        <v>3.0</v>
      </c>
      <c r="M66" s="31">
        <v>3.0</v>
      </c>
      <c r="N66" s="31">
        <v>3.0</v>
      </c>
      <c r="O66" s="31">
        <v>3.0</v>
      </c>
      <c r="P66" s="31">
        <v>3.0</v>
      </c>
      <c r="Q66" s="31">
        <v>3.0</v>
      </c>
      <c r="R66" s="31">
        <v>3.0</v>
      </c>
      <c r="S66" s="31">
        <v>3.0</v>
      </c>
      <c r="T66" s="31">
        <v>3.0</v>
      </c>
      <c r="U66" s="31">
        <v>3.0</v>
      </c>
      <c r="V66" s="31">
        <v>3.0</v>
      </c>
      <c r="W66" s="31">
        <v>3.0</v>
      </c>
      <c r="X66" s="31">
        <v>3.0</v>
      </c>
      <c r="Y66" s="31">
        <v>3.0</v>
      </c>
      <c r="Z66" s="31">
        <v>3.0</v>
      </c>
      <c r="AA66" s="31">
        <v>3.0</v>
      </c>
      <c r="AB66" s="31">
        <v>3.0</v>
      </c>
      <c r="AC66" s="31">
        <v>3.0</v>
      </c>
      <c r="AD66" s="31">
        <v>3.0</v>
      </c>
      <c r="AE66" s="31">
        <v>3.0</v>
      </c>
      <c r="AF66" s="31">
        <v>3.0</v>
      </c>
      <c r="AG66" s="31">
        <v>3.0</v>
      </c>
      <c r="AH66" s="31">
        <v>3.0</v>
      </c>
      <c r="AI66" s="31">
        <v>3.0</v>
      </c>
      <c r="AJ66" s="31">
        <v>3.0</v>
      </c>
      <c r="AK66" s="31">
        <v>3.0</v>
      </c>
      <c r="AL66" s="33">
        <f t="shared" si="1"/>
        <v>108</v>
      </c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</row>
    <row r="67">
      <c r="A67" s="35" t="s">
        <v>226</v>
      </c>
      <c r="B67" s="31">
        <v>4.0</v>
      </c>
      <c r="C67" s="31">
        <v>4.0</v>
      </c>
      <c r="D67" s="31">
        <v>3.0</v>
      </c>
      <c r="E67" s="31">
        <v>4.0</v>
      </c>
      <c r="F67" s="31">
        <v>2.0</v>
      </c>
      <c r="G67" s="31">
        <v>3.0</v>
      </c>
      <c r="H67" s="31">
        <v>3.0</v>
      </c>
      <c r="I67" s="31">
        <v>4.0</v>
      </c>
      <c r="J67" s="32">
        <v>3.0</v>
      </c>
      <c r="K67" s="31">
        <v>4.0</v>
      </c>
      <c r="L67" s="31">
        <v>4.0</v>
      </c>
      <c r="M67" s="31">
        <v>3.0</v>
      </c>
      <c r="N67" s="31">
        <v>2.0</v>
      </c>
      <c r="O67" s="31">
        <v>1.0</v>
      </c>
      <c r="P67" s="31">
        <v>4.0</v>
      </c>
      <c r="Q67" s="31">
        <v>2.0</v>
      </c>
      <c r="R67" s="31">
        <v>2.0</v>
      </c>
      <c r="S67" s="31">
        <v>1.0</v>
      </c>
      <c r="T67" s="31">
        <v>1.0</v>
      </c>
      <c r="U67" s="31">
        <v>2.0</v>
      </c>
      <c r="V67" s="31">
        <v>3.0</v>
      </c>
      <c r="W67" s="31">
        <v>1.0</v>
      </c>
      <c r="X67" s="31">
        <v>2.0</v>
      </c>
      <c r="Y67" s="31">
        <v>2.0</v>
      </c>
      <c r="Z67" s="31">
        <v>2.0</v>
      </c>
      <c r="AA67" s="31">
        <v>1.0</v>
      </c>
      <c r="AB67" s="31">
        <v>1.0</v>
      </c>
      <c r="AC67" s="31">
        <v>2.0</v>
      </c>
      <c r="AD67" s="31">
        <v>1.0</v>
      </c>
      <c r="AE67" s="31">
        <v>2.0</v>
      </c>
      <c r="AF67" s="31">
        <v>2.0</v>
      </c>
      <c r="AG67" s="31">
        <v>4.0</v>
      </c>
      <c r="AH67" s="31">
        <v>1.0</v>
      </c>
      <c r="AI67" s="31">
        <v>1.0</v>
      </c>
      <c r="AJ67" s="31">
        <v>2.0</v>
      </c>
      <c r="AK67" s="31">
        <v>2.0</v>
      </c>
      <c r="AL67" s="33">
        <f t="shared" si="1"/>
        <v>85</v>
      </c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</row>
    <row r="68">
      <c r="A68" s="30" t="s">
        <v>228</v>
      </c>
      <c r="B68" s="31">
        <v>4.0</v>
      </c>
      <c r="C68" s="31">
        <v>3.0</v>
      </c>
      <c r="D68" s="31">
        <v>1.0</v>
      </c>
      <c r="E68" s="31">
        <v>4.0</v>
      </c>
      <c r="F68" s="31">
        <v>3.0</v>
      </c>
      <c r="G68" s="31">
        <v>4.0</v>
      </c>
      <c r="H68" s="31">
        <v>3.0</v>
      </c>
      <c r="I68" s="31">
        <v>4.0</v>
      </c>
      <c r="J68" s="32">
        <v>4.0</v>
      </c>
      <c r="K68" s="31">
        <v>2.0</v>
      </c>
      <c r="L68" s="31">
        <v>4.0</v>
      </c>
      <c r="M68" s="31">
        <v>3.0</v>
      </c>
      <c r="N68" s="31">
        <v>4.0</v>
      </c>
      <c r="O68" s="31">
        <v>3.0</v>
      </c>
      <c r="P68" s="31">
        <v>4.0</v>
      </c>
      <c r="Q68" s="31">
        <v>3.0</v>
      </c>
      <c r="R68" s="31">
        <v>3.0</v>
      </c>
      <c r="S68" s="31">
        <v>4.0</v>
      </c>
      <c r="T68" s="31">
        <v>2.0</v>
      </c>
      <c r="U68" s="31">
        <v>2.0</v>
      </c>
      <c r="V68" s="31">
        <v>1.0</v>
      </c>
      <c r="W68" s="31">
        <v>2.0</v>
      </c>
      <c r="X68" s="31">
        <v>2.0</v>
      </c>
      <c r="Y68" s="31">
        <v>3.0</v>
      </c>
      <c r="Z68" s="31">
        <v>1.0</v>
      </c>
      <c r="AA68" s="31">
        <v>2.0</v>
      </c>
      <c r="AB68" s="31">
        <v>1.0</v>
      </c>
      <c r="AC68" s="31">
        <v>1.0</v>
      </c>
      <c r="AD68" s="31">
        <v>2.0</v>
      </c>
      <c r="AE68" s="31">
        <v>2.0</v>
      </c>
      <c r="AF68" s="31">
        <v>1.0</v>
      </c>
      <c r="AG68" s="31">
        <v>1.0</v>
      </c>
      <c r="AH68" s="31">
        <v>1.0</v>
      </c>
      <c r="AI68" s="31">
        <v>2.0</v>
      </c>
      <c r="AJ68" s="31">
        <v>1.0</v>
      </c>
      <c r="AK68" s="31">
        <v>2.0</v>
      </c>
      <c r="AL68" s="33">
        <f t="shared" si="1"/>
        <v>89</v>
      </c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</row>
    <row r="69">
      <c r="A69" s="35" t="s">
        <v>229</v>
      </c>
      <c r="B69" s="31">
        <v>4.0</v>
      </c>
      <c r="C69" s="31">
        <v>2.0</v>
      </c>
      <c r="D69" s="31">
        <v>4.0</v>
      </c>
      <c r="E69" s="31">
        <v>3.0</v>
      </c>
      <c r="F69" s="31">
        <v>4.0</v>
      </c>
      <c r="G69" s="31">
        <v>2.0</v>
      </c>
      <c r="H69" s="31">
        <v>3.0</v>
      </c>
      <c r="I69" s="31">
        <v>3.0</v>
      </c>
      <c r="J69" s="32">
        <v>4.0</v>
      </c>
      <c r="K69" s="31">
        <v>3.0</v>
      </c>
      <c r="L69" s="31">
        <v>2.0</v>
      </c>
      <c r="M69" s="31">
        <v>4.0</v>
      </c>
      <c r="N69" s="31">
        <v>4.0</v>
      </c>
      <c r="O69" s="31">
        <v>4.0</v>
      </c>
      <c r="P69" s="31">
        <v>2.0</v>
      </c>
      <c r="Q69" s="31">
        <v>3.0</v>
      </c>
      <c r="R69" s="31">
        <v>2.0</v>
      </c>
      <c r="S69" s="31">
        <v>3.0</v>
      </c>
      <c r="T69" s="31">
        <v>2.0</v>
      </c>
      <c r="U69" s="31">
        <v>1.0</v>
      </c>
      <c r="V69" s="31">
        <v>2.0</v>
      </c>
      <c r="W69" s="31">
        <v>2.0</v>
      </c>
      <c r="X69" s="31">
        <v>1.0</v>
      </c>
      <c r="Y69" s="31">
        <v>1.0</v>
      </c>
      <c r="Z69" s="31">
        <v>3.0</v>
      </c>
      <c r="AA69" s="31">
        <v>3.0</v>
      </c>
      <c r="AB69" s="31">
        <v>1.0</v>
      </c>
      <c r="AC69" s="31">
        <v>2.0</v>
      </c>
      <c r="AD69" s="31">
        <v>2.0</v>
      </c>
      <c r="AE69" s="31">
        <v>2.0</v>
      </c>
      <c r="AF69" s="31">
        <v>1.0</v>
      </c>
      <c r="AG69" s="31">
        <v>2.0</v>
      </c>
      <c r="AH69" s="31">
        <v>3.0</v>
      </c>
      <c r="AI69" s="31">
        <v>1.0</v>
      </c>
      <c r="AJ69" s="31">
        <v>2.0</v>
      </c>
      <c r="AK69" s="31">
        <v>1.0</v>
      </c>
      <c r="AL69" s="33">
        <f t="shared" si="1"/>
        <v>88</v>
      </c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</row>
    <row r="70">
      <c r="A70" s="30" t="s">
        <v>231</v>
      </c>
      <c r="B70" s="31">
        <v>4.0</v>
      </c>
      <c r="C70" s="31">
        <v>2.0</v>
      </c>
      <c r="D70" s="31">
        <v>3.0</v>
      </c>
      <c r="E70" s="31">
        <v>3.0</v>
      </c>
      <c r="F70" s="31">
        <v>3.0</v>
      </c>
      <c r="G70" s="31">
        <v>3.0</v>
      </c>
      <c r="H70" s="31">
        <v>4.0</v>
      </c>
      <c r="I70" s="31">
        <v>3.0</v>
      </c>
      <c r="J70" s="32">
        <v>4.0</v>
      </c>
      <c r="K70" s="31">
        <v>4.0</v>
      </c>
      <c r="L70" s="31">
        <v>2.0</v>
      </c>
      <c r="M70" s="31">
        <v>3.0</v>
      </c>
      <c r="N70" s="31">
        <v>3.0</v>
      </c>
      <c r="O70" s="31">
        <v>3.0</v>
      </c>
      <c r="P70" s="31">
        <v>4.0</v>
      </c>
      <c r="Q70" s="31">
        <v>3.0</v>
      </c>
      <c r="R70" s="31">
        <v>1.0</v>
      </c>
      <c r="S70" s="31">
        <v>4.0</v>
      </c>
      <c r="T70" s="31">
        <v>3.0</v>
      </c>
      <c r="U70" s="31">
        <v>3.0</v>
      </c>
      <c r="V70" s="31">
        <v>3.0</v>
      </c>
      <c r="W70" s="31">
        <v>1.0</v>
      </c>
      <c r="X70" s="31">
        <v>2.0</v>
      </c>
      <c r="Y70" s="31">
        <v>1.0</v>
      </c>
      <c r="Z70" s="31">
        <v>2.0</v>
      </c>
      <c r="AA70" s="31">
        <v>1.0</v>
      </c>
      <c r="AB70" s="31">
        <v>1.0</v>
      </c>
      <c r="AC70" s="31">
        <v>3.0</v>
      </c>
      <c r="AD70" s="31">
        <v>4.0</v>
      </c>
      <c r="AE70" s="31">
        <v>2.0</v>
      </c>
      <c r="AF70" s="31">
        <v>1.0</v>
      </c>
      <c r="AG70" s="31">
        <v>1.0</v>
      </c>
      <c r="AH70" s="31">
        <v>1.0</v>
      </c>
      <c r="AI70" s="31">
        <v>2.0</v>
      </c>
      <c r="AJ70" s="31">
        <v>1.0</v>
      </c>
      <c r="AK70" s="31">
        <v>2.0</v>
      </c>
      <c r="AL70" s="33">
        <f t="shared" si="1"/>
        <v>90</v>
      </c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</row>
    <row r="71">
      <c r="A71" s="35" t="s">
        <v>233</v>
      </c>
      <c r="B71" s="31">
        <v>3.0</v>
      </c>
      <c r="C71" s="31">
        <v>3.0</v>
      </c>
      <c r="D71" s="31">
        <v>4.0</v>
      </c>
      <c r="E71" s="31">
        <v>2.0</v>
      </c>
      <c r="F71" s="31">
        <v>4.0</v>
      </c>
      <c r="G71" s="31">
        <v>4.0</v>
      </c>
      <c r="H71" s="31">
        <v>3.0</v>
      </c>
      <c r="I71" s="31">
        <v>4.0</v>
      </c>
      <c r="J71" s="32">
        <v>3.0</v>
      </c>
      <c r="K71" s="31">
        <v>1.0</v>
      </c>
      <c r="L71" s="31">
        <v>3.0</v>
      </c>
      <c r="M71" s="31">
        <v>3.0</v>
      </c>
      <c r="N71" s="31">
        <v>4.0</v>
      </c>
      <c r="O71" s="31">
        <v>4.0</v>
      </c>
      <c r="P71" s="31">
        <v>3.0</v>
      </c>
      <c r="Q71" s="31">
        <v>1.0</v>
      </c>
      <c r="R71" s="31">
        <v>2.0</v>
      </c>
      <c r="S71" s="31">
        <v>3.0</v>
      </c>
      <c r="T71" s="31">
        <v>2.0</v>
      </c>
      <c r="U71" s="31">
        <v>2.0</v>
      </c>
      <c r="V71" s="31">
        <v>1.0</v>
      </c>
      <c r="W71" s="31">
        <v>1.0</v>
      </c>
      <c r="X71" s="31">
        <v>1.0</v>
      </c>
      <c r="Y71" s="31">
        <v>1.0</v>
      </c>
      <c r="Z71" s="31">
        <v>2.0</v>
      </c>
      <c r="AA71" s="31">
        <v>3.0</v>
      </c>
      <c r="AB71" s="31">
        <v>2.0</v>
      </c>
      <c r="AC71" s="31">
        <v>2.0</v>
      </c>
      <c r="AD71" s="31">
        <v>1.0</v>
      </c>
      <c r="AE71" s="31">
        <v>2.0</v>
      </c>
      <c r="AF71" s="31">
        <v>4.0</v>
      </c>
      <c r="AG71" s="31">
        <v>3.0</v>
      </c>
      <c r="AH71" s="31">
        <v>2.0</v>
      </c>
      <c r="AI71" s="31">
        <v>1.0</v>
      </c>
      <c r="AJ71" s="31">
        <v>2.0</v>
      </c>
      <c r="AK71" s="31">
        <v>2.0</v>
      </c>
      <c r="AL71" s="33">
        <f t="shared" si="1"/>
        <v>88</v>
      </c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</row>
    <row r="72">
      <c r="A72" s="30" t="s">
        <v>235</v>
      </c>
      <c r="B72" s="31">
        <v>3.0</v>
      </c>
      <c r="C72" s="31">
        <v>4.0</v>
      </c>
      <c r="D72" s="31">
        <v>4.0</v>
      </c>
      <c r="E72" s="31">
        <v>3.0</v>
      </c>
      <c r="F72" s="31">
        <v>4.0</v>
      </c>
      <c r="G72" s="31">
        <v>4.0</v>
      </c>
      <c r="H72" s="31">
        <v>2.0</v>
      </c>
      <c r="I72" s="31">
        <v>3.0</v>
      </c>
      <c r="J72" s="32">
        <v>2.0</v>
      </c>
      <c r="K72" s="31">
        <v>1.0</v>
      </c>
      <c r="L72" s="31">
        <v>3.0</v>
      </c>
      <c r="M72" s="31">
        <v>4.0</v>
      </c>
      <c r="N72" s="31">
        <v>3.0</v>
      </c>
      <c r="O72" s="31">
        <v>4.0</v>
      </c>
      <c r="P72" s="31">
        <v>4.0</v>
      </c>
      <c r="Q72" s="31">
        <v>3.0</v>
      </c>
      <c r="R72" s="31">
        <v>1.0</v>
      </c>
      <c r="S72" s="31">
        <v>2.0</v>
      </c>
      <c r="T72" s="31">
        <v>1.0</v>
      </c>
      <c r="U72" s="31">
        <v>3.0</v>
      </c>
      <c r="V72" s="31">
        <v>1.0</v>
      </c>
      <c r="W72" s="31">
        <v>2.0</v>
      </c>
      <c r="X72" s="31">
        <v>1.0</v>
      </c>
      <c r="Y72" s="31">
        <v>3.0</v>
      </c>
      <c r="Z72" s="31">
        <v>2.0</v>
      </c>
      <c r="AA72" s="31">
        <v>4.0</v>
      </c>
      <c r="AB72" s="31">
        <v>3.0</v>
      </c>
      <c r="AC72" s="31">
        <v>2.0</v>
      </c>
      <c r="AD72" s="31">
        <v>2.0</v>
      </c>
      <c r="AE72" s="31">
        <v>1.0</v>
      </c>
      <c r="AF72" s="31">
        <v>1.0</v>
      </c>
      <c r="AG72" s="31">
        <v>2.0</v>
      </c>
      <c r="AH72" s="31">
        <v>2.0</v>
      </c>
      <c r="AI72" s="31">
        <v>2.0</v>
      </c>
      <c r="AJ72" s="31">
        <v>1.0</v>
      </c>
      <c r="AK72" s="31">
        <v>2.0</v>
      </c>
      <c r="AL72" s="33">
        <f t="shared" si="1"/>
        <v>89</v>
      </c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</row>
    <row r="73">
      <c r="A73" s="35" t="s">
        <v>236</v>
      </c>
      <c r="B73" s="31">
        <v>4.0</v>
      </c>
      <c r="C73" s="31">
        <v>2.0</v>
      </c>
      <c r="D73" s="31">
        <v>4.0</v>
      </c>
      <c r="E73" s="31">
        <v>4.0</v>
      </c>
      <c r="F73" s="31">
        <v>3.0</v>
      </c>
      <c r="G73" s="31">
        <v>4.0</v>
      </c>
      <c r="H73" s="31">
        <v>3.0</v>
      </c>
      <c r="I73" s="31">
        <v>1.0</v>
      </c>
      <c r="J73" s="32">
        <v>4.0</v>
      </c>
      <c r="K73" s="31">
        <v>3.0</v>
      </c>
      <c r="L73" s="31">
        <v>4.0</v>
      </c>
      <c r="M73" s="31">
        <v>4.0</v>
      </c>
      <c r="N73" s="31">
        <v>3.0</v>
      </c>
      <c r="O73" s="31">
        <v>2.0</v>
      </c>
      <c r="P73" s="31">
        <v>4.0</v>
      </c>
      <c r="Q73" s="31">
        <v>3.0</v>
      </c>
      <c r="R73" s="31">
        <v>1.0</v>
      </c>
      <c r="S73" s="31">
        <v>2.0</v>
      </c>
      <c r="T73" s="31">
        <v>1.0</v>
      </c>
      <c r="U73" s="31">
        <v>1.0</v>
      </c>
      <c r="V73" s="31">
        <v>1.0</v>
      </c>
      <c r="W73" s="31">
        <v>2.0</v>
      </c>
      <c r="X73" s="31">
        <v>1.0</v>
      </c>
      <c r="Y73" s="31">
        <v>1.0</v>
      </c>
      <c r="Z73" s="31">
        <v>2.0</v>
      </c>
      <c r="AA73" s="31">
        <v>3.0</v>
      </c>
      <c r="AB73" s="31">
        <v>4.0</v>
      </c>
      <c r="AC73" s="31">
        <v>1.0</v>
      </c>
      <c r="AD73" s="31">
        <v>1.0</v>
      </c>
      <c r="AE73" s="31">
        <v>2.0</v>
      </c>
      <c r="AF73" s="31">
        <v>2.0</v>
      </c>
      <c r="AG73" s="31">
        <v>1.0</v>
      </c>
      <c r="AH73" s="31">
        <v>2.0</v>
      </c>
      <c r="AI73" s="31">
        <v>2.0</v>
      </c>
      <c r="AJ73" s="31">
        <v>2.0</v>
      </c>
      <c r="AK73" s="31">
        <v>1.0</v>
      </c>
      <c r="AL73" s="33">
        <f t="shared" si="1"/>
        <v>85</v>
      </c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</row>
    <row r="74">
      <c r="A74" s="30" t="s">
        <v>238</v>
      </c>
      <c r="B74" s="31">
        <v>4.0</v>
      </c>
      <c r="C74" s="31">
        <v>3.0</v>
      </c>
      <c r="D74" s="31">
        <v>4.0</v>
      </c>
      <c r="E74" s="31">
        <v>4.0</v>
      </c>
      <c r="F74" s="31">
        <v>3.0</v>
      </c>
      <c r="G74" s="31">
        <v>4.0</v>
      </c>
      <c r="H74" s="31">
        <v>4.0</v>
      </c>
      <c r="I74" s="31">
        <v>1.0</v>
      </c>
      <c r="J74" s="32">
        <v>2.0</v>
      </c>
      <c r="K74" s="31">
        <v>2.0</v>
      </c>
      <c r="L74" s="31">
        <v>4.0</v>
      </c>
      <c r="M74" s="31">
        <v>3.0</v>
      </c>
      <c r="N74" s="31">
        <v>4.0</v>
      </c>
      <c r="O74" s="31">
        <v>3.0</v>
      </c>
      <c r="P74" s="31">
        <v>3.0</v>
      </c>
      <c r="Q74" s="31">
        <v>4.0</v>
      </c>
      <c r="R74" s="31">
        <v>1.0</v>
      </c>
      <c r="S74" s="31">
        <v>1.0</v>
      </c>
      <c r="T74" s="31">
        <v>2.0</v>
      </c>
      <c r="U74" s="31">
        <v>4.0</v>
      </c>
      <c r="V74" s="31">
        <v>2.0</v>
      </c>
      <c r="W74" s="31">
        <v>2.0</v>
      </c>
      <c r="X74" s="31">
        <v>2.0</v>
      </c>
      <c r="Y74" s="31">
        <v>1.0</v>
      </c>
      <c r="Z74" s="31">
        <v>2.0</v>
      </c>
      <c r="AA74" s="31">
        <v>1.0</v>
      </c>
      <c r="AB74" s="31">
        <v>3.0</v>
      </c>
      <c r="AC74" s="31">
        <v>1.0</v>
      </c>
      <c r="AD74" s="31">
        <v>2.0</v>
      </c>
      <c r="AE74" s="31">
        <v>1.0</v>
      </c>
      <c r="AF74" s="31">
        <v>2.0</v>
      </c>
      <c r="AG74" s="31">
        <v>1.0</v>
      </c>
      <c r="AH74" s="31">
        <v>1.0</v>
      </c>
      <c r="AI74" s="31">
        <v>1.0</v>
      </c>
      <c r="AJ74" s="31">
        <v>2.0</v>
      </c>
      <c r="AK74" s="31">
        <v>2.0</v>
      </c>
      <c r="AL74" s="33">
        <f t="shared" si="1"/>
        <v>86</v>
      </c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</row>
    <row r="75">
      <c r="A75" s="35" t="s">
        <v>239</v>
      </c>
      <c r="B75" s="31">
        <v>4.0</v>
      </c>
      <c r="C75" s="31">
        <v>2.0</v>
      </c>
      <c r="D75" s="31">
        <v>4.0</v>
      </c>
      <c r="E75" s="31">
        <v>4.0</v>
      </c>
      <c r="F75" s="31">
        <v>3.0</v>
      </c>
      <c r="G75" s="31">
        <v>2.0</v>
      </c>
      <c r="H75" s="31">
        <v>4.0</v>
      </c>
      <c r="I75" s="31">
        <v>3.0</v>
      </c>
      <c r="J75" s="32">
        <v>3.0</v>
      </c>
      <c r="K75" s="31">
        <v>3.0</v>
      </c>
      <c r="L75" s="31">
        <v>4.0</v>
      </c>
      <c r="M75" s="31">
        <v>3.0</v>
      </c>
      <c r="N75" s="31">
        <v>2.0</v>
      </c>
      <c r="O75" s="31">
        <v>4.0</v>
      </c>
      <c r="P75" s="31">
        <v>4.0</v>
      </c>
      <c r="Q75" s="31">
        <v>3.0</v>
      </c>
      <c r="R75" s="31">
        <v>2.0</v>
      </c>
      <c r="S75" s="31">
        <v>3.0</v>
      </c>
      <c r="T75" s="31">
        <v>2.0</v>
      </c>
      <c r="U75" s="31">
        <v>2.0</v>
      </c>
      <c r="V75" s="31">
        <v>1.0</v>
      </c>
      <c r="W75" s="31">
        <v>2.0</v>
      </c>
      <c r="X75" s="31">
        <v>2.0</v>
      </c>
      <c r="Y75" s="31">
        <v>4.0</v>
      </c>
      <c r="Z75" s="31">
        <v>1.0</v>
      </c>
      <c r="AA75" s="31">
        <v>2.0</v>
      </c>
      <c r="AB75" s="31">
        <v>3.0</v>
      </c>
      <c r="AC75" s="31">
        <v>4.0</v>
      </c>
      <c r="AD75" s="31">
        <v>2.0</v>
      </c>
      <c r="AE75" s="31">
        <v>2.0</v>
      </c>
      <c r="AF75" s="31">
        <v>2.0</v>
      </c>
      <c r="AG75" s="31">
        <v>2.0</v>
      </c>
      <c r="AH75" s="31">
        <v>3.0</v>
      </c>
      <c r="AI75" s="31">
        <v>1.0</v>
      </c>
      <c r="AJ75" s="31">
        <v>2.0</v>
      </c>
      <c r="AK75" s="31">
        <v>2.0</v>
      </c>
      <c r="AL75" s="33">
        <f t="shared" si="1"/>
        <v>96</v>
      </c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</row>
    <row r="76">
      <c r="A76" s="30" t="s">
        <v>240</v>
      </c>
      <c r="B76" s="31">
        <v>4.0</v>
      </c>
      <c r="C76" s="31">
        <v>3.0</v>
      </c>
      <c r="D76" s="31">
        <v>3.0</v>
      </c>
      <c r="E76" s="31">
        <v>3.0</v>
      </c>
      <c r="F76" s="31">
        <v>4.0</v>
      </c>
      <c r="G76" s="31">
        <v>4.0</v>
      </c>
      <c r="H76" s="31">
        <v>1.0</v>
      </c>
      <c r="I76" s="31">
        <v>3.0</v>
      </c>
      <c r="J76" s="32">
        <v>3.0</v>
      </c>
      <c r="K76" s="31">
        <v>3.0</v>
      </c>
      <c r="L76" s="31">
        <v>3.0</v>
      </c>
      <c r="M76" s="31">
        <v>4.0</v>
      </c>
      <c r="N76" s="31">
        <v>4.0</v>
      </c>
      <c r="O76" s="31">
        <v>4.0</v>
      </c>
      <c r="P76" s="31">
        <v>3.0</v>
      </c>
      <c r="Q76" s="31">
        <v>3.0</v>
      </c>
      <c r="R76" s="31">
        <v>4.0</v>
      </c>
      <c r="S76" s="31">
        <v>1.0</v>
      </c>
      <c r="T76" s="31">
        <v>2.0</v>
      </c>
      <c r="U76" s="31">
        <v>2.0</v>
      </c>
      <c r="V76" s="31">
        <v>1.0</v>
      </c>
      <c r="W76" s="31">
        <v>1.0</v>
      </c>
      <c r="X76" s="31">
        <v>2.0</v>
      </c>
      <c r="Y76" s="31">
        <v>2.0</v>
      </c>
      <c r="Z76" s="31">
        <v>2.0</v>
      </c>
      <c r="AA76" s="31">
        <v>4.0</v>
      </c>
      <c r="AB76" s="31">
        <v>1.0</v>
      </c>
      <c r="AC76" s="31">
        <v>2.0</v>
      </c>
      <c r="AD76" s="31">
        <v>2.0</v>
      </c>
      <c r="AE76" s="31">
        <v>1.0</v>
      </c>
      <c r="AF76" s="31">
        <v>1.0</v>
      </c>
      <c r="AG76" s="31">
        <v>1.0</v>
      </c>
      <c r="AH76" s="31">
        <v>2.0</v>
      </c>
      <c r="AI76" s="31">
        <v>2.0</v>
      </c>
      <c r="AJ76" s="31">
        <v>2.0</v>
      </c>
      <c r="AK76" s="31">
        <v>2.0</v>
      </c>
      <c r="AL76" s="33">
        <f t="shared" si="1"/>
        <v>89</v>
      </c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</row>
    <row r="77">
      <c r="A77" s="35" t="s">
        <v>242</v>
      </c>
      <c r="B77" s="31">
        <v>2.0</v>
      </c>
      <c r="C77" s="31">
        <v>3.0</v>
      </c>
      <c r="D77" s="31">
        <v>4.0</v>
      </c>
      <c r="E77" s="31">
        <v>4.0</v>
      </c>
      <c r="F77" s="31">
        <v>3.0</v>
      </c>
      <c r="G77" s="31">
        <v>3.0</v>
      </c>
      <c r="H77" s="31">
        <v>4.0</v>
      </c>
      <c r="I77" s="31">
        <v>3.0</v>
      </c>
      <c r="J77" s="32">
        <v>3.0</v>
      </c>
      <c r="K77" s="31">
        <v>3.0</v>
      </c>
      <c r="L77" s="31">
        <v>4.0</v>
      </c>
      <c r="M77" s="31">
        <v>3.0</v>
      </c>
      <c r="N77" s="31">
        <v>4.0</v>
      </c>
      <c r="O77" s="31">
        <v>3.0</v>
      </c>
      <c r="P77" s="31">
        <v>4.0</v>
      </c>
      <c r="Q77" s="31">
        <v>3.0</v>
      </c>
      <c r="R77" s="31">
        <v>2.0</v>
      </c>
      <c r="S77" s="31">
        <v>2.0</v>
      </c>
      <c r="T77" s="31">
        <v>2.0</v>
      </c>
      <c r="U77" s="31">
        <v>2.0</v>
      </c>
      <c r="V77" s="31">
        <v>2.0</v>
      </c>
      <c r="W77" s="31">
        <v>2.0</v>
      </c>
      <c r="X77" s="31">
        <v>2.0</v>
      </c>
      <c r="Y77" s="31">
        <v>2.0</v>
      </c>
      <c r="Z77" s="31">
        <v>2.0</v>
      </c>
      <c r="AA77" s="31">
        <v>2.0</v>
      </c>
      <c r="AB77" s="31">
        <v>4.0</v>
      </c>
      <c r="AC77" s="31">
        <v>4.0</v>
      </c>
      <c r="AD77" s="31">
        <v>4.0</v>
      </c>
      <c r="AE77" s="31">
        <v>4.0</v>
      </c>
      <c r="AF77" s="31">
        <v>4.0</v>
      </c>
      <c r="AG77" s="31">
        <v>4.0</v>
      </c>
      <c r="AH77" s="31">
        <v>4.0</v>
      </c>
      <c r="AI77" s="31">
        <v>3.0</v>
      </c>
      <c r="AJ77" s="31">
        <v>3.0</v>
      </c>
      <c r="AK77" s="31">
        <v>4.0</v>
      </c>
      <c r="AL77" s="33">
        <f t="shared" si="1"/>
        <v>111</v>
      </c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</row>
    <row r="78">
      <c r="A78" s="30" t="s">
        <v>244</v>
      </c>
      <c r="B78" s="31">
        <v>4.0</v>
      </c>
      <c r="C78" s="31">
        <v>4.0</v>
      </c>
      <c r="D78" s="31">
        <v>3.0</v>
      </c>
      <c r="E78" s="31">
        <v>4.0</v>
      </c>
      <c r="F78" s="31">
        <v>3.0</v>
      </c>
      <c r="G78" s="31">
        <v>1.0</v>
      </c>
      <c r="H78" s="31">
        <v>3.0</v>
      </c>
      <c r="I78" s="31">
        <v>3.0</v>
      </c>
      <c r="J78" s="32">
        <v>4.0</v>
      </c>
      <c r="K78" s="31">
        <v>2.0</v>
      </c>
      <c r="L78" s="31">
        <v>3.0</v>
      </c>
      <c r="M78" s="31">
        <v>3.0</v>
      </c>
      <c r="N78" s="31">
        <v>4.0</v>
      </c>
      <c r="O78" s="31">
        <v>4.0</v>
      </c>
      <c r="P78" s="31">
        <v>3.0</v>
      </c>
      <c r="Q78" s="31">
        <v>1.0</v>
      </c>
      <c r="R78" s="31">
        <v>1.0</v>
      </c>
      <c r="S78" s="31">
        <v>3.0</v>
      </c>
      <c r="T78" s="31">
        <v>2.0</v>
      </c>
      <c r="U78" s="31">
        <v>2.0</v>
      </c>
      <c r="V78" s="31">
        <v>1.0</v>
      </c>
      <c r="W78" s="31">
        <v>1.0</v>
      </c>
      <c r="X78" s="31">
        <v>2.0</v>
      </c>
      <c r="Y78" s="31">
        <v>1.0</v>
      </c>
      <c r="Z78" s="31">
        <v>3.0</v>
      </c>
      <c r="AA78" s="31">
        <v>2.0</v>
      </c>
      <c r="AB78" s="31">
        <v>1.0</v>
      </c>
      <c r="AC78" s="31">
        <v>1.0</v>
      </c>
      <c r="AD78" s="31">
        <v>4.0</v>
      </c>
      <c r="AE78" s="31">
        <v>1.0</v>
      </c>
      <c r="AF78" s="31">
        <v>2.0</v>
      </c>
      <c r="AG78" s="31">
        <v>1.0</v>
      </c>
      <c r="AH78" s="31">
        <v>1.0</v>
      </c>
      <c r="AI78" s="31">
        <v>1.0</v>
      </c>
      <c r="AJ78" s="31">
        <v>2.0</v>
      </c>
      <c r="AK78" s="31">
        <v>4.0</v>
      </c>
      <c r="AL78" s="33">
        <f t="shared" si="1"/>
        <v>85</v>
      </c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</row>
    <row r="79">
      <c r="A79" s="35" t="s">
        <v>245</v>
      </c>
      <c r="B79" s="31">
        <v>3.0</v>
      </c>
      <c r="C79" s="31">
        <v>1.0</v>
      </c>
      <c r="D79" s="31">
        <v>4.0</v>
      </c>
      <c r="E79" s="31">
        <v>2.0</v>
      </c>
      <c r="F79" s="31">
        <v>3.0</v>
      </c>
      <c r="G79" s="31">
        <v>3.0</v>
      </c>
      <c r="H79" s="31">
        <v>3.0</v>
      </c>
      <c r="I79" s="31">
        <v>3.0</v>
      </c>
      <c r="J79" s="32">
        <v>4.0</v>
      </c>
      <c r="K79" s="31">
        <v>4.0</v>
      </c>
      <c r="L79" s="31">
        <v>4.0</v>
      </c>
      <c r="M79" s="31">
        <v>2.0</v>
      </c>
      <c r="N79" s="31">
        <v>2.0</v>
      </c>
      <c r="O79" s="31">
        <v>4.0</v>
      </c>
      <c r="P79" s="31">
        <v>2.0</v>
      </c>
      <c r="Q79" s="31">
        <v>2.0</v>
      </c>
      <c r="R79" s="31">
        <v>1.0</v>
      </c>
      <c r="S79" s="31">
        <v>2.0</v>
      </c>
      <c r="T79" s="31">
        <v>2.0</v>
      </c>
      <c r="U79" s="31">
        <v>1.0</v>
      </c>
      <c r="V79" s="31">
        <v>1.0</v>
      </c>
      <c r="W79" s="31">
        <v>2.0</v>
      </c>
      <c r="X79" s="31">
        <v>1.0</v>
      </c>
      <c r="Y79" s="31">
        <v>1.0</v>
      </c>
      <c r="Z79" s="31">
        <v>2.0</v>
      </c>
      <c r="AA79" s="31">
        <v>4.0</v>
      </c>
      <c r="AB79" s="31">
        <v>1.0</v>
      </c>
      <c r="AC79" s="31">
        <v>1.0</v>
      </c>
      <c r="AD79" s="31">
        <v>3.0</v>
      </c>
      <c r="AE79" s="31">
        <v>1.0</v>
      </c>
      <c r="AF79" s="31">
        <v>2.0</v>
      </c>
      <c r="AG79" s="31">
        <v>1.0</v>
      </c>
      <c r="AH79" s="31">
        <v>2.0</v>
      </c>
      <c r="AI79" s="31">
        <v>2.0</v>
      </c>
      <c r="AJ79" s="31">
        <v>4.0</v>
      </c>
      <c r="AK79" s="31">
        <v>3.0</v>
      </c>
      <c r="AL79" s="33">
        <f t="shared" si="1"/>
        <v>83</v>
      </c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</row>
    <row r="80">
      <c r="A80" s="30" t="s">
        <v>246</v>
      </c>
      <c r="B80" s="31">
        <v>3.0</v>
      </c>
      <c r="C80" s="31">
        <v>3.0</v>
      </c>
      <c r="D80" s="31">
        <v>4.0</v>
      </c>
      <c r="E80" s="31">
        <v>3.0</v>
      </c>
      <c r="F80" s="31">
        <v>3.0</v>
      </c>
      <c r="G80" s="31">
        <v>3.0</v>
      </c>
      <c r="H80" s="31">
        <v>4.0</v>
      </c>
      <c r="I80" s="31">
        <v>3.0</v>
      </c>
      <c r="J80" s="32">
        <v>3.0</v>
      </c>
      <c r="K80" s="31">
        <v>4.0</v>
      </c>
      <c r="L80" s="31">
        <v>3.0</v>
      </c>
      <c r="M80" s="31">
        <v>4.0</v>
      </c>
      <c r="N80" s="31">
        <v>3.0</v>
      </c>
      <c r="O80" s="31">
        <v>4.0</v>
      </c>
      <c r="P80" s="31">
        <v>3.0</v>
      </c>
      <c r="Q80" s="31">
        <v>3.0</v>
      </c>
      <c r="R80" s="31">
        <v>4.0</v>
      </c>
      <c r="S80" s="31">
        <v>3.0</v>
      </c>
      <c r="T80" s="31">
        <v>3.0</v>
      </c>
      <c r="U80" s="31">
        <v>4.0</v>
      </c>
      <c r="V80" s="31">
        <v>4.0</v>
      </c>
      <c r="W80" s="31">
        <v>4.0</v>
      </c>
      <c r="X80" s="31">
        <v>3.0</v>
      </c>
      <c r="Y80" s="31">
        <v>4.0</v>
      </c>
      <c r="Z80" s="31">
        <v>4.0</v>
      </c>
      <c r="AA80" s="31">
        <v>4.0</v>
      </c>
      <c r="AB80" s="31">
        <v>4.0</v>
      </c>
      <c r="AC80" s="31">
        <v>4.0</v>
      </c>
      <c r="AD80" s="31">
        <v>4.0</v>
      </c>
      <c r="AE80" s="31">
        <v>4.0</v>
      </c>
      <c r="AF80" s="31">
        <v>3.0</v>
      </c>
      <c r="AG80" s="31">
        <v>4.0</v>
      </c>
      <c r="AH80" s="31">
        <v>4.0</v>
      </c>
      <c r="AI80" s="31">
        <v>3.0</v>
      </c>
      <c r="AJ80" s="31">
        <v>4.0</v>
      </c>
      <c r="AK80" s="31">
        <v>4.0</v>
      </c>
      <c r="AL80" s="33">
        <f t="shared" si="1"/>
        <v>128</v>
      </c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</row>
    <row r="81">
      <c r="A81" s="35" t="s">
        <v>248</v>
      </c>
      <c r="B81" s="31">
        <v>3.0</v>
      </c>
      <c r="C81" s="31">
        <v>3.0</v>
      </c>
      <c r="D81" s="31">
        <v>4.0</v>
      </c>
      <c r="E81" s="31">
        <v>4.0</v>
      </c>
      <c r="F81" s="31">
        <v>3.0</v>
      </c>
      <c r="G81" s="31">
        <v>3.0</v>
      </c>
      <c r="H81" s="31">
        <v>4.0</v>
      </c>
      <c r="I81" s="31">
        <v>4.0</v>
      </c>
      <c r="J81" s="32">
        <v>4.0</v>
      </c>
      <c r="K81" s="31">
        <v>4.0</v>
      </c>
      <c r="L81" s="31">
        <v>3.0</v>
      </c>
      <c r="M81" s="31">
        <v>3.0</v>
      </c>
      <c r="N81" s="31">
        <v>3.0</v>
      </c>
      <c r="O81" s="31">
        <v>4.0</v>
      </c>
      <c r="P81" s="31">
        <v>3.0</v>
      </c>
      <c r="Q81" s="31">
        <v>4.0</v>
      </c>
      <c r="R81" s="31">
        <v>4.0</v>
      </c>
      <c r="S81" s="31">
        <v>4.0</v>
      </c>
      <c r="T81" s="31">
        <v>3.0</v>
      </c>
      <c r="U81" s="31">
        <v>4.0</v>
      </c>
      <c r="V81" s="31">
        <v>4.0</v>
      </c>
      <c r="W81" s="31">
        <v>4.0</v>
      </c>
      <c r="X81" s="31">
        <v>4.0</v>
      </c>
      <c r="Y81" s="31">
        <v>4.0</v>
      </c>
      <c r="Z81" s="31">
        <v>4.0</v>
      </c>
      <c r="AA81" s="31">
        <v>3.0</v>
      </c>
      <c r="AB81" s="31">
        <v>4.0</v>
      </c>
      <c r="AC81" s="31">
        <v>4.0</v>
      </c>
      <c r="AD81" s="31">
        <v>4.0</v>
      </c>
      <c r="AE81" s="31">
        <v>3.0</v>
      </c>
      <c r="AF81" s="31">
        <v>4.0</v>
      </c>
      <c r="AG81" s="31">
        <v>4.0</v>
      </c>
      <c r="AH81" s="31">
        <v>3.0</v>
      </c>
      <c r="AI81" s="31">
        <v>4.0</v>
      </c>
      <c r="AJ81" s="31">
        <v>4.0</v>
      </c>
      <c r="AK81" s="31">
        <v>4.0</v>
      </c>
      <c r="AL81" s="33">
        <f t="shared" si="1"/>
        <v>132</v>
      </c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</row>
    <row r="82">
      <c r="A82" s="30" t="s">
        <v>250</v>
      </c>
      <c r="B82" s="31">
        <v>4.0</v>
      </c>
      <c r="C82" s="31">
        <v>4.0</v>
      </c>
      <c r="D82" s="31">
        <v>3.0</v>
      </c>
      <c r="E82" s="31">
        <v>4.0</v>
      </c>
      <c r="F82" s="31">
        <v>3.0</v>
      </c>
      <c r="G82" s="31">
        <v>4.0</v>
      </c>
      <c r="H82" s="31">
        <v>4.0</v>
      </c>
      <c r="I82" s="31">
        <v>4.0</v>
      </c>
      <c r="J82" s="32">
        <v>3.0</v>
      </c>
      <c r="K82" s="31">
        <v>4.0</v>
      </c>
      <c r="L82" s="31">
        <v>3.0</v>
      </c>
      <c r="M82" s="31">
        <v>3.0</v>
      </c>
      <c r="N82" s="31">
        <v>4.0</v>
      </c>
      <c r="O82" s="31">
        <v>4.0</v>
      </c>
      <c r="P82" s="31">
        <v>4.0</v>
      </c>
      <c r="Q82" s="31">
        <v>3.0</v>
      </c>
      <c r="R82" s="31">
        <v>3.0</v>
      </c>
      <c r="S82" s="31">
        <v>4.0</v>
      </c>
      <c r="T82" s="31">
        <v>3.0</v>
      </c>
      <c r="U82" s="31">
        <v>4.0</v>
      </c>
      <c r="V82" s="31">
        <v>3.0</v>
      </c>
      <c r="W82" s="31">
        <v>4.0</v>
      </c>
      <c r="X82" s="31">
        <v>4.0</v>
      </c>
      <c r="Y82" s="31">
        <v>3.0</v>
      </c>
      <c r="Z82" s="31">
        <v>3.0</v>
      </c>
      <c r="AA82" s="31">
        <v>3.0</v>
      </c>
      <c r="AB82" s="31">
        <v>4.0</v>
      </c>
      <c r="AC82" s="31">
        <v>4.0</v>
      </c>
      <c r="AD82" s="31">
        <v>4.0</v>
      </c>
      <c r="AE82" s="31">
        <v>3.0</v>
      </c>
      <c r="AF82" s="31">
        <v>3.0</v>
      </c>
      <c r="AG82" s="31">
        <v>4.0</v>
      </c>
      <c r="AH82" s="31">
        <v>4.0</v>
      </c>
      <c r="AI82" s="31">
        <v>4.0</v>
      </c>
      <c r="AJ82" s="31">
        <v>4.0</v>
      </c>
      <c r="AK82" s="31">
        <v>4.0</v>
      </c>
      <c r="AL82" s="33">
        <f t="shared" si="1"/>
        <v>130</v>
      </c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</row>
    <row r="83">
      <c r="A83" s="35" t="s">
        <v>252</v>
      </c>
      <c r="B83" s="31">
        <v>4.0</v>
      </c>
      <c r="C83" s="31">
        <v>4.0</v>
      </c>
      <c r="D83" s="31">
        <v>4.0</v>
      </c>
      <c r="E83" s="31">
        <v>3.0</v>
      </c>
      <c r="F83" s="31">
        <v>4.0</v>
      </c>
      <c r="G83" s="31">
        <v>4.0</v>
      </c>
      <c r="H83" s="31">
        <v>4.0</v>
      </c>
      <c r="I83" s="31">
        <v>4.0</v>
      </c>
      <c r="J83" s="32">
        <v>4.0</v>
      </c>
      <c r="K83" s="31">
        <v>3.0</v>
      </c>
      <c r="L83" s="31">
        <v>3.0</v>
      </c>
      <c r="M83" s="31">
        <v>4.0</v>
      </c>
      <c r="N83" s="31">
        <v>3.0</v>
      </c>
      <c r="O83" s="31">
        <v>4.0</v>
      </c>
      <c r="P83" s="31">
        <v>3.0</v>
      </c>
      <c r="Q83" s="31">
        <v>3.0</v>
      </c>
      <c r="R83" s="31">
        <v>4.0</v>
      </c>
      <c r="S83" s="31">
        <v>3.0</v>
      </c>
      <c r="T83" s="31">
        <v>4.0</v>
      </c>
      <c r="U83" s="31">
        <v>4.0</v>
      </c>
      <c r="V83" s="31">
        <v>4.0</v>
      </c>
      <c r="W83" s="31">
        <v>3.0</v>
      </c>
      <c r="X83" s="31">
        <v>4.0</v>
      </c>
      <c r="Y83" s="31">
        <v>4.0</v>
      </c>
      <c r="Z83" s="31">
        <v>4.0</v>
      </c>
      <c r="AA83" s="31">
        <v>4.0</v>
      </c>
      <c r="AB83" s="31">
        <v>3.0</v>
      </c>
      <c r="AC83" s="31">
        <v>3.0</v>
      </c>
      <c r="AD83" s="31">
        <v>4.0</v>
      </c>
      <c r="AE83" s="31">
        <v>4.0</v>
      </c>
      <c r="AF83" s="31">
        <v>3.0</v>
      </c>
      <c r="AG83" s="31">
        <v>3.0</v>
      </c>
      <c r="AH83" s="31">
        <v>4.0</v>
      </c>
      <c r="AI83" s="31">
        <v>3.0</v>
      </c>
      <c r="AJ83" s="31">
        <v>4.0</v>
      </c>
      <c r="AK83" s="31">
        <v>4.0</v>
      </c>
      <c r="AL83" s="33">
        <f t="shared" si="1"/>
        <v>131</v>
      </c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</row>
    <row r="84">
      <c r="A84" s="30" t="s">
        <v>254</v>
      </c>
      <c r="B84" s="31">
        <v>4.0</v>
      </c>
      <c r="C84" s="31">
        <v>4.0</v>
      </c>
      <c r="D84" s="31">
        <v>3.0</v>
      </c>
      <c r="E84" s="31">
        <v>3.0</v>
      </c>
      <c r="F84" s="31">
        <v>3.0</v>
      </c>
      <c r="G84" s="31">
        <v>4.0</v>
      </c>
      <c r="H84" s="31">
        <v>4.0</v>
      </c>
      <c r="I84" s="31">
        <v>4.0</v>
      </c>
      <c r="J84" s="32">
        <v>3.0</v>
      </c>
      <c r="K84" s="31">
        <v>3.0</v>
      </c>
      <c r="L84" s="31">
        <v>4.0</v>
      </c>
      <c r="M84" s="31">
        <v>4.0</v>
      </c>
      <c r="N84" s="31">
        <v>4.0</v>
      </c>
      <c r="O84" s="31">
        <v>4.0</v>
      </c>
      <c r="P84" s="31">
        <v>4.0</v>
      </c>
      <c r="Q84" s="31">
        <v>3.0</v>
      </c>
      <c r="R84" s="31">
        <v>3.0</v>
      </c>
      <c r="S84" s="31">
        <v>4.0</v>
      </c>
      <c r="T84" s="31">
        <v>3.0</v>
      </c>
      <c r="U84" s="31">
        <v>3.0</v>
      </c>
      <c r="V84" s="31">
        <v>3.0</v>
      </c>
      <c r="W84" s="31">
        <v>3.0</v>
      </c>
      <c r="X84" s="31">
        <v>4.0</v>
      </c>
      <c r="Y84" s="31">
        <v>4.0</v>
      </c>
      <c r="Z84" s="31">
        <v>3.0</v>
      </c>
      <c r="AA84" s="31">
        <v>3.0</v>
      </c>
      <c r="AB84" s="31">
        <v>3.0</v>
      </c>
      <c r="AC84" s="31">
        <v>3.0</v>
      </c>
      <c r="AD84" s="31">
        <v>3.0</v>
      </c>
      <c r="AE84" s="31">
        <v>3.0</v>
      </c>
      <c r="AF84" s="31">
        <v>3.0</v>
      </c>
      <c r="AG84" s="31">
        <v>3.0</v>
      </c>
      <c r="AH84" s="31">
        <v>3.0</v>
      </c>
      <c r="AI84" s="31">
        <v>3.0</v>
      </c>
      <c r="AJ84" s="31">
        <v>3.0</v>
      </c>
      <c r="AK84" s="31">
        <v>3.0</v>
      </c>
      <c r="AL84" s="33">
        <f t="shared" si="1"/>
        <v>121</v>
      </c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</row>
    <row r="85">
      <c r="A85" s="35" t="s">
        <v>256</v>
      </c>
      <c r="B85" s="31">
        <v>4.0</v>
      </c>
      <c r="C85" s="31">
        <v>2.0</v>
      </c>
      <c r="D85" s="31">
        <v>1.0</v>
      </c>
      <c r="E85" s="31">
        <v>3.0</v>
      </c>
      <c r="F85" s="31">
        <v>3.0</v>
      </c>
      <c r="G85" s="31">
        <v>2.0</v>
      </c>
      <c r="H85" s="31">
        <v>3.0</v>
      </c>
      <c r="I85" s="31">
        <v>3.0</v>
      </c>
      <c r="J85" s="32">
        <v>4.0</v>
      </c>
      <c r="K85" s="31">
        <v>1.0</v>
      </c>
      <c r="L85" s="31">
        <v>1.0</v>
      </c>
      <c r="M85" s="31">
        <v>4.0</v>
      </c>
      <c r="N85" s="31">
        <v>3.0</v>
      </c>
      <c r="O85" s="31">
        <v>3.0</v>
      </c>
      <c r="P85" s="31">
        <v>4.0</v>
      </c>
      <c r="Q85" s="31">
        <v>3.0</v>
      </c>
      <c r="R85" s="31">
        <v>1.0</v>
      </c>
      <c r="S85" s="31">
        <v>2.0</v>
      </c>
      <c r="T85" s="31">
        <v>3.0</v>
      </c>
      <c r="U85" s="31">
        <v>4.0</v>
      </c>
      <c r="V85" s="31">
        <v>3.0</v>
      </c>
      <c r="W85" s="31">
        <v>1.0</v>
      </c>
      <c r="X85" s="31">
        <v>1.0</v>
      </c>
      <c r="Y85" s="31">
        <v>2.0</v>
      </c>
      <c r="Z85" s="31">
        <v>2.0</v>
      </c>
      <c r="AA85" s="31">
        <v>4.0</v>
      </c>
      <c r="AB85" s="31">
        <v>1.0</v>
      </c>
      <c r="AC85" s="31">
        <v>2.0</v>
      </c>
      <c r="AD85" s="31">
        <v>2.0</v>
      </c>
      <c r="AE85" s="31">
        <v>1.0</v>
      </c>
      <c r="AF85" s="31">
        <v>2.0</v>
      </c>
      <c r="AG85" s="31">
        <v>3.0</v>
      </c>
      <c r="AH85" s="31">
        <v>1.0</v>
      </c>
      <c r="AI85" s="31">
        <v>1.0</v>
      </c>
      <c r="AJ85" s="31">
        <v>2.0</v>
      </c>
      <c r="AK85" s="31">
        <v>1.0</v>
      </c>
      <c r="AL85" s="33">
        <f t="shared" si="1"/>
        <v>83</v>
      </c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</row>
    <row r="86">
      <c r="A86" s="30" t="s">
        <v>257</v>
      </c>
      <c r="B86" s="31">
        <v>4.0</v>
      </c>
      <c r="C86" s="31">
        <v>3.0</v>
      </c>
      <c r="D86" s="31">
        <v>4.0</v>
      </c>
      <c r="E86" s="31">
        <v>3.0</v>
      </c>
      <c r="F86" s="31">
        <v>3.0</v>
      </c>
      <c r="G86" s="31">
        <v>4.0</v>
      </c>
      <c r="H86" s="31">
        <v>3.0</v>
      </c>
      <c r="I86" s="31">
        <v>3.0</v>
      </c>
      <c r="J86" s="32">
        <v>4.0</v>
      </c>
      <c r="K86" s="31">
        <v>3.0</v>
      </c>
      <c r="L86" s="31">
        <v>3.0</v>
      </c>
      <c r="M86" s="31">
        <v>4.0</v>
      </c>
      <c r="N86" s="31">
        <v>4.0</v>
      </c>
      <c r="O86" s="31">
        <v>3.0</v>
      </c>
      <c r="P86" s="31">
        <v>4.0</v>
      </c>
      <c r="Q86" s="31">
        <v>3.0</v>
      </c>
      <c r="R86" s="31">
        <v>4.0</v>
      </c>
      <c r="S86" s="31">
        <v>4.0</v>
      </c>
      <c r="T86" s="31">
        <v>4.0</v>
      </c>
      <c r="U86" s="31">
        <v>4.0</v>
      </c>
      <c r="V86" s="31">
        <v>3.0</v>
      </c>
      <c r="W86" s="31">
        <v>4.0</v>
      </c>
      <c r="X86" s="31">
        <v>4.0</v>
      </c>
      <c r="Y86" s="31">
        <v>4.0</v>
      </c>
      <c r="Z86" s="31">
        <v>4.0</v>
      </c>
      <c r="AA86" s="31">
        <v>4.0</v>
      </c>
      <c r="AB86" s="31">
        <v>4.0</v>
      </c>
      <c r="AC86" s="31">
        <v>4.0</v>
      </c>
      <c r="AD86" s="31">
        <v>4.0</v>
      </c>
      <c r="AE86" s="31">
        <v>3.0</v>
      </c>
      <c r="AF86" s="31">
        <v>4.0</v>
      </c>
      <c r="AG86" s="31">
        <v>4.0</v>
      </c>
      <c r="AH86" s="31">
        <v>3.0</v>
      </c>
      <c r="AI86" s="31">
        <v>3.0</v>
      </c>
      <c r="AJ86" s="31">
        <v>3.0</v>
      </c>
      <c r="AK86" s="31">
        <v>4.0</v>
      </c>
      <c r="AL86" s="33">
        <f t="shared" si="1"/>
        <v>130</v>
      </c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</row>
    <row r="87">
      <c r="A87" s="35" t="s">
        <v>259</v>
      </c>
      <c r="B87" s="31">
        <v>4.0</v>
      </c>
      <c r="C87" s="31">
        <v>3.0</v>
      </c>
      <c r="D87" s="31">
        <v>4.0</v>
      </c>
      <c r="E87" s="31">
        <v>4.0</v>
      </c>
      <c r="F87" s="31">
        <v>3.0</v>
      </c>
      <c r="G87" s="31">
        <v>4.0</v>
      </c>
      <c r="H87" s="31">
        <v>3.0</v>
      </c>
      <c r="I87" s="31">
        <v>4.0</v>
      </c>
      <c r="J87" s="32">
        <v>3.0</v>
      </c>
      <c r="K87" s="31">
        <v>3.0</v>
      </c>
      <c r="L87" s="31">
        <v>4.0</v>
      </c>
      <c r="M87" s="31">
        <v>3.0</v>
      </c>
      <c r="N87" s="31">
        <v>4.0</v>
      </c>
      <c r="O87" s="31">
        <v>3.0</v>
      </c>
      <c r="P87" s="31">
        <v>4.0</v>
      </c>
      <c r="Q87" s="31">
        <v>3.0</v>
      </c>
      <c r="R87" s="31">
        <v>3.0</v>
      </c>
      <c r="S87" s="31">
        <v>4.0</v>
      </c>
      <c r="T87" s="31">
        <v>3.0</v>
      </c>
      <c r="U87" s="31">
        <v>4.0</v>
      </c>
      <c r="V87" s="31">
        <v>4.0</v>
      </c>
      <c r="W87" s="31">
        <v>3.0</v>
      </c>
      <c r="X87" s="31">
        <v>4.0</v>
      </c>
      <c r="Y87" s="31">
        <v>4.0</v>
      </c>
      <c r="Z87" s="31">
        <v>3.0</v>
      </c>
      <c r="AA87" s="31">
        <v>4.0</v>
      </c>
      <c r="AB87" s="31">
        <v>3.0</v>
      </c>
      <c r="AC87" s="31">
        <v>4.0</v>
      </c>
      <c r="AD87" s="31">
        <v>3.0</v>
      </c>
      <c r="AE87" s="31">
        <v>4.0</v>
      </c>
      <c r="AF87" s="31">
        <v>4.0</v>
      </c>
      <c r="AG87" s="31">
        <v>3.0</v>
      </c>
      <c r="AH87" s="31">
        <v>4.0</v>
      </c>
      <c r="AI87" s="31">
        <v>3.0</v>
      </c>
      <c r="AJ87" s="31">
        <v>3.0</v>
      </c>
      <c r="AK87" s="31">
        <v>4.0</v>
      </c>
      <c r="AL87" s="33">
        <f t="shared" si="1"/>
        <v>127</v>
      </c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</row>
    <row r="88">
      <c r="A88" s="30" t="s">
        <v>261</v>
      </c>
      <c r="B88" s="31">
        <v>4.0</v>
      </c>
      <c r="C88" s="31">
        <v>2.0</v>
      </c>
      <c r="D88" s="31">
        <v>3.0</v>
      </c>
      <c r="E88" s="31">
        <v>4.0</v>
      </c>
      <c r="F88" s="31">
        <v>4.0</v>
      </c>
      <c r="G88" s="31">
        <v>3.0</v>
      </c>
      <c r="H88" s="31">
        <v>2.0</v>
      </c>
      <c r="I88" s="31">
        <v>4.0</v>
      </c>
      <c r="J88" s="32">
        <v>4.0</v>
      </c>
      <c r="K88" s="31">
        <v>4.0</v>
      </c>
      <c r="L88" s="31">
        <v>2.0</v>
      </c>
      <c r="M88" s="31">
        <v>2.0</v>
      </c>
      <c r="N88" s="31">
        <v>4.0</v>
      </c>
      <c r="O88" s="31">
        <v>3.0</v>
      </c>
      <c r="P88" s="31">
        <v>3.0</v>
      </c>
      <c r="Q88" s="31">
        <v>1.0</v>
      </c>
      <c r="R88" s="31">
        <v>1.0</v>
      </c>
      <c r="S88" s="31">
        <v>3.0</v>
      </c>
      <c r="T88" s="31">
        <v>2.0</v>
      </c>
      <c r="U88" s="31">
        <v>2.0</v>
      </c>
      <c r="V88" s="31">
        <v>1.0</v>
      </c>
      <c r="W88" s="31">
        <v>2.0</v>
      </c>
      <c r="X88" s="31">
        <v>2.0</v>
      </c>
      <c r="Y88" s="31">
        <v>3.0</v>
      </c>
      <c r="Z88" s="31">
        <v>4.0</v>
      </c>
      <c r="AA88" s="31">
        <v>2.0</v>
      </c>
      <c r="AB88" s="31">
        <v>2.0</v>
      </c>
      <c r="AC88" s="31">
        <v>1.0</v>
      </c>
      <c r="AD88" s="31">
        <v>2.0</v>
      </c>
      <c r="AE88" s="31">
        <v>2.0</v>
      </c>
      <c r="AF88" s="31">
        <v>4.0</v>
      </c>
      <c r="AG88" s="31">
        <v>2.0</v>
      </c>
      <c r="AH88" s="31">
        <v>2.0</v>
      </c>
      <c r="AI88" s="31">
        <v>2.0</v>
      </c>
      <c r="AJ88" s="31">
        <v>1.0</v>
      </c>
      <c r="AK88" s="31">
        <v>2.0</v>
      </c>
      <c r="AL88" s="33">
        <f t="shared" si="1"/>
        <v>91</v>
      </c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</row>
    <row r="89">
      <c r="A89" s="35" t="s">
        <v>262</v>
      </c>
      <c r="B89" s="31">
        <v>4.0</v>
      </c>
      <c r="C89" s="31">
        <v>3.0</v>
      </c>
      <c r="D89" s="31">
        <v>4.0</v>
      </c>
      <c r="E89" s="31">
        <v>3.0</v>
      </c>
      <c r="F89" s="31">
        <v>4.0</v>
      </c>
      <c r="G89" s="31">
        <v>4.0</v>
      </c>
      <c r="H89" s="31">
        <v>3.0</v>
      </c>
      <c r="I89" s="31">
        <v>3.0</v>
      </c>
      <c r="J89" s="32">
        <v>3.0</v>
      </c>
      <c r="K89" s="31">
        <v>4.0</v>
      </c>
      <c r="L89" s="31">
        <v>4.0</v>
      </c>
      <c r="M89" s="31">
        <v>4.0</v>
      </c>
      <c r="N89" s="31">
        <v>4.0</v>
      </c>
      <c r="O89" s="31">
        <v>4.0</v>
      </c>
      <c r="P89" s="31">
        <v>4.0</v>
      </c>
      <c r="Q89" s="31">
        <v>3.0</v>
      </c>
      <c r="R89" s="31">
        <v>4.0</v>
      </c>
      <c r="S89" s="31">
        <v>3.0</v>
      </c>
      <c r="T89" s="31">
        <v>3.0</v>
      </c>
      <c r="U89" s="31">
        <v>3.0</v>
      </c>
      <c r="V89" s="31">
        <v>3.0</v>
      </c>
      <c r="W89" s="31">
        <v>3.0</v>
      </c>
      <c r="X89" s="31">
        <v>4.0</v>
      </c>
      <c r="Y89" s="31">
        <v>4.0</v>
      </c>
      <c r="Z89" s="31">
        <v>3.0</v>
      </c>
      <c r="AA89" s="31">
        <v>4.0</v>
      </c>
      <c r="AB89" s="31">
        <v>3.0</v>
      </c>
      <c r="AC89" s="31">
        <v>4.0</v>
      </c>
      <c r="AD89" s="31">
        <v>4.0</v>
      </c>
      <c r="AE89" s="31">
        <v>4.0</v>
      </c>
      <c r="AF89" s="31">
        <v>4.0</v>
      </c>
      <c r="AG89" s="31">
        <v>4.0</v>
      </c>
      <c r="AH89" s="31">
        <v>4.0</v>
      </c>
      <c r="AI89" s="31">
        <v>4.0</v>
      </c>
      <c r="AJ89" s="31">
        <v>4.0</v>
      </c>
      <c r="AK89" s="31">
        <v>4.0</v>
      </c>
      <c r="AL89" s="33">
        <f t="shared" si="1"/>
        <v>131</v>
      </c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</row>
    <row r="90">
      <c r="A90" s="30" t="s">
        <v>263</v>
      </c>
      <c r="B90" s="31">
        <v>4.0</v>
      </c>
      <c r="C90" s="31">
        <v>3.0</v>
      </c>
      <c r="D90" s="31">
        <v>1.0</v>
      </c>
      <c r="E90" s="31">
        <v>3.0</v>
      </c>
      <c r="F90" s="31">
        <v>2.0</v>
      </c>
      <c r="G90" s="31">
        <v>4.0</v>
      </c>
      <c r="H90" s="31">
        <v>3.0</v>
      </c>
      <c r="I90" s="31">
        <v>3.0</v>
      </c>
      <c r="J90" s="32">
        <v>3.0</v>
      </c>
      <c r="K90" s="31">
        <v>2.0</v>
      </c>
      <c r="L90" s="31">
        <v>2.0</v>
      </c>
      <c r="M90" s="31">
        <v>4.0</v>
      </c>
      <c r="N90" s="31">
        <v>3.0</v>
      </c>
      <c r="O90" s="31">
        <v>4.0</v>
      </c>
      <c r="P90" s="31">
        <v>3.0</v>
      </c>
      <c r="Q90" s="31">
        <v>3.0</v>
      </c>
      <c r="R90" s="31">
        <v>2.0</v>
      </c>
      <c r="S90" s="31">
        <v>2.0</v>
      </c>
      <c r="T90" s="31">
        <v>1.0</v>
      </c>
      <c r="U90" s="31">
        <v>3.0</v>
      </c>
      <c r="V90" s="31">
        <v>3.0</v>
      </c>
      <c r="W90" s="31">
        <v>4.0</v>
      </c>
      <c r="X90" s="31">
        <v>1.0</v>
      </c>
      <c r="Y90" s="31">
        <v>1.0</v>
      </c>
      <c r="Z90" s="31">
        <v>2.0</v>
      </c>
      <c r="AA90" s="31">
        <v>1.0</v>
      </c>
      <c r="AB90" s="31">
        <v>1.0</v>
      </c>
      <c r="AC90" s="31">
        <v>2.0</v>
      </c>
      <c r="AD90" s="31">
        <v>1.0</v>
      </c>
      <c r="AE90" s="31">
        <v>4.0</v>
      </c>
      <c r="AF90" s="31">
        <v>1.0</v>
      </c>
      <c r="AG90" s="31">
        <v>2.0</v>
      </c>
      <c r="AH90" s="31">
        <v>2.0</v>
      </c>
      <c r="AI90" s="31">
        <v>1.0</v>
      </c>
      <c r="AJ90" s="31">
        <v>2.0</v>
      </c>
      <c r="AK90" s="31">
        <v>2.0</v>
      </c>
      <c r="AL90" s="33">
        <f t="shared" si="1"/>
        <v>85</v>
      </c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</row>
    <row r="91">
      <c r="A91" s="35" t="s">
        <v>265</v>
      </c>
      <c r="B91" s="31">
        <v>3.0</v>
      </c>
      <c r="C91" s="31">
        <v>3.0</v>
      </c>
      <c r="D91" s="31">
        <v>3.0</v>
      </c>
      <c r="E91" s="31">
        <v>4.0</v>
      </c>
      <c r="F91" s="31">
        <v>3.0</v>
      </c>
      <c r="G91" s="31">
        <v>3.0</v>
      </c>
      <c r="H91" s="31">
        <v>3.0</v>
      </c>
      <c r="I91" s="31">
        <v>4.0</v>
      </c>
      <c r="J91" s="32">
        <v>3.0</v>
      </c>
      <c r="K91" s="31">
        <v>4.0</v>
      </c>
      <c r="L91" s="31">
        <v>4.0</v>
      </c>
      <c r="M91" s="31">
        <v>3.0</v>
      </c>
      <c r="N91" s="31">
        <v>4.0</v>
      </c>
      <c r="O91" s="31">
        <v>3.0</v>
      </c>
      <c r="P91" s="31">
        <v>3.0</v>
      </c>
      <c r="Q91" s="31">
        <v>3.0</v>
      </c>
      <c r="R91" s="31">
        <v>4.0</v>
      </c>
      <c r="S91" s="31">
        <v>4.0</v>
      </c>
      <c r="T91" s="31">
        <v>3.0</v>
      </c>
      <c r="U91" s="31">
        <v>4.0</v>
      </c>
      <c r="V91" s="31">
        <v>3.0</v>
      </c>
      <c r="W91" s="31">
        <v>4.0</v>
      </c>
      <c r="X91" s="31">
        <v>4.0</v>
      </c>
      <c r="Y91" s="31">
        <v>4.0</v>
      </c>
      <c r="Z91" s="31">
        <v>4.0</v>
      </c>
      <c r="AA91" s="31">
        <v>4.0</v>
      </c>
      <c r="AB91" s="31">
        <v>4.0</v>
      </c>
      <c r="AC91" s="31">
        <v>4.0</v>
      </c>
      <c r="AD91" s="31">
        <v>4.0</v>
      </c>
      <c r="AE91" s="31">
        <v>3.0</v>
      </c>
      <c r="AF91" s="31">
        <v>4.0</v>
      </c>
      <c r="AG91" s="31">
        <v>3.0</v>
      </c>
      <c r="AH91" s="31">
        <v>4.0</v>
      </c>
      <c r="AI91" s="31">
        <v>4.0</v>
      </c>
      <c r="AJ91" s="31">
        <v>4.0</v>
      </c>
      <c r="AK91" s="31">
        <v>3.0</v>
      </c>
      <c r="AL91" s="33">
        <f t="shared" si="1"/>
        <v>128</v>
      </c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</row>
    <row r="92">
      <c r="A92" s="30" t="s">
        <v>267</v>
      </c>
      <c r="B92" s="31">
        <v>4.0</v>
      </c>
      <c r="C92" s="31">
        <v>3.0</v>
      </c>
      <c r="D92" s="31">
        <v>3.0</v>
      </c>
      <c r="E92" s="31">
        <v>3.0</v>
      </c>
      <c r="F92" s="31">
        <v>3.0</v>
      </c>
      <c r="G92" s="31">
        <v>3.0</v>
      </c>
      <c r="H92" s="31">
        <v>3.0</v>
      </c>
      <c r="I92" s="31">
        <v>3.0</v>
      </c>
      <c r="J92" s="32">
        <v>3.0</v>
      </c>
      <c r="K92" s="31">
        <v>2.0</v>
      </c>
      <c r="L92" s="31">
        <v>1.0</v>
      </c>
      <c r="M92" s="31">
        <v>3.0</v>
      </c>
      <c r="N92" s="31">
        <v>1.0</v>
      </c>
      <c r="O92" s="31">
        <v>3.0</v>
      </c>
      <c r="P92" s="31">
        <v>3.0</v>
      </c>
      <c r="Q92" s="31">
        <v>3.0</v>
      </c>
      <c r="R92" s="31">
        <v>1.0</v>
      </c>
      <c r="S92" s="31">
        <v>3.0</v>
      </c>
      <c r="T92" s="31">
        <v>4.0</v>
      </c>
      <c r="U92" s="31">
        <v>1.0</v>
      </c>
      <c r="V92" s="31">
        <v>1.0</v>
      </c>
      <c r="W92" s="31">
        <v>2.0</v>
      </c>
      <c r="X92" s="31">
        <v>1.0</v>
      </c>
      <c r="Y92" s="31">
        <v>2.0</v>
      </c>
      <c r="Z92" s="31">
        <v>3.0</v>
      </c>
      <c r="AA92" s="31">
        <v>4.0</v>
      </c>
      <c r="AB92" s="31">
        <v>2.0</v>
      </c>
      <c r="AC92" s="31">
        <v>4.0</v>
      </c>
      <c r="AD92" s="31">
        <v>2.0</v>
      </c>
      <c r="AE92" s="31">
        <v>2.0</v>
      </c>
      <c r="AF92" s="31">
        <v>2.0</v>
      </c>
      <c r="AG92" s="31">
        <v>2.0</v>
      </c>
      <c r="AH92" s="31">
        <v>2.0</v>
      </c>
      <c r="AI92" s="31">
        <v>2.0</v>
      </c>
      <c r="AJ92" s="31">
        <v>2.0</v>
      </c>
      <c r="AK92" s="31">
        <v>2.0</v>
      </c>
      <c r="AL92" s="33">
        <f t="shared" si="1"/>
        <v>88</v>
      </c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</row>
    <row r="93">
      <c r="A93" s="35" t="s">
        <v>269</v>
      </c>
      <c r="B93" s="31">
        <v>4.0</v>
      </c>
      <c r="C93" s="31">
        <v>2.0</v>
      </c>
      <c r="D93" s="31">
        <v>4.0</v>
      </c>
      <c r="E93" s="31">
        <v>3.0</v>
      </c>
      <c r="F93" s="31">
        <v>3.0</v>
      </c>
      <c r="G93" s="31">
        <v>3.0</v>
      </c>
      <c r="H93" s="31">
        <v>3.0</v>
      </c>
      <c r="I93" s="31">
        <v>3.0</v>
      </c>
      <c r="J93" s="32">
        <v>3.0</v>
      </c>
      <c r="K93" s="31">
        <v>4.0</v>
      </c>
      <c r="L93" s="31">
        <v>4.0</v>
      </c>
      <c r="M93" s="31">
        <v>1.0</v>
      </c>
      <c r="N93" s="31">
        <v>1.0</v>
      </c>
      <c r="O93" s="31">
        <v>4.0</v>
      </c>
      <c r="P93" s="31">
        <v>2.0</v>
      </c>
      <c r="Q93" s="31">
        <v>2.0</v>
      </c>
      <c r="R93" s="31">
        <v>3.0</v>
      </c>
      <c r="S93" s="31">
        <v>1.0</v>
      </c>
      <c r="T93" s="31">
        <v>2.0</v>
      </c>
      <c r="U93" s="31">
        <v>2.0</v>
      </c>
      <c r="V93" s="31">
        <v>1.0</v>
      </c>
      <c r="W93" s="31">
        <v>1.0</v>
      </c>
      <c r="X93" s="31">
        <v>3.0</v>
      </c>
      <c r="Y93" s="31">
        <v>3.0</v>
      </c>
      <c r="Z93" s="31">
        <v>1.0</v>
      </c>
      <c r="AA93" s="31">
        <v>2.0</v>
      </c>
      <c r="AB93" s="31">
        <v>2.0</v>
      </c>
      <c r="AC93" s="31">
        <v>2.0</v>
      </c>
      <c r="AD93" s="31">
        <v>3.0</v>
      </c>
      <c r="AE93" s="31">
        <v>1.0</v>
      </c>
      <c r="AF93" s="31">
        <v>2.0</v>
      </c>
      <c r="AG93" s="31">
        <v>2.0</v>
      </c>
      <c r="AH93" s="31">
        <v>3.0</v>
      </c>
      <c r="AI93" s="31">
        <v>4.0</v>
      </c>
      <c r="AJ93" s="31">
        <v>2.0</v>
      </c>
      <c r="AK93" s="31">
        <v>2.0</v>
      </c>
      <c r="AL93" s="33">
        <f t="shared" si="1"/>
        <v>88</v>
      </c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</row>
    <row r="94">
      <c r="A94" s="30" t="s">
        <v>270</v>
      </c>
      <c r="B94" s="31">
        <v>4.0</v>
      </c>
      <c r="C94" s="31">
        <v>4.0</v>
      </c>
      <c r="D94" s="31">
        <v>3.0</v>
      </c>
      <c r="E94" s="31">
        <v>4.0</v>
      </c>
      <c r="F94" s="31">
        <v>3.0</v>
      </c>
      <c r="G94" s="31">
        <v>3.0</v>
      </c>
      <c r="H94" s="31">
        <v>4.0</v>
      </c>
      <c r="I94" s="31">
        <v>3.0</v>
      </c>
      <c r="J94" s="32">
        <v>3.0</v>
      </c>
      <c r="K94" s="31">
        <v>4.0</v>
      </c>
      <c r="L94" s="31">
        <v>4.0</v>
      </c>
      <c r="M94" s="31">
        <v>3.0</v>
      </c>
      <c r="N94" s="31">
        <v>3.0</v>
      </c>
      <c r="O94" s="31">
        <v>4.0</v>
      </c>
      <c r="P94" s="31">
        <v>3.0</v>
      </c>
      <c r="Q94" s="31">
        <v>4.0</v>
      </c>
      <c r="R94" s="31">
        <v>3.0</v>
      </c>
      <c r="S94" s="31">
        <v>4.0</v>
      </c>
      <c r="T94" s="31">
        <v>3.0</v>
      </c>
      <c r="U94" s="31">
        <v>4.0</v>
      </c>
      <c r="V94" s="31">
        <v>4.0</v>
      </c>
      <c r="W94" s="31">
        <v>3.0</v>
      </c>
      <c r="X94" s="31">
        <v>4.0</v>
      </c>
      <c r="Y94" s="31">
        <v>4.0</v>
      </c>
      <c r="Z94" s="31">
        <v>3.0</v>
      </c>
      <c r="AA94" s="31">
        <v>4.0</v>
      </c>
      <c r="AB94" s="31">
        <v>4.0</v>
      </c>
      <c r="AC94" s="31">
        <v>3.0</v>
      </c>
      <c r="AD94" s="31">
        <v>3.0</v>
      </c>
      <c r="AE94" s="31">
        <v>4.0</v>
      </c>
      <c r="AF94" s="31">
        <v>3.0</v>
      </c>
      <c r="AG94" s="31">
        <v>3.0</v>
      </c>
      <c r="AH94" s="31">
        <v>4.0</v>
      </c>
      <c r="AI94" s="31">
        <v>4.0</v>
      </c>
      <c r="AJ94" s="31">
        <v>3.0</v>
      </c>
      <c r="AK94" s="31">
        <v>4.0</v>
      </c>
      <c r="AL94" s="33">
        <f t="shared" si="1"/>
        <v>127</v>
      </c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</row>
    <row r="95">
      <c r="A95" s="35" t="s">
        <v>272</v>
      </c>
      <c r="B95" s="31">
        <v>3.0</v>
      </c>
      <c r="C95" s="31">
        <v>3.0</v>
      </c>
      <c r="D95" s="31">
        <v>4.0</v>
      </c>
      <c r="E95" s="31">
        <v>4.0</v>
      </c>
      <c r="F95" s="31">
        <v>3.0</v>
      </c>
      <c r="G95" s="31">
        <v>4.0</v>
      </c>
      <c r="H95" s="31">
        <v>3.0</v>
      </c>
      <c r="I95" s="31">
        <v>3.0</v>
      </c>
      <c r="J95" s="32">
        <v>4.0</v>
      </c>
      <c r="K95" s="31">
        <v>4.0</v>
      </c>
      <c r="L95" s="31">
        <v>4.0</v>
      </c>
      <c r="M95" s="31">
        <v>3.0</v>
      </c>
      <c r="N95" s="31">
        <v>3.0</v>
      </c>
      <c r="O95" s="31">
        <v>4.0</v>
      </c>
      <c r="P95" s="31">
        <v>4.0</v>
      </c>
      <c r="Q95" s="31">
        <v>3.0</v>
      </c>
      <c r="R95" s="31">
        <v>3.0</v>
      </c>
      <c r="S95" s="31">
        <v>4.0</v>
      </c>
      <c r="T95" s="31">
        <v>3.0</v>
      </c>
      <c r="U95" s="31">
        <v>3.0</v>
      </c>
      <c r="V95" s="31">
        <v>4.0</v>
      </c>
      <c r="W95" s="31">
        <v>4.0</v>
      </c>
      <c r="X95" s="31">
        <v>3.0</v>
      </c>
      <c r="Y95" s="31">
        <v>4.0</v>
      </c>
      <c r="Z95" s="31">
        <v>3.0</v>
      </c>
      <c r="AA95" s="31">
        <v>3.0</v>
      </c>
      <c r="AB95" s="31">
        <v>4.0</v>
      </c>
      <c r="AC95" s="31">
        <v>4.0</v>
      </c>
      <c r="AD95" s="31">
        <v>3.0</v>
      </c>
      <c r="AE95" s="31">
        <v>4.0</v>
      </c>
      <c r="AF95" s="31">
        <v>4.0</v>
      </c>
      <c r="AG95" s="31">
        <v>3.0</v>
      </c>
      <c r="AH95" s="31">
        <v>4.0</v>
      </c>
      <c r="AI95" s="31">
        <v>4.0</v>
      </c>
      <c r="AJ95" s="31">
        <v>3.0</v>
      </c>
      <c r="AK95" s="31">
        <v>3.0</v>
      </c>
      <c r="AL95" s="33">
        <f t="shared" si="1"/>
        <v>126</v>
      </c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</row>
    <row r="96">
      <c r="A96" s="30" t="s">
        <v>273</v>
      </c>
      <c r="B96" s="31">
        <v>3.0</v>
      </c>
      <c r="C96" s="31">
        <v>4.0</v>
      </c>
      <c r="D96" s="31">
        <v>4.0</v>
      </c>
      <c r="E96" s="31">
        <v>3.0</v>
      </c>
      <c r="F96" s="31">
        <v>3.0</v>
      </c>
      <c r="G96" s="31">
        <v>4.0</v>
      </c>
      <c r="H96" s="31">
        <v>4.0</v>
      </c>
      <c r="I96" s="31">
        <v>3.0</v>
      </c>
      <c r="J96" s="32">
        <v>3.0</v>
      </c>
      <c r="K96" s="31">
        <v>3.0</v>
      </c>
      <c r="L96" s="31">
        <v>4.0</v>
      </c>
      <c r="M96" s="31">
        <v>4.0</v>
      </c>
      <c r="N96" s="31">
        <v>3.0</v>
      </c>
      <c r="O96" s="31">
        <v>3.0</v>
      </c>
      <c r="P96" s="31">
        <v>4.0</v>
      </c>
      <c r="Q96" s="31">
        <v>4.0</v>
      </c>
      <c r="R96" s="31">
        <v>4.0</v>
      </c>
      <c r="S96" s="31">
        <v>4.0</v>
      </c>
      <c r="T96" s="31">
        <v>3.0</v>
      </c>
      <c r="U96" s="31">
        <v>4.0</v>
      </c>
      <c r="V96" s="31">
        <v>3.0</v>
      </c>
      <c r="W96" s="31">
        <v>3.0</v>
      </c>
      <c r="X96" s="31">
        <v>4.0</v>
      </c>
      <c r="Y96" s="31">
        <v>3.0</v>
      </c>
      <c r="Z96" s="31">
        <v>4.0</v>
      </c>
      <c r="AA96" s="31">
        <v>4.0</v>
      </c>
      <c r="AB96" s="31">
        <v>3.0</v>
      </c>
      <c r="AC96" s="31">
        <v>3.0</v>
      </c>
      <c r="AD96" s="31">
        <v>4.0</v>
      </c>
      <c r="AE96" s="31">
        <v>3.0</v>
      </c>
      <c r="AF96" s="31">
        <v>4.0</v>
      </c>
      <c r="AG96" s="31">
        <v>3.0</v>
      </c>
      <c r="AH96" s="31">
        <v>4.0</v>
      </c>
      <c r="AI96" s="31">
        <v>3.0</v>
      </c>
      <c r="AJ96" s="31">
        <v>3.0</v>
      </c>
      <c r="AK96" s="31">
        <v>4.0</v>
      </c>
      <c r="AL96" s="33">
        <f t="shared" si="1"/>
        <v>126</v>
      </c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</row>
    <row r="97">
      <c r="A97" s="35" t="s">
        <v>275</v>
      </c>
      <c r="B97" s="31">
        <v>3.0</v>
      </c>
      <c r="C97" s="31">
        <v>3.0</v>
      </c>
      <c r="D97" s="31">
        <v>3.0</v>
      </c>
      <c r="E97" s="31">
        <v>3.0</v>
      </c>
      <c r="F97" s="31">
        <v>3.0</v>
      </c>
      <c r="G97" s="31">
        <v>3.0</v>
      </c>
      <c r="H97" s="31">
        <v>3.0</v>
      </c>
      <c r="I97" s="31">
        <v>3.0</v>
      </c>
      <c r="J97" s="32">
        <v>3.0</v>
      </c>
      <c r="K97" s="31">
        <v>3.0</v>
      </c>
      <c r="L97" s="31">
        <v>3.0</v>
      </c>
      <c r="M97" s="31">
        <v>3.0</v>
      </c>
      <c r="N97" s="31">
        <v>3.0</v>
      </c>
      <c r="O97" s="31">
        <v>3.0</v>
      </c>
      <c r="P97" s="31">
        <v>3.0</v>
      </c>
      <c r="Q97" s="31">
        <v>3.0</v>
      </c>
      <c r="R97" s="31">
        <v>3.0</v>
      </c>
      <c r="S97" s="31">
        <v>3.0</v>
      </c>
      <c r="T97" s="31">
        <v>3.0</v>
      </c>
      <c r="U97" s="31">
        <v>3.0</v>
      </c>
      <c r="V97" s="31">
        <v>3.0</v>
      </c>
      <c r="W97" s="31">
        <v>3.0</v>
      </c>
      <c r="X97" s="31">
        <v>3.0</v>
      </c>
      <c r="Y97" s="31">
        <v>3.0</v>
      </c>
      <c r="Z97" s="31">
        <v>3.0</v>
      </c>
      <c r="AA97" s="31">
        <v>3.0</v>
      </c>
      <c r="AB97" s="31">
        <v>3.0</v>
      </c>
      <c r="AC97" s="31">
        <v>3.0</v>
      </c>
      <c r="AD97" s="31">
        <v>3.0</v>
      </c>
      <c r="AE97" s="31">
        <v>3.0</v>
      </c>
      <c r="AF97" s="31">
        <v>3.0</v>
      </c>
      <c r="AG97" s="31">
        <v>3.0</v>
      </c>
      <c r="AH97" s="31">
        <v>3.0</v>
      </c>
      <c r="AI97" s="31">
        <v>3.0</v>
      </c>
      <c r="AJ97" s="31">
        <v>3.0</v>
      </c>
      <c r="AK97" s="31">
        <v>3.0</v>
      </c>
      <c r="AL97" s="33">
        <f t="shared" si="1"/>
        <v>108</v>
      </c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</row>
    <row r="98">
      <c r="A98" s="30" t="s">
        <v>277</v>
      </c>
      <c r="B98" s="31">
        <v>3.0</v>
      </c>
      <c r="C98" s="31">
        <v>3.0</v>
      </c>
      <c r="D98" s="31">
        <v>2.0</v>
      </c>
      <c r="E98" s="31">
        <v>3.0</v>
      </c>
      <c r="F98" s="31">
        <v>2.0</v>
      </c>
      <c r="G98" s="31">
        <v>3.0</v>
      </c>
      <c r="H98" s="31">
        <v>3.0</v>
      </c>
      <c r="I98" s="31">
        <v>2.0</v>
      </c>
      <c r="J98" s="32">
        <v>3.0</v>
      </c>
      <c r="K98" s="31">
        <v>2.0</v>
      </c>
      <c r="L98" s="31">
        <v>2.0</v>
      </c>
      <c r="M98" s="31">
        <v>3.0</v>
      </c>
      <c r="N98" s="31">
        <v>2.0</v>
      </c>
      <c r="O98" s="31">
        <v>2.0</v>
      </c>
      <c r="P98" s="31">
        <v>3.0</v>
      </c>
      <c r="Q98" s="31">
        <v>3.0</v>
      </c>
      <c r="R98" s="31">
        <v>2.0</v>
      </c>
      <c r="S98" s="31">
        <v>3.0</v>
      </c>
      <c r="T98" s="31">
        <v>3.0</v>
      </c>
      <c r="U98" s="31">
        <v>2.0</v>
      </c>
      <c r="V98" s="31">
        <v>3.0</v>
      </c>
      <c r="W98" s="31">
        <v>2.0</v>
      </c>
      <c r="X98" s="31">
        <v>3.0</v>
      </c>
      <c r="Y98" s="31">
        <v>3.0</v>
      </c>
      <c r="Z98" s="31">
        <v>3.0</v>
      </c>
      <c r="AA98" s="31">
        <v>2.0</v>
      </c>
      <c r="AB98" s="31">
        <v>2.0</v>
      </c>
      <c r="AC98" s="31">
        <v>2.0</v>
      </c>
      <c r="AD98" s="31">
        <v>2.0</v>
      </c>
      <c r="AE98" s="31">
        <v>2.0</v>
      </c>
      <c r="AF98" s="31">
        <v>2.0</v>
      </c>
      <c r="AG98" s="31">
        <v>2.0</v>
      </c>
      <c r="AH98" s="31">
        <v>3.0</v>
      </c>
      <c r="AI98" s="31">
        <v>3.0</v>
      </c>
      <c r="AJ98" s="31">
        <v>3.0</v>
      </c>
      <c r="AK98" s="31">
        <v>2.0</v>
      </c>
      <c r="AL98" s="33">
        <f t="shared" si="1"/>
        <v>90</v>
      </c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</row>
    <row r="99">
      <c r="A99" s="35" t="s">
        <v>278</v>
      </c>
      <c r="B99" s="31">
        <v>4.0</v>
      </c>
      <c r="C99" s="31">
        <v>4.0</v>
      </c>
      <c r="D99" s="31">
        <v>3.0</v>
      </c>
      <c r="E99" s="31">
        <v>4.0</v>
      </c>
      <c r="F99" s="31">
        <v>3.0</v>
      </c>
      <c r="G99" s="31">
        <v>3.0</v>
      </c>
      <c r="H99" s="31">
        <v>4.0</v>
      </c>
      <c r="I99" s="31">
        <v>3.0</v>
      </c>
      <c r="J99" s="32">
        <v>3.0</v>
      </c>
      <c r="K99" s="31">
        <v>4.0</v>
      </c>
      <c r="L99" s="31">
        <v>4.0</v>
      </c>
      <c r="M99" s="31">
        <v>3.0</v>
      </c>
      <c r="N99" s="31">
        <v>4.0</v>
      </c>
      <c r="O99" s="31">
        <v>3.0</v>
      </c>
      <c r="P99" s="31">
        <v>4.0</v>
      </c>
      <c r="Q99" s="31">
        <v>3.0</v>
      </c>
      <c r="R99" s="31">
        <v>4.0</v>
      </c>
      <c r="S99" s="31">
        <v>3.0</v>
      </c>
      <c r="T99" s="31">
        <v>4.0</v>
      </c>
      <c r="U99" s="31">
        <v>4.0</v>
      </c>
      <c r="V99" s="31">
        <v>3.0</v>
      </c>
      <c r="W99" s="31">
        <v>3.0</v>
      </c>
      <c r="X99" s="31">
        <v>4.0</v>
      </c>
      <c r="Y99" s="31">
        <v>3.0</v>
      </c>
      <c r="Z99" s="31">
        <v>4.0</v>
      </c>
      <c r="AA99" s="31">
        <v>4.0</v>
      </c>
      <c r="AB99" s="31">
        <v>3.0</v>
      </c>
      <c r="AC99" s="31">
        <v>4.0</v>
      </c>
      <c r="AD99" s="31">
        <v>3.0</v>
      </c>
      <c r="AE99" s="31">
        <v>3.0</v>
      </c>
      <c r="AF99" s="31">
        <v>4.0</v>
      </c>
      <c r="AG99" s="31">
        <v>3.0</v>
      </c>
      <c r="AH99" s="31">
        <v>4.0</v>
      </c>
      <c r="AI99" s="31">
        <v>4.0</v>
      </c>
      <c r="AJ99" s="31">
        <v>3.0</v>
      </c>
      <c r="AK99" s="31">
        <v>3.0</v>
      </c>
      <c r="AL99" s="33">
        <f t="shared" si="1"/>
        <v>126</v>
      </c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</row>
    <row r="100">
      <c r="A100" s="30" t="s">
        <v>280</v>
      </c>
      <c r="B100" s="31">
        <v>4.0</v>
      </c>
      <c r="C100" s="31">
        <v>4.0</v>
      </c>
      <c r="D100" s="31">
        <v>3.0</v>
      </c>
      <c r="E100" s="31">
        <v>4.0</v>
      </c>
      <c r="F100" s="31">
        <v>3.0</v>
      </c>
      <c r="G100" s="31">
        <v>4.0</v>
      </c>
      <c r="H100" s="31">
        <v>2.0</v>
      </c>
      <c r="I100" s="31">
        <v>4.0</v>
      </c>
      <c r="J100" s="32">
        <v>4.0</v>
      </c>
      <c r="K100" s="31">
        <v>3.0</v>
      </c>
      <c r="L100" s="31">
        <v>3.0</v>
      </c>
      <c r="M100" s="31">
        <v>3.0</v>
      </c>
      <c r="N100" s="31">
        <v>3.0</v>
      </c>
      <c r="O100" s="31">
        <v>4.0</v>
      </c>
      <c r="P100" s="31">
        <v>3.0</v>
      </c>
      <c r="Q100" s="31">
        <v>4.0</v>
      </c>
      <c r="R100" s="31">
        <v>3.0</v>
      </c>
      <c r="S100" s="31">
        <v>3.0</v>
      </c>
      <c r="T100" s="31">
        <v>3.0</v>
      </c>
      <c r="U100" s="31">
        <v>3.0</v>
      </c>
      <c r="V100" s="31">
        <v>3.0</v>
      </c>
      <c r="W100" s="31">
        <v>3.0</v>
      </c>
      <c r="X100" s="31">
        <v>3.0</v>
      </c>
      <c r="Y100" s="31">
        <v>3.0</v>
      </c>
      <c r="Z100" s="31">
        <v>2.0</v>
      </c>
      <c r="AA100" s="31">
        <v>3.0</v>
      </c>
      <c r="AB100" s="31">
        <v>3.0</v>
      </c>
      <c r="AC100" s="31">
        <v>3.0</v>
      </c>
      <c r="AD100" s="31">
        <v>3.0</v>
      </c>
      <c r="AE100" s="31">
        <v>3.0</v>
      </c>
      <c r="AF100" s="31">
        <v>3.0</v>
      </c>
      <c r="AG100" s="31">
        <v>3.0</v>
      </c>
      <c r="AH100" s="31">
        <v>3.0</v>
      </c>
      <c r="AI100" s="31">
        <v>3.0</v>
      </c>
      <c r="AJ100" s="31">
        <v>3.0</v>
      </c>
      <c r="AK100" s="31">
        <v>3.0</v>
      </c>
      <c r="AL100" s="33">
        <f t="shared" si="1"/>
        <v>114</v>
      </c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</row>
    <row r="101">
      <c r="A101" s="36" t="s">
        <v>281</v>
      </c>
      <c r="B101" s="31">
        <v>2.0</v>
      </c>
      <c r="C101" s="31">
        <v>3.0</v>
      </c>
      <c r="D101" s="31">
        <v>2.0</v>
      </c>
      <c r="E101" s="31">
        <v>2.0</v>
      </c>
      <c r="F101" s="31">
        <v>1.0</v>
      </c>
      <c r="G101" s="31">
        <v>3.0</v>
      </c>
      <c r="H101" s="31">
        <v>2.0</v>
      </c>
      <c r="I101" s="31">
        <v>1.0</v>
      </c>
      <c r="J101" s="32">
        <v>2.0</v>
      </c>
      <c r="K101" s="31">
        <v>2.0</v>
      </c>
      <c r="L101" s="31">
        <v>2.0</v>
      </c>
      <c r="M101" s="31">
        <v>1.0</v>
      </c>
      <c r="N101" s="31">
        <v>1.0</v>
      </c>
      <c r="O101" s="31">
        <v>3.0</v>
      </c>
      <c r="P101" s="31">
        <v>3.0</v>
      </c>
      <c r="Q101" s="31">
        <v>2.0</v>
      </c>
      <c r="R101" s="31">
        <v>2.0</v>
      </c>
      <c r="S101" s="31">
        <v>2.0</v>
      </c>
      <c r="T101" s="31">
        <v>2.0</v>
      </c>
      <c r="U101" s="31">
        <v>2.0</v>
      </c>
      <c r="V101" s="31">
        <v>2.0</v>
      </c>
      <c r="W101" s="31">
        <v>2.0</v>
      </c>
      <c r="X101" s="31">
        <v>2.0</v>
      </c>
      <c r="Y101" s="31">
        <v>2.0</v>
      </c>
      <c r="Z101" s="31">
        <v>3.0</v>
      </c>
      <c r="AA101" s="31">
        <v>2.0</v>
      </c>
      <c r="AB101" s="31">
        <v>3.0</v>
      </c>
      <c r="AC101" s="31">
        <v>3.0</v>
      </c>
      <c r="AD101" s="31">
        <v>2.0</v>
      </c>
      <c r="AE101" s="31">
        <v>3.0</v>
      </c>
      <c r="AF101" s="31">
        <v>2.0</v>
      </c>
      <c r="AG101" s="31">
        <v>2.0</v>
      </c>
      <c r="AH101" s="31">
        <v>3.0</v>
      </c>
      <c r="AI101" s="31">
        <v>3.0</v>
      </c>
      <c r="AJ101" s="31">
        <v>3.0</v>
      </c>
      <c r="AK101" s="31">
        <v>3.0</v>
      </c>
      <c r="AL101" s="37">
        <f t="shared" si="1"/>
        <v>80</v>
      </c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</row>
    <row r="102">
      <c r="A102" s="38" t="s">
        <v>282</v>
      </c>
      <c r="B102" s="31">
        <v>4.0</v>
      </c>
      <c r="C102" s="31">
        <v>3.0</v>
      </c>
      <c r="D102" s="31">
        <v>4.0</v>
      </c>
      <c r="E102" s="31">
        <v>3.0</v>
      </c>
      <c r="F102" s="31">
        <v>3.0</v>
      </c>
      <c r="G102" s="31">
        <v>4.0</v>
      </c>
      <c r="H102" s="31">
        <v>3.0</v>
      </c>
      <c r="I102" s="31">
        <v>4.0</v>
      </c>
      <c r="J102" s="32">
        <v>4.0</v>
      </c>
      <c r="K102" s="31">
        <v>3.0</v>
      </c>
      <c r="L102" s="31">
        <v>3.0</v>
      </c>
      <c r="M102" s="31">
        <v>4.0</v>
      </c>
      <c r="N102" s="31">
        <v>3.0</v>
      </c>
      <c r="O102" s="31">
        <v>4.0</v>
      </c>
      <c r="P102" s="31">
        <v>3.0</v>
      </c>
      <c r="Q102" s="31">
        <v>3.0</v>
      </c>
      <c r="R102" s="31">
        <v>3.0</v>
      </c>
      <c r="S102" s="31">
        <v>4.0</v>
      </c>
      <c r="T102" s="31">
        <v>3.0</v>
      </c>
      <c r="U102" s="31">
        <v>3.0</v>
      </c>
      <c r="V102" s="31">
        <v>4.0</v>
      </c>
      <c r="W102" s="31">
        <v>4.0</v>
      </c>
      <c r="X102" s="31">
        <v>3.0</v>
      </c>
      <c r="Y102" s="31">
        <v>4.0</v>
      </c>
      <c r="Z102" s="31">
        <v>3.0</v>
      </c>
      <c r="AA102" s="31">
        <v>3.0</v>
      </c>
      <c r="AB102" s="31">
        <v>4.0</v>
      </c>
      <c r="AC102" s="31">
        <v>3.0</v>
      </c>
      <c r="AD102" s="31">
        <v>3.0</v>
      </c>
      <c r="AE102" s="31">
        <v>4.0</v>
      </c>
      <c r="AF102" s="31">
        <v>4.0</v>
      </c>
      <c r="AG102" s="31">
        <v>3.0</v>
      </c>
      <c r="AH102" s="31">
        <v>4.0</v>
      </c>
      <c r="AI102" s="31">
        <v>4.0</v>
      </c>
      <c r="AJ102" s="31">
        <v>3.0</v>
      </c>
      <c r="AK102" s="31">
        <v>3.0</v>
      </c>
      <c r="AL102" s="37">
        <f t="shared" si="1"/>
        <v>124</v>
      </c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</row>
    <row r="103">
      <c r="A103" s="39" t="s">
        <v>283</v>
      </c>
      <c r="B103" s="31">
        <v>3.0</v>
      </c>
      <c r="C103" s="31">
        <v>3.0</v>
      </c>
      <c r="D103" s="31">
        <v>2.0</v>
      </c>
      <c r="E103" s="31">
        <v>2.0</v>
      </c>
      <c r="F103" s="31">
        <v>1.0</v>
      </c>
      <c r="G103" s="31">
        <v>3.0</v>
      </c>
      <c r="H103" s="31">
        <v>2.0</v>
      </c>
      <c r="I103" s="31">
        <v>2.0</v>
      </c>
      <c r="J103" s="32">
        <v>3.0</v>
      </c>
      <c r="K103" s="31">
        <v>2.0</v>
      </c>
      <c r="L103" s="31">
        <v>2.0</v>
      </c>
      <c r="M103" s="31">
        <v>1.0</v>
      </c>
      <c r="N103" s="31">
        <v>1.0</v>
      </c>
      <c r="O103" s="31">
        <v>3.0</v>
      </c>
      <c r="P103" s="31">
        <v>3.0</v>
      </c>
      <c r="Q103" s="31">
        <v>2.0</v>
      </c>
      <c r="R103" s="31">
        <v>2.0</v>
      </c>
      <c r="S103" s="31">
        <v>2.0</v>
      </c>
      <c r="T103" s="31">
        <v>2.0</v>
      </c>
      <c r="U103" s="31">
        <v>2.0</v>
      </c>
      <c r="V103" s="31">
        <v>2.0</v>
      </c>
      <c r="W103" s="31">
        <v>2.0</v>
      </c>
      <c r="X103" s="31">
        <v>3.0</v>
      </c>
      <c r="Y103" s="31">
        <v>2.0</v>
      </c>
      <c r="Z103" s="31">
        <v>3.0</v>
      </c>
      <c r="AA103" s="31">
        <v>2.0</v>
      </c>
      <c r="AB103" s="31">
        <v>3.0</v>
      </c>
      <c r="AC103" s="31">
        <v>3.0</v>
      </c>
      <c r="AD103" s="31">
        <v>2.0</v>
      </c>
      <c r="AE103" s="31">
        <v>3.0</v>
      </c>
      <c r="AF103" s="31">
        <v>3.0</v>
      </c>
      <c r="AG103" s="31">
        <v>2.0</v>
      </c>
      <c r="AH103" s="31">
        <v>3.0</v>
      </c>
      <c r="AI103" s="31">
        <v>3.0</v>
      </c>
      <c r="AJ103" s="31">
        <v>3.0</v>
      </c>
      <c r="AK103" s="31">
        <v>3.0</v>
      </c>
      <c r="AL103" s="37">
        <f t="shared" si="1"/>
        <v>85</v>
      </c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</row>
    <row r="104">
      <c r="A104" s="38" t="s">
        <v>284</v>
      </c>
      <c r="B104" s="31">
        <v>3.0</v>
      </c>
      <c r="C104" s="31">
        <v>4.0</v>
      </c>
      <c r="D104" s="31">
        <v>4.0</v>
      </c>
      <c r="E104" s="31">
        <v>3.0</v>
      </c>
      <c r="F104" s="31">
        <v>4.0</v>
      </c>
      <c r="G104" s="31">
        <v>4.0</v>
      </c>
      <c r="H104" s="31">
        <v>3.0</v>
      </c>
      <c r="I104" s="31">
        <v>3.0</v>
      </c>
      <c r="J104" s="32">
        <v>4.0</v>
      </c>
      <c r="K104" s="31">
        <v>3.0</v>
      </c>
      <c r="L104" s="31">
        <v>4.0</v>
      </c>
      <c r="M104" s="31">
        <v>3.0</v>
      </c>
      <c r="N104" s="31">
        <v>4.0</v>
      </c>
      <c r="O104" s="31">
        <v>4.0</v>
      </c>
      <c r="P104" s="31">
        <v>3.0</v>
      </c>
      <c r="Q104" s="31">
        <v>3.0</v>
      </c>
      <c r="R104" s="31">
        <v>4.0</v>
      </c>
      <c r="S104" s="31">
        <v>3.0</v>
      </c>
      <c r="T104" s="31">
        <v>3.0</v>
      </c>
      <c r="U104" s="31">
        <v>4.0</v>
      </c>
      <c r="V104" s="31">
        <v>4.0</v>
      </c>
      <c r="W104" s="31">
        <v>4.0</v>
      </c>
      <c r="X104" s="31">
        <v>3.0</v>
      </c>
      <c r="Y104" s="31">
        <v>3.0</v>
      </c>
      <c r="Z104" s="31">
        <v>4.0</v>
      </c>
      <c r="AA104" s="31">
        <v>4.0</v>
      </c>
      <c r="AB104" s="31">
        <v>4.0</v>
      </c>
      <c r="AC104" s="31">
        <v>4.0</v>
      </c>
      <c r="AD104" s="31">
        <v>3.0</v>
      </c>
      <c r="AE104" s="31">
        <v>4.0</v>
      </c>
      <c r="AF104" s="31">
        <v>4.0</v>
      </c>
      <c r="AG104" s="31">
        <v>3.0</v>
      </c>
      <c r="AH104" s="31">
        <v>3.0</v>
      </c>
      <c r="AI104" s="31">
        <v>4.0</v>
      </c>
      <c r="AJ104" s="31">
        <v>4.0</v>
      </c>
      <c r="AK104" s="31">
        <v>3.0</v>
      </c>
      <c r="AL104" s="37">
        <f t="shared" si="1"/>
        <v>128</v>
      </c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</row>
    <row r="105">
      <c r="A105" s="39" t="s">
        <v>285</v>
      </c>
      <c r="B105" s="31">
        <v>4.0</v>
      </c>
      <c r="C105" s="31">
        <v>4.0</v>
      </c>
      <c r="D105" s="31">
        <v>3.0</v>
      </c>
      <c r="E105" s="31">
        <v>3.0</v>
      </c>
      <c r="F105" s="31">
        <v>4.0</v>
      </c>
      <c r="G105" s="31">
        <v>3.0</v>
      </c>
      <c r="H105" s="31">
        <v>4.0</v>
      </c>
      <c r="I105" s="31">
        <v>4.0</v>
      </c>
      <c r="J105" s="32">
        <v>3.0</v>
      </c>
      <c r="K105" s="31">
        <v>4.0</v>
      </c>
      <c r="L105" s="31">
        <v>3.0</v>
      </c>
      <c r="M105" s="31">
        <v>3.0</v>
      </c>
      <c r="N105" s="31">
        <v>4.0</v>
      </c>
      <c r="O105" s="31">
        <v>4.0</v>
      </c>
      <c r="P105" s="31">
        <v>3.0</v>
      </c>
      <c r="Q105" s="31">
        <v>3.0</v>
      </c>
      <c r="R105" s="31">
        <v>3.0</v>
      </c>
      <c r="S105" s="31">
        <v>4.0</v>
      </c>
      <c r="T105" s="31">
        <v>4.0</v>
      </c>
      <c r="U105" s="31">
        <v>3.0</v>
      </c>
      <c r="V105" s="31">
        <v>3.0</v>
      </c>
      <c r="W105" s="31">
        <v>4.0</v>
      </c>
      <c r="X105" s="31">
        <v>3.0</v>
      </c>
      <c r="Y105" s="31">
        <v>4.0</v>
      </c>
      <c r="Z105" s="31">
        <v>3.0</v>
      </c>
      <c r="AA105" s="31">
        <v>4.0</v>
      </c>
      <c r="AB105" s="31">
        <v>4.0</v>
      </c>
      <c r="AC105" s="31">
        <v>3.0</v>
      </c>
      <c r="AD105" s="31">
        <v>4.0</v>
      </c>
      <c r="AE105" s="31">
        <v>4.0</v>
      </c>
      <c r="AF105" s="31">
        <v>3.0</v>
      </c>
      <c r="AG105" s="31">
        <v>3.0</v>
      </c>
      <c r="AH105" s="31">
        <v>4.0</v>
      </c>
      <c r="AI105" s="31">
        <v>4.0</v>
      </c>
      <c r="AJ105" s="31">
        <v>3.0</v>
      </c>
      <c r="AK105" s="31">
        <v>4.0</v>
      </c>
      <c r="AL105" s="37">
        <f t="shared" si="1"/>
        <v>127</v>
      </c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</row>
    <row r="106">
      <c r="A106" s="40" t="s">
        <v>286</v>
      </c>
      <c r="B106" s="31">
        <v>3.0</v>
      </c>
      <c r="C106" s="31">
        <v>3.0</v>
      </c>
      <c r="D106" s="31">
        <v>3.0</v>
      </c>
      <c r="E106" s="31">
        <v>3.0</v>
      </c>
      <c r="F106" s="31">
        <v>3.0</v>
      </c>
      <c r="G106" s="31">
        <v>3.0</v>
      </c>
      <c r="H106" s="31">
        <v>3.0</v>
      </c>
      <c r="I106" s="31">
        <v>3.0</v>
      </c>
      <c r="J106" s="32">
        <v>3.0</v>
      </c>
      <c r="K106" s="31">
        <v>3.0</v>
      </c>
      <c r="L106" s="31">
        <v>3.0</v>
      </c>
      <c r="M106" s="31">
        <v>3.0</v>
      </c>
      <c r="N106" s="31">
        <v>3.0</v>
      </c>
      <c r="O106" s="31">
        <v>3.0</v>
      </c>
      <c r="P106" s="31">
        <v>3.0</v>
      </c>
      <c r="Q106" s="31">
        <v>3.0</v>
      </c>
      <c r="R106" s="31">
        <v>3.0</v>
      </c>
      <c r="S106" s="31">
        <v>3.0</v>
      </c>
      <c r="T106" s="31">
        <v>3.0</v>
      </c>
      <c r="U106" s="31">
        <v>3.0</v>
      </c>
      <c r="V106" s="31">
        <v>3.0</v>
      </c>
      <c r="W106" s="31">
        <v>3.0</v>
      </c>
      <c r="X106" s="31">
        <v>3.0</v>
      </c>
      <c r="Y106" s="31">
        <v>3.0</v>
      </c>
      <c r="Z106" s="31">
        <v>3.0</v>
      </c>
      <c r="AA106" s="31">
        <v>3.0</v>
      </c>
      <c r="AB106" s="31">
        <v>3.0</v>
      </c>
      <c r="AC106" s="31">
        <v>3.0</v>
      </c>
      <c r="AD106" s="31">
        <v>3.0</v>
      </c>
      <c r="AE106" s="31">
        <v>3.0</v>
      </c>
      <c r="AF106" s="31">
        <v>3.0</v>
      </c>
      <c r="AG106" s="31">
        <v>3.0</v>
      </c>
      <c r="AH106" s="31">
        <v>3.0</v>
      </c>
      <c r="AI106" s="31">
        <v>3.0</v>
      </c>
      <c r="AJ106" s="31">
        <v>3.0</v>
      </c>
      <c r="AK106" s="31">
        <v>3.0</v>
      </c>
      <c r="AL106" s="37">
        <f t="shared" si="1"/>
        <v>108</v>
      </c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</row>
    <row r="107">
      <c r="J107" s="41"/>
    </row>
    <row r="108">
      <c r="J108" s="41"/>
    </row>
    <row r="109">
      <c r="J109" s="41"/>
    </row>
    <row r="110">
      <c r="J110" s="41"/>
    </row>
    <row r="111">
      <c r="J111" s="41"/>
    </row>
    <row r="112">
      <c r="J112" s="41"/>
    </row>
    <row r="113">
      <c r="J113" s="41"/>
    </row>
    <row r="114">
      <c r="J114" s="41"/>
    </row>
    <row r="115">
      <c r="J115" s="41"/>
    </row>
    <row r="116">
      <c r="J116" s="41"/>
    </row>
    <row r="117">
      <c r="J117" s="41"/>
    </row>
    <row r="118">
      <c r="J118" s="41"/>
    </row>
    <row r="119">
      <c r="J119" s="41"/>
    </row>
    <row r="120">
      <c r="J120" s="41"/>
    </row>
    <row r="121">
      <c r="J121" s="41"/>
    </row>
    <row r="122">
      <c r="J122" s="41"/>
    </row>
    <row r="123">
      <c r="J123" s="41"/>
    </row>
    <row r="124">
      <c r="J124" s="41"/>
    </row>
    <row r="125">
      <c r="J125" s="41"/>
    </row>
    <row r="126">
      <c r="J126" s="41"/>
    </row>
    <row r="127">
      <c r="J127" s="41"/>
    </row>
    <row r="128">
      <c r="J128" s="41"/>
    </row>
    <row r="129">
      <c r="J129" s="41"/>
    </row>
    <row r="130">
      <c r="J130" s="41"/>
    </row>
    <row r="131">
      <c r="J131" s="41"/>
    </row>
    <row r="132">
      <c r="J132" s="41"/>
    </row>
    <row r="133">
      <c r="J133" s="41"/>
    </row>
    <row r="134">
      <c r="J134" s="41"/>
    </row>
    <row r="135">
      <c r="J135" s="41"/>
    </row>
    <row r="136">
      <c r="J136" s="41"/>
    </row>
    <row r="137">
      <c r="J137" s="41"/>
    </row>
    <row r="138">
      <c r="J138" s="41"/>
    </row>
    <row r="139">
      <c r="J139" s="41"/>
    </row>
    <row r="140">
      <c r="J140" s="41"/>
    </row>
    <row r="141">
      <c r="J141" s="41"/>
    </row>
    <row r="142">
      <c r="J142" s="41"/>
    </row>
    <row r="143">
      <c r="J143" s="41"/>
    </row>
    <row r="144">
      <c r="J144" s="41"/>
    </row>
    <row r="145">
      <c r="J145" s="41"/>
    </row>
    <row r="146">
      <c r="J146" s="41"/>
    </row>
    <row r="147">
      <c r="J147" s="41"/>
    </row>
    <row r="148">
      <c r="J148" s="41"/>
    </row>
    <row r="149">
      <c r="J149" s="41"/>
    </row>
    <row r="150">
      <c r="J150" s="41"/>
    </row>
    <row r="151">
      <c r="J151" s="41"/>
    </row>
    <row r="152">
      <c r="J152" s="41"/>
    </row>
    <row r="153">
      <c r="J153" s="41"/>
    </row>
    <row r="154">
      <c r="J154" s="41"/>
    </row>
    <row r="155">
      <c r="J155" s="41"/>
    </row>
    <row r="156">
      <c r="J156" s="41"/>
    </row>
    <row r="157">
      <c r="J157" s="41"/>
    </row>
    <row r="158">
      <c r="J158" s="41"/>
    </row>
    <row r="159">
      <c r="J159" s="41"/>
    </row>
    <row r="160">
      <c r="J160" s="41"/>
    </row>
    <row r="161">
      <c r="J161" s="41"/>
    </row>
    <row r="162">
      <c r="J162" s="41"/>
    </row>
    <row r="163">
      <c r="J163" s="41"/>
    </row>
    <row r="164">
      <c r="J164" s="41"/>
    </row>
    <row r="165">
      <c r="J165" s="41"/>
    </row>
    <row r="166">
      <c r="J166" s="41"/>
    </row>
    <row r="167">
      <c r="J167" s="41"/>
    </row>
    <row r="168">
      <c r="J168" s="41"/>
    </row>
    <row r="169">
      <c r="J169" s="41"/>
    </row>
    <row r="170">
      <c r="J170" s="41"/>
    </row>
    <row r="171">
      <c r="J171" s="41"/>
    </row>
    <row r="172">
      <c r="J172" s="41"/>
    </row>
    <row r="173">
      <c r="J173" s="41"/>
    </row>
    <row r="174">
      <c r="J174" s="41"/>
    </row>
    <row r="175">
      <c r="J175" s="41"/>
    </row>
    <row r="176">
      <c r="J176" s="41"/>
    </row>
    <row r="177">
      <c r="J177" s="41"/>
    </row>
    <row r="178">
      <c r="J178" s="41"/>
    </row>
    <row r="179">
      <c r="J179" s="41"/>
    </row>
    <row r="180">
      <c r="J180" s="41"/>
    </row>
    <row r="181">
      <c r="J181" s="41"/>
    </row>
    <row r="182">
      <c r="J182" s="41"/>
    </row>
    <row r="183">
      <c r="J183" s="41"/>
    </row>
    <row r="184">
      <c r="J184" s="41"/>
    </row>
    <row r="185">
      <c r="J185" s="41"/>
    </row>
    <row r="186">
      <c r="J186" s="41"/>
    </row>
    <row r="187">
      <c r="J187" s="41"/>
    </row>
    <row r="188">
      <c r="J188" s="41"/>
    </row>
    <row r="189">
      <c r="J189" s="41"/>
    </row>
    <row r="190">
      <c r="J190" s="41"/>
    </row>
    <row r="191">
      <c r="J191" s="41"/>
    </row>
    <row r="192">
      <c r="J192" s="41"/>
    </row>
    <row r="193">
      <c r="J193" s="41"/>
    </row>
    <row r="194">
      <c r="J194" s="41"/>
    </row>
    <row r="195">
      <c r="J195" s="41"/>
    </row>
    <row r="196">
      <c r="J196" s="41"/>
    </row>
    <row r="197">
      <c r="J197" s="41"/>
    </row>
    <row r="198">
      <c r="J198" s="41"/>
    </row>
    <row r="199">
      <c r="J199" s="41"/>
    </row>
    <row r="200">
      <c r="J200" s="41"/>
    </row>
    <row r="201">
      <c r="J201" s="41"/>
    </row>
    <row r="202">
      <c r="J202" s="41"/>
    </row>
    <row r="203">
      <c r="J203" s="41"/>
    </row>
    <row r="204">
      <c r="J204" s="41"/>
    </row>
    <row r="205">
      <c r="J205" s="41"/>
    </row>
    <row r="206">
      <c r="J206" s="41"/>
    </row>
    <row r="207">
      <c r="J207" s="41"/>
    </row>
    <row r="208">
      <c r="J208" s="41"/>
    </row>
    <row r="209">
      <c r="J209" s="41"/>
    </row>
    <row r="210">
      <c r="J210" s="41"/>
    </row>
    <row r="211">
      <c r="J211" s="41"/>
    </row>
    <row r="212">
      <c r="J212" s="41"/>
    </row>
    <row r="213">
      <c r="J213" s="41"/>
    </row>
    <row r="214">
      <c r="J214" s="41"/>
    </row>
    <row r="215">
      <c r="J215" s="41"/>
    </row>
    <row r="216">
      <c r="J216" s="41"/>
    </row>
    <row r="217">
      <c r="J217" s="41"/>
    </row>
    <row r="218">
      <c r="J218" s="41"/>
    </row>
    <row r="219">
      <c r="J219" s="41"/>
    </row>
    <row r="220">
      <c r="J220" s="41"/>
    </row>
    <row r="221">
      <c r="J221" s="41"/>
    </row>
    <row r="222">
      <c r="J222" s="41"/>
    </row>
    <row r="223">
      <c r="J223" s="41"/>
    </row>
    <row r="224">
      <c r="J224" s="41"/>
    </row>
    <row r="225">
      <c r="J225" s="41"/>
    </row>
    <row r="226">
      <c r="J226" s="41"/>
    </row>
    <row r="227">
      <c r="J227" s="41"/>
    </row>
    <row r="228">
      <c r="J228" s="41"/>
    </row>
    <row r="229">
      <c r="J229" s="41"/>
    </row>
    <row r="230">
      <c r="J230" s="41"/>
    </row>
    <row r="231">
      <c r="J231" s="41"/>
    </row>
    <row r="232">
      <c r="J232" s="41"/>
    </row>
    <row r="233">
      <c r="J233" s="41"/>
    </row>
    <row r="234">
      <c r="J234" s="41"/>
    </row>
    <row r="235">
      <c r="J235" s="41"/>
    </row>
    <row r="236">
      <c r="J236" s="41"/>
    </row>
    <row r="237">
      <c r="J237" s="41"/>
    </row>
    <row r="238">
      <c r="J238" s="41"/>
    </row>
    <row r="239">
      <c r="J239" s="41"/>
    </row>
    <row r="240">
      <c r="J240" s="41"/>
    </row>
    <row r="241">
      <c r="J241" s="41"/>
    </row>
    <row r="242">
      <c r="J242" s="41"/>
    </row>
    <row r="243">
      <c r="J243" s="41"/>
    </row>
    <row r="244">
      <c r="J244" s="41"/>
    </row>
    <row r="245">
      <c r="J245" s="41"/>
    </row>
    <row r="246">
      <c r="J246" s="41"/>
    </row>
    <row r="247">
      <c r="J247" s="41"/>
    </row>
    <row r="248">
      <c r="J248" s="41"/>
    </row>
    <row r="249">
      <c r="J249" s="41"/>
    </row>
    <row r="250">
      <c r="J250" s="41"/>
    </row>
    <row r="251">
      <c r="J251" s="41"/>
    </row>
    <row r="252">
      <c r="J252" s="41"/>
    </row>
    <row r="253">
      <c r="J253" s="41"/>
    </row>
    <row r="254">
      <c r="J254" s="41"/>
    </row>
    <row r="255">
      <c r="J255" s="41"/>
    </row>
    <row r="256">
      <c r="J256" s="41"/>
    </row>
    <row r="257">
      <c r="J257" s="41"/>
    </row>
    <row r="258">
      <c r="J258" s="41"/>
    </row>
    <row r="259">
      <c r="J259" s="41"/>
    </row>
    <row r="260">
      <c r="J260" s="41"/>
    </row>
    <row r="261">
      <c r="J261" s="41"/>
    </row>
    <row r="262">
      <c r="J262" s="41"/>
    </row>
    <row r="263">
      <c r="J263" s="41"/>
    </row>
    <row r="264">
      <c r="J264" s="41"/>
    </row>
    <row r="265">
      <c r="J265" s="41"/>
    </row>
    <row r="266">
      <c r="J266" s="41"/>
    </row>
    <row r="267">
      <c r="J267" s="41"/>
    </row>
    <row r="268">
      <c r="J268" s="41"/>
    </row>
    <row r="269">
      <c r="J269" s="41"/>
    </row>
    <row r="270">
      <c r="J270" s="41"/>
    </row>
    <row r="271">
      <c r="J271" s="41"/>
    </row>
    <row r="272">
      <c r="J272" s="41"/>
    </row>
    <row r="273">
      <c r="J273" s="41"/>
    </row>
    <row r="274">
      <c r="J274" s="41"/>
    </row>
    <row r="275">
      <c r="J275" s="41"/>
    </row>
    <row r="276">
      <c r="J276" s="41"/>
    </row>
    <row r="277">
      <c r="J277" s="41"/>
    </row>
    <row r="278">
      <c r="J278" s="41"/>
    </row>
    <row r="279">
      <c r="J279" s="41"/>
    </row>
    <row r="280">
      <c r="J280" s="41"/>
    </row>
    <row r="281">
      <c r="J281" s="41"/>
    </row>
    <row r="282">
      <c r="J282" s="41"/>
    </row>
    <row r="283">
      <c r="J283" s="41"/>
    </row>
    <row r="284">
      <c r="J284" s="41"/>
    </row>
    <row r="285">
      <c r="J285" s="41"/>
    </row>
    <row r="286">
      <c r="J286" s="41"/>
    </row>
    <row r="287">
      <c r="J287" s="41"/>
    </row>
    <row r="288">
      <c r="J288" s="41"/>
    </row>
    <row r="289">
      <c r="J289" s="41"/>
    </row>
    <row r="290">
      <c r="J290" s="41"/>
    </row>
    <row r="291">
      <c r="J291" s="41"/>
    </row>
    <row r="292">
      <c r="J292" s="41"/>
    </row>
    <row r="293">
      <c r="J293" s="41"/>
    </row>
    <row r="294">
      <c r="J294" s="41"/>
    </row>
    <row r="295">
      <c r="J295" s="41"/>
    </row>
    <row r="296">
      <c r="J296" s="41"/>
    </row>
    <row r="297">
      <c r="J297" s="41"/>
    </row>
    <row r="298">
      <c r="J298" s="41"/>
    </row>
    <row r="299">
      <c r="J299" s="41"/>
    </row>
    <row r="300">
      <c r="J300" s="41"/>
    </row>
    <row r="301">
      <c r="J301" s="41"/>
    </row>
    <row r="302">
      <c r="J302" s="41"/>
    </row>
    <row r="303">
      <c r="J303" s="41"/>
    </row>
    <row r="304">
      <c r="J304" s="41"/>
    </row>
    <row r="305">
      <c r="J305" s="41"/>
    </row>
    <row r="306">
      <c r="J306" s="41"/>
    </row>
    <row r="307">
      <c r="J307" s="41"/>
    </row>
    <row r="308">
      <c r="J308" s="41"/>
    </row>
    <row r="309">
      <c r="J309" s="41"/>
    </row>
    <row r="310">
      <c r="J310" s="41"/>
    </row>
    <row r="311">
      <c r="J311" s="41"/>
    </row>
    <row r="312">
      <c r="J312" s="41"/>
    </row>
    <row r="313">
      <c r="J313" s="41"/>
    </row>
    <row r="314">
      <c r="J314" s="41"/>
    </row>
    <row r="315">
      <c r="J315" s="41"/>
    </row>
    <row r="316">
      <c r="J316" s="41"/>
    </row>
    <row r="317">
      <c r="J317" s="41"/>
    </row>
    <row r="318">
      <c r="J318" s="41"/>
    </row>
    <row r="319">
      <c r="J319" s="41"/>
    </row>
    <row r="320">
      <c r="J320" s="41"/>
    </row>
    <row r="321">
      <c r="J321" s="41"/>
    </row>
    <row r="322">
      <c r="J322" s="41"/>
    </row>
    <row r="323">
      <c r="J323" s="41"/>
    </row>
    <row r="324">
      <c r="J324" s="41"/>
    </row>
    <row r="325">
      <c r="J325" s="41"/>
    </row>
    <row r="326">
      <c r="J326" s="41"/>
    </row>
    <row r="327">
      <c r="J327" s="41"/>
    </row>
    <row r="328">
      <c r="J328" s="41"/>
    </row>
    <row r="329">
      <c r="J329" s="41"/>
    </row>
    <row r="330">
      <c r="J330" s="41"/>
    </row>
    <row r="331">
      <c r="J331" s="41"/>
    </row>
    <row r="332">
      <c r="J332" s="41"/>
    </row>
    <row r="333">
      <c r="J333" s="41"/>
    </row>
    <row r="334">
      <c r="J334" s="41"/>
    </row>
    <row r="335">
      <c r="J335" s="41"/>
    </row>
    <row r="336">
      <c r="J336" s="41"/>
    </row>
    <row r="337">
      <c r="J337" s="41"/>
    </row>
    <row r="338">
      <c r="J338" s="41"/>
    </row>
    <row r="339">
      <c r="J339" s="41"/>
    </row>
    <row r="340">
      <c r="J340" s="41"/>
    </row>
    <row r="341">
      <c r="J341" s="41"/>
    </row>
    <row r="342">
      <c r="J342" s="41"/>
    </row>
    <row r="343">
      <c r="J343" s="41"/>
    </row>
    <row r="344">
      <c r="J344" s="41"/>
    </row>
    <row r="345">
      <c r="J345" s="41"/>
    </row>
    <row r="346">
      <c r="J346" s="41"/>
    </row>
    <row r="347">
      <c r="J347" s="41"/>
    </row>
    <row r="348">
      <c r="J348" s="41"/>
    </row>
    <row r="349">
      <c r="J349" s="41"/>
    </row>
    <row r="350">
      <c r="J350" s="41"/>
    </row>
    <row r="351">
      <c r="J351" s="41"/>
    </row>
    <row r="352">
      <c r="J352" s="41"/>
    </row>
    <row r="353">
      <c r="J353" s="41"/>
    </row>
    <row r="354">
      <c r="J354" s="41"/>
    </row>
    <row r="355">
      <c r="J355" s="41"/>
    </row>
    <row r="356">
      <c r="J356" s="41"/>
    </row>
    <row r="357">
      <c r="J357" s="41"/>
    </row>
    <row r="358">
      <c r="J358" s="41"/>
    </row>
    <row r="359">
      <c r="J359" s="41"/>
    </row>
    <row r="360">
      <c r="J360" s="41"/>
    </row>
    <row r="361">
      <c r="J361" s="41"/>
    </row>
    <row r="362">
      <c r="J362" s="41"/>
    </row>
    <row r="363">
      <c r="J363" s="41"/>
    </row>
    <row r="364">
      <c r="J364" s="41"/>
    </row>
    <row r="365">
      <c r="J365" s="41"/>
    </row>
    <row r="366">
      <c r="J366" s="41"/>
    </row>
    <row r="367">
      <c r="J367" s="41"/>
    </row>
    <row r="368">
      <c r="J368" s="41"/>
    </row>
    <row r="369">
      <c r="J369" s="41"/>
    </row>
    <row r="370">
      <c r="J370" s="41"/>
    </row>
    <row r="371">
      <c r="J371" s="41"/>
    </row>
    <row r="372">
      <c r="J372" s="41"/>
    </row>
    <row r="373">
      <c r="J373" s="41"/>
    </row>
    <row r="374">
      <c r="J374" s="41"/>
    </row>
    <row r="375">
      <c r="J375" s="41"/>
    </row>
    <row r="376">
      <c r="J376" s="41"/>
    </row>
    <row r="377">
      <c r="J377" s="41"/>
    </row>
    <row r="378">
      <c r="J378" s="41"/>
    </row>
    <row r="379">
      <c r="J379" s="41"/>
    </row>
    <row r="380">
      <c r="J380" s="41"/>
    </row>
    <row r="381">
      <c r="J381" s="41"/>
    </row>
    <row r="382">
      <c r="J382" s="41"/>
    </row>
    <row r="383">
      <c r="J383" s="41"/>
    </row>
    <row r="384">
      <c r="J384" s="41"/>
    </row>
    <row r="385">
      <c r="J385" s="41"/>
    </row>
    <row r="386">
      <c r="J386" s="41"/>
    </row>
    <row r="387">
      <c r="J387" s="41"/>
    </row>
    <row r="388">
      <c r="J388" s="41"/>
    </row>
    <row r="389">
      <c r="J389" s="41"/>
    </row>
    <row r="390">
      <c r="J390" s="41"/>
    </row>
    <row r="391">
      <c r="J391" s="41"/>
    </row>
    <row r="392">
      <c r="J392" s="41"/>
    </row>
    <row r="393">
      <c r="J393" s="41"/>
    </row>
    <row r="394">
      <c r="J394" s="41"/>
    </row>
    <row r="395">
      <c r="J395" s="41"/>
    </row>
    <row r="396">
      <c r="J396" s="41"/>
    </row>
    <row r="397">
      <c r="J397" s="41"/>
    </row>
    <row r="398">
      <c r="J398" s="41"/>
    </row>
    <row r="399">
      <c r="J399" s="41"/>
    </row>
    <row r="400">
      <c r="J400" s="41"/>
    </row>
    <row r="401">
      <c r="J401" s="41"/>
    </row>
    <row r="402">
      <c r="J402" s="41"/>
    </row>
    <row r="403">
      <c r="J403" s="41"/>
    </row>
    <row r="404">
      <c r="J404" s="41"/>
    </row>
    <row r="405">
      <c r="J405" s="41"/>
    </row>
    <row r="406">
      <c r="J406" s="41"/>
    </row>
    <row r="407">
      <c r="J407" s="41"/>
    </row>
    <row r="408">
      <c r="J408" s="41"/>
    </row>
    <row r="409">
      <c r="J409" s="41"/>
    </row>
    <row r="410">
      <c r="J410" s="41"/>
    </row>
    <row r="411">
      <c r="J411" s="41"/>
    </row>
    <row r="412">
      <c r="J412" s="41"/>
    </row>
    <row r="413">
      <c r="J413" s="41"/>
    </row>
    <row r="414">
      <c r="J414" s="41"/>
    </row>
    <row r="415">
      <c r="J415" s="41"/>
    </row>
    <row r="416">
      <c r="J416" s="41"/>
    </row>
    <row r="417">
      <c r="J417" s="41"/>
    </row>
    <row r="418">
      <c r="J418" s="41"/>
    </row>
    <row r="419">
      <c r="J419" s="41"/>
    </row>
    <row r="420">
      <c r="J420" s="41"/>
    </row>
    <row r="421">
      <c r="J421" s="41"/>
    </row>
    <row r="422">
      <c r="J422" s="41"/>
    </row>
    <row r="423">
      <c r="J423" s="41"/>
    </row>
    <row r="424">
      <c r="J424" s="41"/>
    </row>
    <row r="425">
      <c r="J425" s="41"/>
    </row>
    <row r="426">
      <c r="J426" s="41"/>
    </row>
    <row r="427">
      <c r="J427" s="41"/>
    </row>
    <row r="428">
      <c r="J428" s="41"/>
    </row>
    <row r="429">
      <c r="J429" s="41"/>
    </row>
    <row r="430">
      <c r="J430" s="41"/>
    </row>
    <row r="431">
      <c r="J431" s="41"/>
    </row>
    <row r="432">
      <c r="J432" s="41"/>
    </row>
    <row r="433">
      <c r="J433" s="41"/>
    </row>
    <row r="434">
      <c r="J434" s="41"/>
    </row>
    <row r="435">
      <c r="J435" s="41"/>
    </row>
    <row r="436">
      <c r="J436" s="41"/>
    </row>
    <row r="437">
      <c r="J437" s="41"/>
    </row>
    <row r="438">
      <c r="J438" s="41"/>
    </row>
    <row r="439">
      <c r="J439" s="41"/>
    </row>
    <row r="440">
      <c r="J440" s="41"/>
    </row>
    <row r="441">
      <c r="J441" s="41"/>
    </row>
    <row r="442">
      <c r="J442" s="41"/>
    </row>
    <row r="443">
      <c r="J443" s="41"/>
    </row>
    <row r="444">
      <c r="J444" s="41"/>
    </row>
    <row r="445">
      <c r="J445" s="41"/>
    </row>
    <row r="446">
      <c r="J446" s="41"/>
    </row>
    <row r="447">
      <c r="J447" s="41"/>
    </row>
    <row r="448">
      <c r="J448" s="41"/>
    </row>
    <row r="449">
      <c r="J449" s="41"/>
    </row>
    <row r="450">
      <c r="J450" s="41"/>
    </row>
    <row r="451">
      <c r="J451" s="41"/>
    </row>
    <row r="452">
      <c r="J452" s="41"/>
    </row>
    <row r="453">
      <c r="J453" s="41"/>
    </row>
    <row r="454">
      <c r="J454" s="41"/>
    </row>
    <row r="455">
      <c r="J455" s="41"/>
    </row>
    <row r="456">
      <c r="J456" s="41"/>
    </row>
    <row r="457">
      <c r="J457" s="41"/>
    </row>
    <row r="458">
      <c r="J458" s="41"/>
    </row>
    <row r="459">
      <c r="J459" s="41"/>
    </row>
    <row r="460">
      <c r="J460" s="41"/>
    </row>
    <row r="461">
      <c r="J461" s="41"/>
    </row>
    <row r="462">
      <c r="J462" s="41"/>
    </row>
    <row r="463">
      <c r="J463" s="41"/>
    </row>
    <row r="464">
      <c r="J464" s="41"/>
    </row>
    <row r="465">
      <c r="J465" s="41"/>
    </row>
    <row r="466">
      <c r="J466" s="41"/>
    </row>
    <row r="467">
      <c r="J467" s="41"/>
    </row>
    <row r="468">
      <c r="J468" s="41"/>
    </row>
    <row r="469">
      <c r="J469" s="41"/>
    </row>
    <row r="470">
      <c r="J470" s="41"/>
    </row>
    <row r="471">
      <c r="J471" s="41"/>
    </row>
    <row r="472">
      <c r="J472" s="41"/>
    </row>
    <row r="473">
      <c r="J473" s="41"/>
    </row>
    <row r="474">
      <c r="J474" s="41"/>
    </row>
    <row r="475">
      <c r="J475" s="41"/>
    </row>
    <row r="476">
      <c r="J476" s="41"/>
    </row>
    <row r="477">
      <c r="J477" s="41"/>
    </row>
    <row r="478">
      <c r="J478" s="41"/>
    </row>
    <row r="479">
      <c r="J479" s="41"/>
    </row>
    <row r="480">
      <c r="J480" s="41"/>
    </row>
    <row r="481">
      <c r="J481" s="41"/>
    </row>
    <row r="482">
      <c r="J482" s="41"/>
    </row>
    <row r="483">
      <c r="J483" s="41"/>
    </row>
    <row r="484">
      <c r="J484" s="41"/>
    </row>
    <row r="485">
      <c r="J485" s="41"/>
    </row>
    <row r="486">
      <c r="J486" s="41"/>
    </row>
    <row r="487">
      <c r="J487" s="41"/>
    </row>
    <row r="488">
      <c r="J488" s="41"/>
    </row>
    <row r="489">
      <c r="J489" s="41"/>
    </row>
    <row r="490">
      <c r="J490" s="41"/>
    </row>
    <row r="491">
      <c r="J491" s="41"/>
    </row>
    <row r="492">
      <c r="J492" s="41"/>
    </row>
    <row r="493">
      <c r="J493" s="41"/>
    </row>
    <row r="494">
      <c r="J494" s="41"/>
    </row>
    <row r="495">
      <c r="J495" s="41"/>
    </row>
    <row r="496">
      <c r="J496" s="41"/>
    </row>
    <row r="497">
      <c r="J497" s="41"/>
    </row>
    <row r="498">
      <c r="J498" s="41"/>
    </row>
    <row r="499">
      <c r="J499" s="41"/>
    </row>
    <row r="500">
      <c r="J500" s="41"/>
    </row>
    <row r="501">
      <c r="J501" s="41"/>
    </row>
    <row r="502">
      <c r="J502" s="41"/>
    </row>
    <row r="503">
      <c r="J503" s="41"/>
    </row>
    <row r="504">
      <c r="J504" s="41"/>
    </row>
    <row r="505">
      <c r="J505" s="41"/>
    </row>
    <row r="506">
      <c r="J506" s="41"/>
    </row>
    <row r="507">
      <c r="J507" s="41"/>
    </row>
    <row r="508">
      <c r="J508" s="41"/>
    </row>
    <row r="509">
      <c r="J509" s="41"/>
    </row>
    <row r="510">
      <c r="J510" s="41"/>
    </row>
    <row r="511">
      <c r="J511" s="41"/>
    </row>
    <row r="512">
      <c r="J512" s="41"/>
    </row>
    <row r="513">
      <c r="J513" s="41"/>
    </row>
    <row r="514">
      <c r="J514" s="41"/>
    </row>
    <row r="515">
      <c r="J515" s="41"/>
    </row>
    <row r="516">
      <c r="J516" s="41"/>
    </row>
    <row r="517">
      <c r="J517" s="41"/>
    </row>
    <row r="518">
      <c r="J518" s="41"/>
    </row>
    <row r="519">
      <c r="J519" s="41"/>
    </row>
    <row r="520">
      <c r="J520" s="41"/>
    </row>
    <row r="521">
      <c r="J521" s="41"/>
    </row>
    <row r="522">
      <c r="J522" s="41"/>
    </row>
    <row r="523">
      <c r="J523" s="41"/>
    </row>
    <row r="524">
      <c r="J524" s="41"/>
    </row>
    <row r="525">
      <c r="J525" s="41"/>
    </row>
    <row r="526">
      <c r="J526" s="41"/>
    </row>
    <row r="527">
      <c r="J527" s="41"/>
    </row>
    <row r="528">
      <c r="J528" s="41"/>
    </row>
    <row r="529">
      <c r="J529" s="41"/>
    </row>
    <row r="530">
      <c r="J530" s="41"/>
    </row>
    <row r="531">
      <c r="J531" s="41"/>
    </row>
    <row r="532">
      <c r="J532" s="41"/>
    </row>
    <row r="533">
      <c r="J533" s="41"/>
    </row>
    <row r="534">
      <c r="J534" s="41"/>
    </row>
    <row r="535">
      <c r="J535" s="41"/>
    </row>
    <row r="536">
      <c r="J536" s="41"/>
    </row>
    <row r="537">
      <c r="J537" s="41"/>
    </row>
    <row r="538">
      <c r="J538" s="41"/>
    </row>
    <row r="539">
      <c r="J539" s="41"/>
    </row>
    <row r="540">
      <c r="J540" s="41"/>
    </row>
    <row r="541">
      <c r="J541" s="41"/>
    </row>
    <row r="542">
      <c r="J542" s="41"/>
    </row>
    <row r="543">
      <c r="J543" s="41"/>
    </row>
    <row r="544">
      <c r="J544" s="41"/>
    </row>
    <row r="545">
      <c r="J545" s="41"/>
    </row>
    <row r="546">
      <c r="J546" s="41"/>
    </row>
    <row r="547">
      <c r="J547" s="41"/>
    </row>
    <row r="548">
      <c r="J548" s="41"/>
    </row>
    <row r="549">
      <c r="J549" s="41"/>
    </row>
    <row r="550">
      <c r="J550" s="41"/>
    </row>
    <row r="551">
      <c r="J551" s="41"/>
    </row>
    <row r="552">
      <c r="J552" s="41"/>
    </row>
    <row r="553">
      <c r="J553" s="41"/>
    </row>
    <row r="554">
      <c r="J554" s="41"/>
    </row>
    <row r="555">
      <c r="J555" s="41"/>
    </row>
    <row r="556">
      <c r="J556" s="41"/>
    </row>
    <row r="557">
      <c r="J557" s="41"/>
    </row>
    <row r="558">
      <c r="J558" s="41"/>
    </row>
    <row r="559">
      <c r="J559" s="41"/>
    </row>
    <row r="560">
      <c r="J560" s="41"/>
    </row>
    <row r="561">
      <c r="J561" s="41"/>
    </row>
    <row r="562">
      <c r="J562" s="41"/>
    </row>
    <row r="563">
      <c r="J563" s="41"/>
    </row>
    <row r="564">
      <c r="J564" s="41"/>
    </row>
    <row r="565">
      <c r="J565" s="41"/>
    </row>
    <row r="566">
      <c r="J566" s="41"/>
    </row>
    <row r="567">
      <c r="J567" s="41"/>
    </row>
    <row r="568">
      <c r="J568" s="41"/>
    </row>
    <row r="569">
      <c r="J569" s="41"/>
    </row>
    <row r="570">
      <c r="J570" s="41"/>
    </row>
    <row r="571">
      <c r="J571" s="41"/>
    </row>
    <row r="572">
      <c r="J572" s="41"/>
    </row>
    <row r="573">
      <c r="J573" s="41"/>
    </row>
    <row r="574">
      <c r="J574" s="41"/>
    </row>
    <row r="575">
      <c r="J575" s="41"/>
    </row>
    <row r="576">
      <c r="J576" s="41"/>
    </row>
    <row r="577">
      <c r="J577" s="41"/>
    </row>
    <row r="578">
      <c r="J578" s="41"/>
    </row>
    <row r="579">
      <c r="J579" s="41"/>
    </row>
    <row r="580">
      <c r="J580" s="41"/>
    </row>
    <row r="581">
      <c r="J581" s="41"/>
    </row>
    <row r="582">
      <c r="J582" s="41"/>
    </row>
    <row r="583">
      <c r="J583" s="41"/>
    </row>
    <row r="584">
      <c r="J584" s="41"/>
    </row>
    <row r="585">
      <c r="J585" s="41"/>
    </row>
    <row r="586">
      <c r="J586" s="41"/>
    </row>
    <row r="587">
      <c r="J587" s="41"/>
    </row>
    <row r="588">
      <c r="J588" s="41"/>
    </row>
    <row r="589">
      <c r="J589" s="41"/>
    </row>
    <row r="590">
      <c r="J590" s="41"/>
    </row>
    <row r="591">
      <c r="J591" s="41"/>
    </row>
    <row r="592">
      <c r="J592" s="41"/>
    </row>
    <row r="593">
      <c r="J593" s="41"/>
    </row>
    <row r="594">
      <c r="J594" s="41"/>
    </row>
    <row r="595">
      <c r="J595" s="41"/>
    </row>
    <row r="596">
      <c r="J596" s="41"/>
    </row>
    <row r="597">
      <c r="J597" s="41"/>
    </row>
    <row r="598">
      <c r="J598" s="41"/>
    </row>
    <row r="599">
      <c r="J599" s="41"/>
    </row>
    <row r="600">
      <c r="J600" s="41"/>
    </row>
    <row r="601">
      <c r="J601" s="41"/>
    </row>
    <row r="602">
      <c r="J602" s="41"/>
    </row>
    <row r="603">
      <c r="J603" s="41"/>
    </row>
    <row r="604">
      <c r="J604" s="41"/>
    </row>
    <row r="605">
      <c r="J605" s="41"/>
    </row>
    <row r="606">
      <c r="J606" s="41"/>
    </row>
    <row r="607">
      <c r="J607" s="41"/>
    </row>
    <row r="608">
      <c r="J608" s="41"/>
    </row>
    <row r="609">
      <c r="J609" s="41"/>
    </row>
    <row r="610">
      <c r="J610" s="41"/>
    </row>
    <row r="611">
      <c r="J611" s="41"/>
    </row>
    <row r="612">
      <c r="J612" s="41"/>
    </row>
    <row r="613">
      <c r="J613" s="41"/>
    </row>
    <row r="614">
      <c r="J614" s="41"/>
    </row>
    <row r="615">
      <c r="J615" s="41"/>
    </row>
    <row r="616">
      <c r="J616" s="41"/>
    </row>
    <row r="617">
      <c r="J617" s="41"/>
    </row>
    <row r="618">
      <c r="J618" s="41"/>
    </row>
    <row r="619">
      <c r="J619" s="41"/>
    </row>
    <row r="620">
      <c r="J620" s="41"/>
    </row>
    <row r="621">
      <c r="J621" s="41"/>
    </row>
    <row r="622">
      <c r="J622" s="41"/>
    </row>
    <row r="623">
      <c r="J623" s="41"/>
    </row>
    <row r="624">
      <c r="J624" s="41"/>
    </row>
    <row r="625">
      <c r="J625" s="41"/>
    </row>
    <row r="626">
      <c r="J626" s="41"/>
    </row>
    <row r="627">
      <c r="J627" s="41"/>
    </row>
    <row r="628">
      <c r="J628" s="41"/>
    </row>
    <row r="629">
      <c r="J629" s="41"/>
    </row>
    <row r="630">
      <c r="J630" s="41"/>
    </row>
    <row r="631">
      <c r="J631" s="41"/>
    </row>
    <row r="632">
      <c r="J632" s="41"/>
    </row>
    <row r="633">
      <c r="J633" s="41"/>
    </row>
    <row r="634">
      <c r="J634" s="41"/>
    </row>
    <row r="635">
      <c r="J635" s="41"/>
    </row>
    <row r="636">
      <c r="J636" s="41"/>
    </row>
    <row r="637">
      <c r="J637" s="41"/>
    </row>
    <row r="638">
      <c r="J638" s="41"/>
    </row>
    <row r="639">
      <c r="J639" s="41"/>
    </row>
    <row r="640">
      <c r="J640" s="41"/>
    </row>
    <row r="641">
      <c r="J641" s="41"/>
    </row>
    <row r="642">
      <c r="J642" s="41"/>
    </row>
    <row r="643">
      <c r="J643" s="41"/>
    </row>
    <row r="644">
      <c r="J644" s="41"/>
    </row>
    <row r="645">
      <c r="J645" s="41"/>
    </row>
    <row r="646">
      <c r="J646" s="41"/>
    </row>
    <row r="647">
      <c r="J647" s="41"/>
    </row>
    <row r="648">
      <c r="J648" s="41"/>
    </row>
    <row r="649">
      <c r="J649" s="41"/>
    </row>
    <row r="650">
      <c r="J650" s="41"/>
    </row>
    <row r="651">
      <c r="J651" s="41"/>
    </row>
    <row r="652">
      <c r="J652" s="41"/>
    </row>
    <row r="653">
      <c r="J653" s="41"/>
    </row>
    <row r="654">
      <c r="J654" s="41"/>
    </row>
    <row r="655">
      <c r="J655" s="41"/>
    </row>
    <row r="656">
      <c r="J656" s="41"/>
    </row>
    <row r="657">
      <c r="J657" s="41"/>
    </row>
    <row r="658">
      <c r="J658" s="41"/>
    </row>
    <row r="659">
      <c r="J659" s="41"/>
    </row>
    <row r="660">
      <c r="J660" s="41"/>
    </row>
    <row r="661">
      <c r="J661" s="41"/>
    </row>
    <row r="662">
      <c r="J662" s="41"/>
    </row>
    <row r="663">
      <c r="J663" s="41"/>
    </row>
    <row r="664">
      <c r="J664" s="41"/>
    </row>
    <row r="665">
      <c r="J665" s="41"/>
    </row>
    <row r="666">
      <c r="J666" s="41"/>
    </row>
    <row r="667">
      <c r="J667" s="41"/>
    </row>
    <row r="668">
      <c r="J668" s="41"/>
    </row>
    <row r="669">
      <c r="J669" s="41"/>
    </row>
    <row r="670">
      <c r="J670" s="41"/>
    </row>
    <row r="671">
      <c r="J671" s="41"/>
    </row>
    <row r="672">
      <c r="J672" s="41"/>
    </row>
    <row r="673">
      <c r="J673" s="41"/>
    </row>
    <row r="674">
      <c r="J674" s="41"/>
    </row>
    <row r="675">
      <c r="J675" s="41"/>
    </row>
    <row r="676">
      <c r="J676" s="41"/>
    </row>
    <row r="677">
      <c r="J677" s="41"/>
    </row>
    <row r="678">
      <c r="J678" s="41"/>
    </row>
    <row r="679">
      <c r="J679" s="41"/>
    </row>
    <row r="680">
      <c r="J680" s="41"/>
    </row>
    <row r="681">
      <c r="J681" s="41"/>
    </row>
    <row r="682">
      <c r="J682" s="41"/>
    </row>
    <row r="683">
      <c r="J683" s="41"/>
    </row>
    <row r="684">
      <c r="J684" s="41"/>
    </row>
    <row r="685">
      <c r="J685" s="41"/>
    </row>
    <row r="686">
      <c r="J686" s="41"/>
    </row>
    <row r="687">
      <c r="J687" s="41"/>
    </row>
    <row r="688">
      <c r="J688" s="41"/>
    </row>
    <row r="689">
      <c r="J689" s="41"/>
    </row>
    <row r="690">
      <c r="J690" s="41"/>
    </row>
    <row r="691">
      <c r="J691" s="41"/>
    </row>
    <row r="692">
      <c r="J692" s="41"/>
    </row>
    <row r="693">
      <c r="J693" s="41"/>
    </row>
    <row r="694">
      <c r="J694" s="41"/>
    </row>
    <row r="695">
      <c r="J695" s="41"/>
    </row>
    <row r="696">
      <c r="J696" s="41"/>
    </row>
    <row r="697">
      <c r="J697" s="41"/>
    </row>
    <row r="698">
      <c r="J698" s="41"/>
    </row>
    <row r="699">
      <c r="J699" s="41"/>
    </row>
    <row r="700">
      <c r="J700" s="41"/>
    </row>
    <row r="701">
      <c r="J701" s="41"/>
    </row>
    <row r="702">
      <c r="J702" s="41"/>
    </row>
    <row r="703">
      <c r="J703" s="41"/>
    </row>
    <row r="704">
      <c r="J704" s="41"/>
    </row>
    <row r="705">
      <c r="J705" s="41"/>
    </row>
    <row r="706">
      <c r="J706" s="41"/>
    </row>
    <row r="707">
      <c r="J707" s="41"/>
    </row>
    <row r="708">
      <c r="J708" s="41"/>
    </row>
    <row r="709">
      <c r="J709" s="41"/>
    </row>
    <row r="710">
      <c r="J710" s="41"/>
    </row>
    <row r="711">
      <c r="J711" s="41"/>
    </row>
    <row r="712">
      <c r="J712" s="41"/>
    </row>
    <row r="713">
      <c r="J713" s="41"/>
    </row>
    <row r="714">
      <c r="J714" s="41"/>
    </row>
    <row r="715">
      <c r="J715" s="41"/>
    </row>
    <row r="716">
      <c r="J716" s="41"/>
    </row>
    <row r="717">
      <c r="J717" s="41"/>
    </row>
    <row r="718">
      <c r="J718" s="41"/>
    </row>
    <row r="719">
      <c r="J719" s="41"/>
    </row>
    <row r="720">
      <c r="J720" s="41"/>
    </row>
    <row r="721">
      <c r="J721" s="41"/>
    </row>
    <row r="722">
      <c r="J722" s="41"/>
    </row>
    <row r="723">
      <c r="J723" s="41"/>
    </row>
    <row r="724">
      <c r="J724" s="41"/>
    </row>
    <row r="725">
      <c r="J725" s="41"/>
    </row>
    <row r="726">
      <c r="J726" s="41"/>
    </row>
    <row r="727">
      <c r="J727" s="41"/>
    </row>
    <row r="728">
      <c r="J728" s="41"/>
    </row>
    <row r="729">
      <c r="J729" s="41"/>
    </row>
    <row r="730">
      <c r="J730" s="41"/>
    </row>
    <row r="731">
      <c r="J731" s="41"/>
    </row>
    <row r="732">
      <c r="J732" s="41"/>
    </row>
    <row r="733">
      <c r="J733" s="41"/>
    </row>
    <row r="734">
      <c r="J734" s="41"/>
    </row>
    <row r="735">
      <c r="J735" s="41"/>
    </row>
    <row r="736">
      <c r="J736" s="41"/>
    </row>
    <row r="737">
      <c r="J737" s="41"/>
    </row>
    <row r="738">
      <c r="J738" s="41"/>
    </row>
    <row r="739">
      <c r="J739" s="41"/>
    </row>
    <row r="740">
      <c r="J740" s="41"/>
    </row>
    <row r="741">
      <c r="J741" s="41"/>
    </row>
    <row r="742">
      <c r="J742" s="41"/>
    </row>
    <row r="743">
      <c r="J743" s="41"/>
    </row>
    <row r="744">
      <c r="J744" s="41"/>
    </row>
    <row r="745">
      <c r="J745" s="41"/>
    </row>
    <row r="746">
      <c r="J746" s="41"/>
    </row>
    <row r="747">
      <c r="J747" s="41"/>
    </row>
    <row r="748">
      <c r="J748" s="41"/>
    </row>
    <row r="749">
      <c r="J749" s="41"/>
    </row>
    <row r="750">
      <c r="J750" s="41"/>
    </row>
    <row r="751">
      <c r="J751" s="41"/>
    </row>
    <row r="752">
      <c r="J752" s="41"/>
    </row>
    <row r="753">
      <c r="J753" s="41"/>
    </row>
    <row r="754">
      <c r="J754" s="41"/>
    </row>
    <row r="755">
      <c r="J755" s="41"/>
    </row>
    <row r="756">
      <c r="J756" s="41"/>
    </row>
    <row r="757">
      <c r="J757" s="41"/>
    </row>
    <row r="758">
      <c r="J758" s="41"/>
    </row>
    <row r="759">
      <c r="J759" s="41"/>
    </row>
    <row r="760">
      <c r="J760" s="41"/>
    </row>
    <row r="761">
      <c r="J761" s="41"/>
    </row>
    <row r="762">
      <c r="J762" s="41"/>
    </row>
    <row r="763">
      <c r="J763" s="41"/>
    </row>
    <row r="764">
      <c r="J764" s="41"/>
    </row>
    <row r="765">
      <c r="J765" s="41"/>
    </row>
    <row r="766">
      <c r="J766" s="41"/>
    </row>
    <row r="767">
      <c r="J767" s="41"/>
    </row>
    <row r="768">
      <c r="J768" s="41"/>
    </row>
    <row r="769">
      <c r="J769" s="41"/>
    </row>
    <row r="770">
      <c r="J770" s="41"/>
    </row>
    <row r="771">
      <c r="J771" s="41"/>
    </row>
    <row r="772">
      <c r="J772" s="41"/>
    </row>
    <row r="773">
      <c r="J773" s="41"/>
    </row>
    <row r="774">
      <c r="J774" s="41"/>
    </row>
    <row r="775">
      <c r="J775" s="41"/>
    </row>
    <row r="776">
      <c r="J776" s="41"/>
    </row>
    <row r="777">
      <c r="J777" s="41"/>
    </row>
    <row r="778">
      <c r="J778" s="41"/>
    </row>
    <row r="779">
      <c r="J779" s="41"/>
    </row>
    <row r="780">
      <c r="J780" s="41"/>
    </row>
    <row r="781">
      <c r="J781" s="41"/>
    </row>
    <row r="782">
      <c r="J782" s="41"/>
    </row>
    <row r="783">
      <c r="J783" s="41"/>
    </row>
    <row r="784">
      <c r="J784" s="41"/>
    </row>
    <row r="785">
      <c r="J785" s="41"/>
    </row>
    <row r="786">
      <c r="J786" s="41"/>
    </row>
    <row r="787">
      <c r="J787" s="41"/>
    </row>
    <row r="788">
      <c r="J788" s="41"/>
    </row>
    <row r="789">
      <c r="J789" s="41"/>
    </row>
    <row r="790">
      <c r="J790" s="41"/>
    </row>
    <row r="791">
      <c r="J791" s="41"/>
    </row>
    <row r="792">
      <c r="J792" s="41"/>
    </row>
    <row r="793">
      <c r="J793" s="41"/>
    </row>
    <row r="794">
      <c r="J794" s="41"/>
    </row>
    <row r="795">
      <c r="J795" s="41"/>
    </row>
    <row r="796">
      <c r="J796" s="41"/>
    </row>
    <row r="797">
      <c r="J797" s="41"/>
    </row>
    <row r="798">
      <c r="J798" s="41"/>
    </row>
    <row r="799">
      <c r="J799" s="41"/>
    </row>
    <row r="800">
      <c r="J800" s="41"/>
    </row>
    <row r="801">
      <c r="J801" s="41"/>
    </row>
    <row r="802">
      <c r="J802" s="41"/>
    </row>
    <row r="803">
      <c r="J803" s="41"/>
    </row>
    <row r="804">
      <c r="J804" s="41"/>
    </row>
    <row r="805">
      <c r="J805" s="41"/>
    </row>
    <row r="806">
      <c r="J806" s="41"/>
    </row>
    <row r="807">
      <c r="J807" s="41"/>
    </row>
    <row r="808">
      <c r="J808" s="41"/>
    </row>
    <row r="809">
      <c r="J809" s="41"/>
    </row>
    <row r="810">
      <c r="J810" s="41"/>
    </row>
    <row r="811">
      <c r="J811" s="41"/>
    </row>
    <row r="812">
      <c r="J812" s="41"/>
    </row>
    <row r="813">
      <c r="J813" s="41"/>
    </row>
    <row r="814">
      <c r="J814" s="41"/>
    </row>
    <row r="815">
      <c r="J815" s="41"/>
    </row>
    <row r="816">
      <c r="J816" s="41"/>
    </row>
    <row r="817">
      <c r="J817" s="41"/>
    </row>
    <row r="818">
      <c r="J818" s="41"/>
    </row>
    <row r="819">
      <c r="J819" s="41"/>
    </row>
    <row r="820">
      <c r="J820" s="41"/>
    </row>
    <row r="821">
      <c r="J821" s="41"/>
    </row>
    <row r="822">
      <c r="J822" s="41"/>
    </row>
    <row r="823">
      <c r="J823" s="41"/>
    </row>
    <row r="824">
      <c r="J824" s="41"/>
    </row>
    <row r="825">
      <c r="J825" s="41"/>
    </row>
    <row r="826">
      <c r="J826" s="41"/>
    </row>
    <row r="827">
      <c r="J827" s="41"/>
    </row>
    <row r="828">
      <c r="J828" s="41"/>
    </row>
    <row r="829">
      <c r="J829" s="41"/>
    </row>
    <row r="830">
      <c r="J830" s="41"/>
    </row>
    <row r="831">
      <c r="J831" s="41"/>
    </row>
    <row r="832">
      <c r="J832" s="41"/>
    </row>
    <row r="833">
      <c r="J833" s="41"/>
    </row>
    <row r="834">
      <c r="J834" s="41"/>
    </row>
    <row r="835">
      <c r="J835" s="41"/>
    </row>
    <row r="836">
      <c r="J836" s="41"/>
    </row>
    <row r="837">
      <c r="J837" s="41"/>
    </row>
    <row r="838">
      <c r="J838" s="41"/>
    </row>
    <row r="839">
      <c r="J839" s="41"/>
    </row>
    <row r="840">
      <c r="J840" s="41"/>
    </row>
    <row r="841">
      <c r="J841" s="41"/>
    </row>
    <row r="842">
      <c r="J842" s="41"/>
    </row>
    <row r="843">
      <c r="J843" s="41"/>
    </row>
    <row r="844">
      <c r="J844" s="41"/>
    </row>
    <row r="845">
      <c r="J845" s="41"/>
    </row>
    <row r="846">
      <c r="J846" s="41"/>
    </row>
    <row r="847">
      <c r="J847" s="41"/>
    </row>
    <row r="848">
      <c r="J848" s="41"/>
    </row>
    <row r="849">
      <c r="J849" s="41"/>
    </row>
    <row r="850">
      <c r="J850" s="41"/>
    </row>
    <row r="851">
      <c r="J851" s="41"/>
    </row>
    <row r="852">
      <c r="J852" s="41"/>
    </row>
    <row r="853">
      <c r="J853" s="41"/>
    </row>
    <row r="854">
      <c r="J854" s="41"/>
    </row>
    <row r="855">
      <c r="J855" s="41"/>
    </row>
    <row r="856">
      <c r="J856" s="41"/>
    </row>
    <row r="857">
      <c r="J857" s="41"/>
    </row>
    <row r="858">
      <c r="J858" s="41"/>
    </row>
    <row r="859">
      <c r="J859" s="41"/>
    </row>
    <row r="860">
      <c r="J860" s="41"/>
    </row>
    <row r="861">
      <c r="J861" s="41"/>
    </row>
    <row r="862">
      <c r="J862" s="41"/>
    </row>
    <row r="863">
      <c r="J863" s="41"/>
    </row>
    <row r="864">
      <c r="J864" s="41"/>
    </row>
    <row r="865">
      <c r="J865" s="41"/>
    </row>
    <row r="866">
      <c r="J866" s="41"/>
    </row>
    <row r="867">
      <c r="J867" s="41"/>
    </row>
    <row r="868">
      <c r="J868" s="41"/>
    </row>
    <row r="869">
      <c r="J869" s="41"/>
    </row>
    <row r="870">
      <c r="J870" s="41"/>
    </row>
    <row r="871">
      <c r="J871" s="41"/>
    </row>
    <row r="872">
      <c r="J872" s="41"/>
    </row>
    <row r="873">
      <c r="J873" s="41"/>
    </row>
    <row r="874">
      <c r="J874" s="41"/>
    </row>
    <row r="875">
      <c r="J875" s="41"/>
    </row>
    <row r="876">
      <c r="J876" s="41"/>
    </row>
    <row r="877">
      <c r="J877" s="41"/>
    </row>
    <row r="878">
      <c r="J878" s="41"/>
    </row>
    <row r="879">
      <c r="J879" s="41"/>
    </row>
    <row r="880">
      <c r="J880" s="41"/>
    </row>
    <row r="881">
      <c r="J881" s="41"/>
    </row>
    <row r="882">
      <c r="J882" s="41"/>
    </row>
    <row r="883">
      <c r="J883" s="41"/>
    </row>
    <row r="884">
      <c r="J884" s="41"/>
    </row>
    <row r="885">
      <c r="J885" s="41"/>
    </row>
    <row r="886">
      <c r="J886" s="41"/>
    </row>
    <row r="887">
      <c r="J887" s="41"/>
    </row>
    <row r="888">
      <c r="J888" s="41"/>
    </row>
    <row r="889">
      <c r="J889" s="41"/>
    </row>
    <row r="890">
      <c r="J890" s="41"/>
    </row>
    <row r="891">
      <c r="J891" s="41"/>
    </row>
    <row r="892">
      <c r="J892" s="41"/>
    </row>
    <row r="893">
      <c r="J893" s="41"/>
    </row>
    <row r="894">
      <c r="J894" s="41"/>
    </row>
    <row r="895">
      <c r="J895" s="41"/>
    </row>
    <row r="896">
      <c r="J896" s="41"/>
    </row>
    <row r="897">
      <c r="J897" s="41"/>
    </row>
    <row r="898">
      <c r="J898" s="41"/>
    </row>
    <row r="899">
      <c r="J899" s="41"/>
    </row>
    <row r="900">
      <c r="J900" s="41"/>
    </row>
    <row r="901">
      <c r="J901" s="41"/>
    </row>
    <row r="902">
      <c r="J902" s="41"/>
    </row>
    <row r="903">
      <c r="J903" s="41"/>
    </row>
    <row r="904">
      <c r="J904" s="41"/>
    </row>
    <row r="905">
      <c r="J905" s="41"/>
    </row>
    <row r="906">
      <c r="J906" s="41"/>
    </row>
    <row r="907">
      <c r="J907" s="41"/>
    </row>
    <row r="908">
      <c r="J908" s="41"/>
    </row>
    <row r="909">
      <c r="J909" s="41"/>
    </row>
    <row r="910">
      <c r="J910" s="41"/>
    </row>
    <row r="911">
      <c r="J911" s="41"/>
    </row>
    <row r="912">
      <c r="J912" s="41"/>
    </row>
    <row r="913">
      <c r="J913" s="41"/>
    </row>
    <row r="914">
      <c r="J914" s="41"/>
    </row>
    <row r="915">
      <c r="J915" s="41"/>
    </row>
    <row r="916">
      <c r="J916" s="41"/>
    </row>
    <row r="917">
      <c r="J917" s="41"/>
    </row>
    <row r="918">
      <c r="J918" s="41"/>
    </row>
    <row r="919">
      <c r="J919" s="41"/>
    </row>
    <row r="920">
      <c r="J920" s="41"/>
    </row>
    <row r="921">
      <c r="J921" s="41"/>
    </row>
    <row r="922">
      <c r="J922" s="41"/>
    </row>
    <row r="923">
      <c r="J923" s="41"/>
    </row>
    <row r="924">
      <c r="J924" s="41"/>
    </row>
    <row r="925">
      <c r="J925" s="41"/>
    </row>
    <row r="926">
      <c r="J926" s="41"/>
    </row>
    <row r="927">
      <c r="J927" s="41"/>
    </row>
    <row r="928">
      <c r="J928" s="41"/>
    </row>
    <row r="929">
      <c r="J929" s="41"/>
    </row>
    <row r="930">
      <c r="J930" s="41"/>
    </row>
    <row r="931">
      <c r="J931" s="41"/>
    </row>
    <row r="932">
      <c r="J932" s="41"/>
    </row>
    <row r="933">
      <c r="J933" s="41"/>
    </row>
    <row r="934">
      <c r="J934" s="41"/>
    </row>
    <row r="935">
      <c r="J935" s="41"/>
    </row>
    <row r="936">
      <c r="J936" s="41"/>
    </row>
    <row r="937">
      <c r="J937" s="41"/>
    </row>
    <row r="938">
      <c r="J938" s="41"/>
    </row>
    <row r="939">
      <c r="J939" s="41"/>
    </row>
    <row r="940">
      <c r="J940" s="41"/>
    </row>
    <row r="941">
      <c r="J941" s="41"/>
    </row>
    <row r="942">
      <c r="J942" s="41"/>
    </row>
    <row r="943">
      <c r="J943" s="41"/>
    </row>
    <row r="944">
      <c r="J944" s="41"/>
    </row>
    <row r="945">
      <c r="J945" s="41"/>
    </row>
    <row r="946">
      <c r="J946" s="41"/>
    </row>
    <row r="947">
      <c r="J947" s="41"/>
    </row>
    <row r="948">
      <c r="J948" s="41"/>
    </row>
    <row r="949">
      <c r="J949" s="41"/>
    </row>
    <row r="950">
      <c r="J950" s="41"/>
    </row>
    <row r="951">
      <c r="J951" s="41"/>
    </row>
    <row r="952">
      <c r="J952" s="41"/>
    </row>
    <row r="953">
      <c r="J953" s="41"/>
    </row>
    <row r="954">
      <c r="J954" s="41"/>
    </row>
    <row r="955">
      <c r="J955" s="41"/>
    </row>
    <row r="956">
      <c r="J956" s="41"/>
    </row>
    <row r="957">
      <c r="J957" s="41"/>
    </row>
    <row r="958">
      <c r="J958" s="41"/>
    </row>
    <row r="959">
      <c r="J959" s="41"/>
    </row>
    <row r="960">
      <c r="J960" s="41"/>
    </row>
    <row r="961">
      <c r="J961" s="41"/>
    </row>
    <row r="962">
      <c r="J962" s="41"/>
    </row>
    <row r="963">
      <c r="J963" s="41"/>
    </row>
    <row r="964">
      <c r="J964" s="41"/>
    </row>
    <row r="965">
      <c r="J965" s="41"/>
    </row>
    <row r="966">
      <c r="J966" s="41"/>
    </row>
    <row r="967">
      <c r="J967" s="41"/>
    </row>
    <row r="968">
      <c r="J968" s="41"/>
    </row>
    <row r="969">
      <c r="J969" s="41"/>
    </row>
    <row r="970">
      <c r="J970" s="41"/>
    </row>
    <row r="971">
      <c r="J971" s="41"/>
    </row>
    <row r="972">
      <c r="J972" s="41"/>
    </row>
    <row r="973">
      <c r="J973" s="41"/>
    </row>
    <row r="974">
      <c r="J974" s="41"/>
    </row>
    <row r="975">
      <c r="J975" s="41"/>
    </row>
    <row r="976">
      <c r="J976" s="41"/>
    </row>
    <row r="977">
      <c r="J977" s="41"/>
    </row>
    <row r="978">
      <c r="J978" s="41"/>
    </row>
    <row r="979">
      <c r="J979" s="41"/>
    </row>
    <row r="980">
      <c r="J980" s="41"/>
    </row>
    <row r="981">
      <c r="J981" s="41"/>
    </row>
    <row r="982">
      <c r="J982" s="41"/>
    </row>
    <row r="983">
      <c r="J983" s="41"/>
    </row>
    <row r="984">
      <c r="J984" s="41"/>
    </row>
    <row r="985">
      <c r="J985" s="41"/>
    </row>
    <row r="986">
      <c r="J986" s="41"/>
    </row>
    <row r="987">
      <c r="J987" s="41"/>
    </row>
    <row r="988">
      <c r="J988" s="41"/>
    </row>
    <row r="989">
      <c r="J989" s="41"/>
    </row>
    <row r="990">
      <c r="J990" s="41"/>
    </row>
    <row r="991">
      <c r="J991" s="41"/>
    </row>
    <row r="992">
      <c r="J992" s="41"/>
    </row>
    <row r="993">
      <c r="J993" s="41"/>
    </row>
    <row r="994">
      <c r="J994" s="41"/>
    </row>
    <row r="995">
      <c r="J995" s="41"/>
    </row>
    <row r="996">
      <c r="J996" s="41"/>
    </row>
    <row r="997">
      <c r="J997" s="41"/>
    </row>
    <row r="998">
      <c r="J998" s="41"/>
    </row>
    <row r="999">
      <c r="J999" s="41"/>
    </row>
    <row r="1000">
      <c r="J1000" s="41"/>
    </row>
  </sheetData>
  <drawing r:id="rId1"/>
  <tableParts count="2"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/>
  </sheetViews>
  <sheetFormatPr customHeight="1" defaultColWidth="12.63" defaultRowHeight="15.75"/>
  <cols>
    <col customWidth="1" min="2" max="53" width="5.13"/>
  </cols>
  <sheetData>
    <row r="1">
      <c r="A1" s="26" t="s">
        <v>289</v>
      </c>
      <c r="B1" s="26" t="s">
        <v>290</v>
      </c>
      <c r="C1" s="26" t="s">
        <v>291</v>
      </c>
      <c r="D1" s="26" t="s">
        <v>292</v>
      </c>
      <c r="E1" s="26" t="s">
        <v>293</v>
      </c>
      <c r="F1" s="26" t="s">
        <v>294</v>
      </c>
      <c r="G1" s="26" t="s">
        <v>295</v>
      </c>
      <c r="H1" s="26" t="s">
        <v>296</v>
      </c>
      <c r="I1" s="26" t="s">
        <v>297</v>
      </c>
      <c r="J1" s="26" t="s">
        <v>299</v>
      </c>
      <c r="K1" s="26" t="s">
        <v>300</v>
      </c>
      <c r="L1" s="26" t="s">
        <v>301</v>
      </c>
      <c r="M1" s="26" t="s">
        <v>302</v>
      </c>
      <c r="N1" s="26" t="s">
        <v>303</v>
      </c>
      <c r="O1" s="26" t="s">
        <v>304</v>
      </c>
      <c r="P1" s="26" t="s">
        <v>305</v>
      </c>
      <c r="Q1" s="26" t="s">
        <v>306</v>
      </c>
      <c r="R1" s="26" t="s">
        <v>307</v>
      </c>
      <c r="S1" s="26" t="s">
        <v>308</v>
      </c>
      <c r="T1" s="26" t="s">
        <v>309</v>
      </c>
      <c r="U1" s="26" t="s">
        <v>310</v>
      </c>
      <c r="V1" s="26" t="s">
        <v>311</v>
      </c>
      <c r="W1" s="26" t="s">
        <v>312</v>
      </c>
      <c r="X1" s="26" t="s">
        <v>313</v>
      </c>
      <c r="Y1" s="26" t="s">
        <v>314</v>
      </c>
      <c r="Z1" s="26" t="s">
        <v>315</v>
      </c>
      <c r="AA1" s="26" t="s">
        <v>316</v>
      </c>
      <c r="AB1" s="26" t="s">
        <v>317</v>
      </c>
      <c r="AC1" s="26" t="s">
        <v>318</v>
      </c>
      <c r="AD1" s="26" t="s">
        <v>319</v>
      </c>
      <c r="AE1" s="26" t="s">
        <v>320</v>
      </c>
      <c r="AF1" s="26" t="s">
        <v>321</v>
      </c>
      <c r="AG1" s="26" t="s">
        <v>322</v>
      </c>
      <c r="AH1" s="26" t="s">
        <v>323</v>
      </c>
      <c r="AI1" s="26" t="s">
        <v>324</v>
      </c>
      <c r="AJ1" s="26" t="s">
        <v>325</v>
      </c>
      <c r="AK1" s="26" t="s">
        <v>326</v>
      </c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r="2">
      <c r="A2" s="42" t="s">
        <v>101</v>
      </c>
      <c r="B2" s="43">
        <v>3.0</v>
      </c>
      <c r="C2" s="43">
        <v>3.0</v>
      </c>
      <c r="D2" s="43">
        <v>3.0</v>
      </c>
      <c r="E2" s="43">
        <v>3.0</v>
      </c>
      <c r="F2" s="43">
        <v>3.0</v>
      </c>
      <c r="G2" s="43">
        <v>3.0</v>
      </c>
      <c r="H2" s="43">
        <v>3.0</v>
      </c>
      <c r="I2" s="43">
        <v>3.0</v>
      </c>
      <c r="J2" s="43">
        <v>2.0</v>
      </c>
      <c r="K2" s="43">
        <v>3.0</v>
      </c>
      <c r="L2" s="43">
        <v>3.0</v>
      </c>
      <c r="M2" s="43">
        <v>3.0</v>
      </c>
      <c r="N2" s="43">
        <v>3.0</v>
      </c>
      <c r="O2" s="43">
        <v>3.0</v>
      </c>
      <c r="P2" s="44">
        <v>3.0</v>
      </c>
      <c r="Q2" s="45">
        <v>3.0</v>
      </c>
      <c r="R2" s="43">
        <v>3.0</v>
      </c>
      <c r="S2" s="43">
        <v>3.0</v>
      </c>
      <c r="T2" s="43">
        <v>3.0</v>
      </c>
      <c r="U2" s="43">
        <v>3.0</v>
      </c>
      <c r="V2" s="43">
        <v>3.0</v>
      </c>
      <c r="W2" s="43">
        <v>3.0</v>
      </c>
      <c r="X2" s="43">
        <v>3.0</v>
      </c>
      <c r="Y2" s="43">
        <v>3.0</v>
      </c>
      <c r="Z2" s="43">
        <v>3.0</v>
      </c>
      <c r="AA2" s="43">
        <v>3.0</v>
      </c>
      <c r="AB2" s="43">
        <v>3.0</v>
      </c>
      <c r="AC2" s="43">
        <v>3.0</v>
      </c>
      <c r="AD2" s="43">
        <v>3.0</v>
      </c>
      <c r="AE2" s="43">
        <v>3.0</v>
      </c>
      <c r="AF2" s="43">
        <v>3.0</v>
      </c>
      <c r="AG2" s="43">
        <v>3.0</v>
      </c>
      <c r="AH2" s="43">
        <v>3.0</v>
      </c>
      <c r="AI2" s="43">
        <v>3.0</v>
      </c>
      <c r="AJ2" s="43">
        <v>3.0</v>
      </c>
      <c r="AK2" s="46">
        <f t="shared" ref="AK2:AK106" si="1">SUM(B2:AJ2)</f>
        <v>104</v>
      </c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</row>
    <row r="3">
      <c r="A3" s="47" t="s">
        <v>112</v>
      </c>
      <c r="B3" s="48">
        <v>3.0</v>
      </c>
      <c r="C3" s="48">
        <v>3.0</v>
      </c>
      <c r="D3" s="48">
        <v>4.0</v>
      </c>
      <c r="E3" s="48">
        <v>4.0</v>
      </c>
      <c r="F3" s="48">
        <v>2.0</v>
      </c>
      <c r="G3" s="48">
        <v>3.0</v>
      </c>
      <c r="H3" s="48">
        <v>3.0</v>
      </c>
      <c r="I3" s="48">
        <v>2.0</v>
      </c>
      <c r="J3" s="48">
        <v>1.0</v>
      </c>
      <c r="K3" s="48">
        <v>4.0</v>
      </c>
      <c r="L3" s="48">
        <v>3.0</v>
      </c>
      <c r="M3" s="48">
        <v>4.0</v>
      </c>
      <c r="N3" s="48">
        <v>4.0</v>
      </c>
      <c r="O3" s="48">
        <v>4.0</v>
      </c>
      <c r="P3" s="49">
        <v>4.0</v>
      </c>
      <c r="Q3" s="50">
        <v>3.0</v>
      </c>
      <c r="R3" s="48">
        <v>1.0</v>
      </c>
      <c r="S3" s="48">
        <v>3.0</v>
      </c>
      <c r="T3" s="48">
        <v>4.0</v>
      </c>
      <c r="U3" s="48">
        <v>3.0</v>
      </c>
      <c r="V3" s="48">
        <v>3.0</v>
      </c>
      <c r="W3" s="48">
        <v>4.0</v>
      </c>
      <c r="X3" s="48">
        <v>3.0</v>
      </c>
      <c r="Y3" s="48">
        <v>3.0</v>
      </c>
      <c r="Z3" s="48">
        <v>1.0</v>
      </c>
      <c r="AA3" s="48">
        <v>4.0</v>
      </c>
      <c r="AB3" s="48">
        <v>3.0</v>
      </c>
      <c r="AC3" s="48">
        <v>3.0</v>
      </c>
      <c r="AD3" s="48">
        <v>4.0</v>
      </c>
      <c r="AE3" s="48">
        <v>4.0</v>
      </c>
      <c r="AF3" s="48">
        <v>3.0</v>
      </c>
      <c r="AG3" s="48">
        <v>3.0</v>
      </c>
      <c r="AH3" s="48">
        <v>4.0</v>
      </c>
      <c r="AI3" s="48">
        <v>3.0</v>
      </c>
      <c r="AJ3" s="48">
        <v>4.0</v>
      </c>
      <c r="AK3" s="46">
        <f t="shared" si="1"/>
        <v>111</v>
      </c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</row>
    <row r="4">
      <c r="A4" s="42" t="s">
        <v>118</v>
      </c>
      <c r="B4" s="43">
        <v>3.0</v>
      </c>
      <c r="C4" s="43">
        <v>3.0</v>
      </c>
      <c r="D4" s="43">
        <v>3.0</v>
      </c>
      <c r="E4" s="43">
        <v>4.0</v>
      </c>
      <c r="F4" s="43">
        <v>4.0</v>
      </c>
      <c r="G4" s="43">
        <v>4.0</v>
      </c>
      <c r="H4" s="43">
        <v>4.0</v>
      </c>
      <c r="I4" s="43">
        <v>4.0</v>
      </c>
      <c r="J4" s="43">
        <v>3.0</v>
      </c>
      <c r="K4" s="43">
        <v>3.0</v>
      </c>
      <c r="L4" s="43">
        <v>3.0</v>
      </c>
      <c r="M4" s="43">
        <v>3.0</v>
      </c>
      <c r="N4" s="43">
        <v>3.0</v>
      </c>
      <c r="O4" s="43">
        <v>3.0</v>
      </c>
      <c r="P4" s="44">
        <v>3.0</v>
      </c>
      <c r="Q4" s="45">
        <v>3.0</v>
      </c>
      <c r="R4" s="43">
        <v>3.0</v>
      </c>
      <c r="S4" s="43">
        <v>3.0</v>
      </c>
      <c r="T4" s="43">
        <v>3.0</v>
      </c>
      <c r="U4" s="43">
        <v>3.0</v>
      </c>
      <c r="V4" s="43">
        <v>3.0</v>
      </c>
      <c r="W4" s="43">
        <v>3.0</v>
      </c>
      <c r="X4" s="43">
        <v>3.0</v>
      </c>
      <c r="Y4" s="43">
        <v>3.0</v>
      </c>
      <c r="Z4" s="43">
        <v>3.0</v>
      </c>
      <c r="AA4" s="43">
        <v>3.0</v>
      </c>
      <c r="AB4" s="43">
        <v>3.0</v>
      </c>
      <c r="AC4" s="43">
        <v>3.0</v>
      </c>
      <c r="AD4" s="43">
        <v>3.0</v>
      </c>
      <c r="AE4" s="43">
        <v>3.0</v>
      </c>
      <c r="AF4" s="43">
        <v>3.0</v>
      </c>
      <c r="AG4" s="43">
        <v>3.0</v>
      </c>
      <c r="AH4" s="43">
        <v>3.0</v>
      </c>
      <c r="AI4" s="43">
        <v>3.0</v>
      </c>
      <c r="AJ4" s="43">
        <v>3.0</v>
      </c>
      <c r="AK4" s="46">
        <f t="shared" si="1"/>
        <v>110</v>
      </c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</row>
    <row r="5">
      <c r="A5" s="47" t="s">
        <v>121</v>
      </c>
      <c r="B5" s="48">
        <v>4.0</v>
      </c>
      <c r="C5" s="48">
        <v>4.0</v>
      </c>
      <c r="D5" s="48">
        <v>4.0</v>
      </c>
      <c r="E5" s="48">
        <v>4.0</v>
      </c>
      <c r="F5" s="48">
        <v>4.0</v>
      </c>
      <c r="G5" s="48">
        <v>4.0</v>
      </c>
      <c r="H5" s="48">
        <v>4.0</v>
      </c>
      <c r="I5" s="48">
        <v>4.0</v>
      </c>
      <c r="J5" s="48">
        <v>4.0</v>
      </c>
      <c r="K5" s="48">
        <v>4.0</v>
      </c>
      <c r="L5" s="48">
        <v>4.0</v>
      </c>
      <c r="M5" s="48">
        <v>4.0</v>
      </c>
      <c r="N5" s="48">
        <v>4.0</v>
      </c>
      <c r="O5" s="48">
        <v>4.0</v>
      </c>
      <c r="P5" s="49">
        <v>4.0</v>
      </c>
      <c r="Q5" s="50">
        <v>3.0</v>
      </c>
      <c r="R5" s="48">
        <v>3.0</v>
      </c>
      <c r="S5" s="48">
        <v>3.0</v>
      </c>
      <c r="T5" s="48">
        <v>3.0</v>
      </c>
      <c r="U5" s="48">
        <v>3.0</v>
      </c>
      <c r="V5" s="48">
        <v>3.0</v>
      </c>
      <c r="W5" s="48">
        <v>3.0</v>
      </c>
      <c r="X5" s="48">
        <v>3.0</v>
      </c>
      <c r="Y5" s="48">
        <v>3.0</v>
      </c>
      <c r="Z5" s="48">
        <v>3.0</v>
      </c>
      <c r="AA5" s="48">
        <v>3.0</v>
      </c>
      <c r="AB5" s="48">
        <v>3.0</v>
      </c>
      <c r="AC5" s="48">
        <v>3.0</v>
      </c>
      <c r="AD5" s="48">
        <v>3.0</v>
      </c>
      <c r="AE5" s="48">
        <v>3.0</v>
      </c>
      <c r="AF5" s="48">
        <v>3.0</v>
      </c>
      <c r="AG5" s="48">
        <v>3.0</v>
      </c>
      <c r="AH5" s="48">
        <v>3.0</v>
      </c>
      <c r="AI5" s="48">
        <v>3.0</v>
      </c>
      <c r="AJ5" s="48">
        <v>3.0</v>
      </c>
      <c r="AK5" s="46">
        <f t="shared" si="1"/>
        <v>120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</row>
    <row r="6">
      <c r="A6" s="42" t="s">
        <v>124</v>
      </c>
      <c r="B6" s="43">
        <v>3.0</v>
      </c>
      <c r="C6" s="43">
        <v>2.0</v>
      </c>
      <c r="D6" s="43">
        <v>4.0</v>
      </c>
      <c r="E6" s="43">
        <v>1.0</v>
      </c>
      <c r="F6" s="43">
        <v>3.0</v>
      </c>
      <c r="G6" s="43">
        <v>2.0</v>
      </c>
      <c r="H6" s="43">
        <v>3.0</v>
      </c>
      <c r="I6" s="43">
        <v>4.0</v>
      </c>
      <c r="J6" s="43">
        <v>2.0</v>
      </c>
      <c r="K6" s="43">
        <v>3.0</v>
      </c>
      <c r="L6" s="43">
        <v>3.0</v>
      </c>
      <c r="M6" s="43">
        <v>3.0</v>
      </c>
      <c r="N6" s="43">
        <v>3.0</v>
      </c>
      <c r="O6" s="43">
        <v>3.0</v>
      </c>
      <c r="P6" s="44">
        <v>3.0</v>
      </c>
      <c r="Q6" s="45">
        <v>2.0</v>
      </c>
      <c r="R6" s="43">
        <v>2.0</v>
      </c>
      <c r="S6" s="43">
        <v>3.0</v>
      </c>
      <c r="T6" s="43">
        <v>3.0</v>
      </c>
      <c r="U6" s="43">
        <v>3.0</v>
      </c>
      <c r="V6" s="43">
        <v>3.0</v>
      </c>
      <c r="W6" s="43">
        <v>3.0</v>
      </c>
      <c r="X6" s="43">
        <v>3.0</v>
      </c>
      <c r="Y6" s="43">
        <v>3.0</v>
      </c>
      <c r="Z6" s="43">
        <v>3.0</v>
      </c>
      <c r="AA6" s="43">
        <v>3.0</v>
      </c>
      <c r="AB6" s="43">
        <v>3.0</v>
      </c>
      <c r="AC6" s="43">
        <v>3.0</v>
      </c>
      <c r="AD6" s="43">
        <v>3.0</v>
      </c>
      <c r="AE6" s="43">
        <v>3.0</v>
      </c>
      <c r="AF6" s="43">
        <v>3.0</v>
      </c>
      <c r="AG6" s="43">
        <v>3.0</v>
      </c>
      <c r="AH6" s="43">
        <v>3.0</v>
      </c>
      <c r="AI6" s="43">
        <v>3.0</v>
      </c>
      <c r="AJ6" s="43">
        <v>3.0</v>
      </c>
      <c r="AK6" s="46">
        <f t="shared" si="1"/>
        <v>100</v>
      </c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</row>
    <row r="7">
      <c r="A7" s="47" t="s">
        <v>126</v>
      </c>
      <c r="B7" s="48">
        <v>2.0</v>
      </c>
      <c r="C7" s="48">
        <v>3.0</v>
      </c>
      <c r="D7" s="48">
        <v>3.0</v>
      </c>
      <c r="E7" s="48">
        <v>3.0</v>
      </c>
      <c r="F7" s="48">
        <v>3.0</v>
      </c>
      <c r="G7" s="48">
        <v>2.0</v>
      </c>
      <c r="H7" s="48">
        <v>2.0</v>
      </c>
      <c r="I7" s="48">
        <v>1.0</v>
      </c>
      <c r="J7" s="48">
        <v>3.0</v>
      </c>
      <c r="K7" s="48">
        <v>3.0</v>
      </c>
      <c r="L7" s="48">
        <v>3.0</v>
      </c>
      <c r="M7" s="48">
        <v>4.0</v>
      </c>
      <c r="N7" s="48">
        <v>3.0</v>
      </c>
      <c r="O7" s="48">
        <v>2.0</v>
      </c>
      <c r="P7" s="49">
        <v>3.0</v>
      </c>
      <c r="Q7" s="50">
        <v>2.0</v>
      </c>
      <c r="R7" s="48">
        <v>1.0</v>
      </c>
      <c r="S7" s="48">
        <v>1.0</v>
      </c>
      <c r="T7" s="48">
        <v>3.0</v>
      </c>
      <c r="U7" s="48">
        <v>2.0</v>
      </c>
      <c r="V7" s="48">
        <v>1.0</v>
      </c>
      <c r="W7" s="48">
        <v>1.0</v>
      </c>
      <c r="X7" s="48">
        <v>3.0</v>
      </c>
      <c r="Y7" s="48">
        <v>2.0</v>
      </c>
      <c r="Z7" s="48">
        <v>4.0</v>
      </c>
      <c r="AA7" s="48">
        <v>2.0</v>
      </c>
      <c r="AB7" s="48">
        <v>2.0</v>
      </c>
      <c r="AC7" s="48">
        <v>3.0</v>
      </c>
      <c r="AD7" s="48">
        <v>2.0</v>
      </c>
      <c r="AE7" s="48">
        <v>3.0</v>
      </c>
      <c r="AF7" s="48">
        <v>4.0</v>
      </c>
      <c r="AG7" s="48">
        <v>2.0</v>
      </c>
      <c r="AH7" s="48">
        <v>4.0</v>
      </c>
      <c r="AI7" s="48">
        <v>3.0</v>
      </c>
      <c r="AJ7" s="48">
        <v>3.0</v>
      </c>
      <c r="AK7" s="46">
        <f t="shared" si="1"/>
        <v>88</v>
      </c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</row>
    <row r="8">
      <c r="A8" s="42" t="s">
        <v>128</v>
      </c>
      <c r="B8" s="43">
        <v>2.0</v>
      </c>
      <c r="C8" s="43">
        <v>3.0</v>
      </c>
      <c r="D8" s="43">
        <v>3.0</v>
      </c>
      <c r="E8" s="43">
        <v>3.0</v>
      </c>
      <c r="F8" s="43">
        <v>3.0</v>
      </c>
      <c r="G8" s="43">
        <v>4.0</v>
      </c>
      <c r="H8" s="43">
        <v>3.0</v>
      </c>
      <c r="I8" s="43">
        <v>3.0</v>
      </c>
      <c r="J8" s="43">
        <v>2.0</v>
      </c>
      <c r="K8" s="43">
        <v>3.0</v>
      </c>
      <c r="L8" s="43">
        <v>3.0</v>
      </c>
      <c r="M8" s="43">
        <v>3.0</v>
      </c>
      <c r="N8" s="43">
        <v>3.0</v>
      </c>
      <c r="O8" s="43">
        <v>3.0</v>
      </c>
      <c r="P8" s="44">
        <v>3.0</v>
      </c>
      <c r="Q8" s="45">
        <v>3.0</v>
      </c>
      <c r="R8" s="43">
        <v>3.0</v>
      </c>
      <c r="S8" s="43">
        <v>3.0</v>
      </c>
      <c r="T8" s="43">
        <v>3.0</v>
      </c>
      <c r="U8" s="43">
        <v>3.0</v>
      </c>
      <c r="V8" s="43">
        <v>3.0</v>
      </c>
      <c r="W8" s="43">
        <v>3.0</v>
      </c>
      <c r="X8" s="43">
        <v>3.0</v>
      </c>
      <c r="Y8" s="43">
        <v>3.0</v>
      </c>
      <c r="Z8" s="43">
        <v>2.0</v>
      </c>
      <c r="AA8" s="43">
        <v>3.0</v>
      </c>
      <c r="AB8" s="43">
        <v>2.0</v>
      </c>
      <c r="AC8" s="43">
        <v>3.0</v>
      </c>
      <c r="AD8" s="43">
        <v>3.0</v>
      </c>
      <c r="AE8" s="43">
        <v>3.0</v>
      </c>
      <c r="AF8" s="43">
        <v>3.0</v>
      </c>
      <c r="AG8" s="43">
        <v>3.0</v>
      </c>
      <c r="AH8" s="43">
        <v>3.0</v>
      </c>
      <c r="AI8" s="43">
        <v>3.0</v>
      </c>
      <c r="AJ8" s="43">
        <v>4.0</v>
      </c>
      <c r="AK8" s="46">
        <f t="shared" si="1"/>
        <v>103</v>
      </c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</row>
    <row r="9">
      <c r="A9" s="47" t="s">
        <v>130</v>
      </c>
      <c r="B9" s="48">
        <v>4.0</v>
      </c>
      <c r="C9" s="48">
        <v>3.0</v>
      </c>
      <c r="D9" s="48">
        <v>3.0</v>
      </c>
      <c r="E9" s="48">
        <v>3.0</v>
      </c>
      <c r="F9" s="48">
        <v>2.0</v>
      </c>
      <c r="G9" s="48">
        <v>3.0</v>
      </c>
      <c r="H9" s="48">
        <v>3.0</v>
      </c>
      <c r="I9" s="48">
        <v>3.0</v>
      </c>
      <c r="J9" s="48">
        <v>4.0</v>
      </c>
      <c r="K9" s="48">
        <v>4.0</v>
      </c>
      <c r="L9" s="48">
        <v>4.0</v>
      </c>
      <c r="M9" s="48">
        <v>4.0</v>
      </c>
      <c r="N9" s="48">
        <v>4.0</v>
      </c>
      <c r="O9" s="48">
        <v>4.0</v>
      </c>
      <c r="P9" s="49">
        <v>3.0</v>
      </c>
      <c r="Q9" s="50">
        <v>3.0</v>
      </c>
      <c r="R9" s="48">
        <v>4.0</v>
      </c>
      <c r="S9" s="48">
        <v>4.0</v>
      </c>
      <c r="T9" s="48">
        <v>4.0</v>
      </c>
      <c r="U9" s="48">
        <v>3.0</v>
      </c>
      <c r="V9" s="48">
        <v>3.0</v>
      </c>
      <c r="W9" s="48">
        <v>4.0</v>
      </c>
      <c r="X9" s="48">
        <v>4.0</v>
      </c>
      <c r="Y9" s="48">
        <v>4.0</v>
      </c>
      <c r="Z9" s="48">
        <v>4.0</v>
      </c>
      <c r="AA9" s="48">
        <v>2.0</v>
      </c>
      <c r="AB9" s="48">
        <v>4.0</v>
      </c>
      <c r="AC9" s="48">
        <v>4.0</v>
      </c>
      <c r="AD9" s="48">
        <v>4.0</v>
      </c>
      <c r="AE9" s="48">
        <v>4.0</v>
      </c>
      <c r="AF9" s="48">
        <v>4.0</v>
      </c>
      <c r="AG9" s="48">
        <v>4.0</v>
      </c>
      <c r="AH9" s="48">
        <v>4.0</v>
      </c>
      <c r="AI9" s="48">
        <v>3.0</v>
      </c>
      <c r="AJ9" s="48">
        <v>4.0</v>
      </c>
      <c r="AK9" s="46">
        <f t="shared" si="1"/>
        <v>125</v>
      </c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</row>
    <row r="10">
      <c r="A10" s="42" t="s">
        <v>132</v>
      </c>
      <c r="B10" s="43">
        <v>1.0</v>
      </c>
      <c r="C10" s="43">
        <v>1.0</v>
      </c>
      <c r="D10" s="43">
        <v>1.0</v>
      </c>
      <c r="E10" s="43">
        <v>3.0</v>
      </c>
      <c r="F10" s="43">
        <v>1.0</v>
      </c>
      <c r="G10" s="43">
        <v>4.0</v>
      </c>
      <c r="H10" s="43">
        <v>4.0</v>
      </c>
      <c r="I10" s="43">
        <v>4.0</v>
      </c>
      <c r="J10" s="43">
        <v>1.0</v>
      </c>
      <c r="K10" s="43">
        <v>1.0</v>
      </c>
      <c r="L10" s="43">
        <v>4.0</v>
      </c>
      <c r="M10" s="43">
        <v>4.0</v>
      </c>
      <c r="N10" s="43">
        <v>3.0</v>
      </c>
      <c r="O10" s="43">
        <v>4.0</v>
      </c>
      <c r="P10" s="44">
        <v>4.0</v>
      </c>
      <c r="Q10" s="45">
        <v>2.0</v>
      </c>
      <c r="R10" s="43">
        <v>1.0</v>
      </c>
      <c r="S10" s="43">
        <v>1.0</v>
      </c>
      <c r="T10" s="43">
        <v>1.0</v>
      </c>
      <c r="U10" s="43">
        <v>1.0</v>
      </c>
      <c r="V10" s="43">
        <v>4.0</v>
      </c>
      <c r="W10" s="43">
        <v>1.0</v>
      </c>
      <c r="X10" s="43">
        <v>4.0</v>
      </c>
      <c r="Y10" s="43">
        <v>4.0</v>
      </c>
      <c r="Z10" s="43">
        <v>4.0</v>
      </c>
      <c r="AA10" s="43">
        <v>4.0</v>
      </c>
      <c r="AB10" s="43">
        <v>4.0</v>
      </c>
      <c r="AC10" s="43">
        <v>4.0</v>
      </c>
      <c r="AD10" s="43">
        <v>2.0</v>
      </c>
      <c r="AE10" s="43">
        <v>1.0</v>
      </c>
      <c r="AF10" s="43">
        <v>1.0</v>
      </c>
      <c r="AG10" s="43">
        <v>1.0</v>
      </c>
      <c r="AH10" s="43">
        <v>1.0</v>
      </c>
      <c r="AI10" s="43">
        <v>4.0</v>
      </c>
      <c r="AJ10" s="43">
        <v>1.0</v>
      </c>
      <c r="AK10" s="46">
        <f t="shared" si="1"/>
        <v>86</v>
      </c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</row>
    <row r="11">
      <c r="A11" s="47" t="s">
        <v>134</v>
      </c>
      <c r="B11" s="48">
        <v>3.0</v>
      </c>
      <c r="C11" s="48">
        <v>3.0</v>
      </c>
      <c r="D11" s="48">
        <v>3.0</v>
      </c>
      <c r="E11" s="48">
        <v>3.0</v>
      </c>
      <c r="F11" s="48">
        <v>2.0</v>
      </c>
      <c r="G11" s="48">
        <v>3.0</v>
      </c>
      <c r="H11" s="48">
        <v>3.0</v>
      </c>
      <c r="I11" s="48">
        <v>3.0</v>
      </c>
      <c r="J11" s="48">
        <v>3.0</v>
      </c>
      <c r="K11" s="48">
        <v>3.0</v>
      </c>
      <c r="L11" s="48">
        <v>3.0</v>
      </c>
      <c r="M11" s="48">
        <v>2.0</v>
      </c>
      <c r="N11" s="48">
        <v>3.0</v>
      </c>
      <c r="O11" s="48">
        <v>3.0</v>
      </c>
      <c r="P11" s="49">
        <v>3.0</v>
      </c>
      <c r="Q11" s="50">
        <v>2.0</v>
      </c>
      <c r="R11" s="48">
        <v>2.0</v>
      </c>
      <c r="S11" s="48">
        <v>3.0</v>
      </c>
      <c r="T11" s="48">
        <v>3.0</v>
      </c>
      <c r="U11" s="48">
        <v>2.0</v>
      </c>
      <c r="V11" s="48">
        <v>2.0</v>
      </c>
      <c r="W11" s="48">
        <v>3.0</v>
      </c>
      <c r="X11" s="48">
        <v>3.0</v>
      </c>
      <c r="Y11" s="48">
        <v>3.0</v>
      </c>
      <c r="Z11" s="48">
        <v>3.0</v>
      </c>
      <c r="AA11" s="48">
        <v>2.0</v>
      </c>
      <c r="AB11" s="48">
        <v>3.0</v>
      </c>
      <c r="AC11" s="48">
        <v>3.0</v>
      </c>
      <c r="AD11" s="48">
        <v>3.0</v>
      </c>
      <c r="AE11" s="48">
        <v>2.0</v>
      </c>
      <c r="AF11" s="48">
        <v>2.0</v>
      </c>
      <c r="AG11" s="48">
        <v>3.0</v>
      </c>
      <c r="AH11" s="48">
        <v>3.0</v>
      </c>
      <c r="AI11" s="48">
        <v>3.0</v>
      </c>
      <c r="AJ11" s="48">
        <v>3.0</v>
      </c>
      <c r="AK11" s="46">
        <f t="shared" si="1"/>
        <v>96</v>
      </c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</row>
    <row r="12">
      <c r="A12" s="42" t="s">
        <v>136</v>
      </c>
      <c r="B12" s="43">
        <v>3.0</v>
      </c>
      <c r="C12" s="43">
        <v>3.0</v>
      </c>
      <c r="D12" s="43">
        <v>3.0</v>
      </c>
      <c r="E12" s="43">
        <v>4.0</v>
      </c>
      <c r="F12" s="43">
        <v>4.0</v>
      </c>
      <c r="G12" s="43">
        <v>4.0</v>
      </c>
      <c r="H12" s="43">
        <v>4.0</v>
      </c>
      <c r="I12" s="43">
        <v>4.0</v>
      </c>
      <c r="J12" s="43">
        <v>4.0</v>
      </c>
      <c r="K12" s="43">
        <v>3.0</v>
      </c>
      <c r="L12" s="43">
        <v>3.0</v>
      </c>
      <c r="M12" s="43">
        <v>3.0</v>
      </c>
      <c r="N12" s="43">
        <v>3.0</v>
      </c>
      <c r="O12" s="43">
        <v>4.0</v>
      </c>
      <c r="P12" s="44">
        <v>3.0</v>
      </c>
      <c r="Q12" s="45">
        <v>2.0</v>
      </c>
      <c r="R12" s="43">
        <v>2.0</v>
      </c>
      <c r="S12" s="43">
        <v>2.0</v>
      </c>
      <c r="T12" s="43">
        <v>2.0</v>
      </c>
      <c r="U12" s="43">
        <v>2.0</v>
      </c>
      <c r="V12" s="43">
        <v>2.0</v>
      </c>
      <c r="W12" s="43">
        <v>2.0</v>
      </c>
      <c r="X12" s="43">
        <v>2.0</v>
      </c>
      <c r="Y12" s="43">
        <v>2.0</v>
      </c>
      <c r="Z12" s="43">
        <v>2.0</v>
      </c>
      <c r="AA12" s="43">
        <v>3.0</v>
      </c>
      <c r="AB12" s="43">
        <v>2.0</v>
      </c>
      <c r="AC12" s="43">
        <v>2.0</v>
      </c>
      <c r="AD12" s="43">
        <v>3.0</v>
      </c>
      <c r="AE12" s="43">
        <v>3.0</v>
      </c>
      <c r="AF12" s="43">
        <v>2.0</v>
      </c>
      <c r="AG12" s="43">
        <v>2.0</v>
      </c>
      <c r="AH12" s="43">
        <v>1.0</v>
      </c>
      <c r="AI12" s="43">
        <v>2.0</v>
      </c>
      <c r="AJ12" s="43">
        <v>2.0</v>
      </c>
      <c r="AK12" s="46">
        <f t="shared" si="1"/>
        <v>94</v>
      </c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</row>
    <row r="13">
      <c r="A13" s="47" t="s">
        <v>138</v>
      </c>
      <c r="B13" s="48">
        <v>3.0</v>
      </c>
      <c r="C13" s="48">
        <v>3.0</v>
      </c>
      <c r="D13" s="48">
        <v>3.0</v>
      </c>
      <c r="E13" s="48">
        <v>3.0</v>
      </c>
      <c r="F13" s="48">
        <v>3.0</v>
      </c>
      <c r="G13" s="48">
        <v>3.0</v>
      </c>
      <c r="H13" s="48">
        <v>3.0</v>
      </c>
      <c r="I13" s="48">
        <v>3.0</v>
      </c>
      <c r="J13" s="48">
        <v>3.0</v>
      </c>
      <c r="K13" s="48">
        <v>3.0</v>
      </c>
      <c r="L13" s="48">
        <v>3.0</v>
      </c>
      <c r="M13" s="48">
        <v>3.0</v>
      </c>
      <c r="N13" s="48">
        <v>3.0</v>
      </c>
      <c r="O13" s="48">
        <v>4.0</v>
      </c>
      <c r="P13" s="49">
        <v>4.0</v>
      </c>
      <c r="Q13" s="50">
        <v>1.0</v>
      </c>
      <c r="R13" s="48">
        <v>1.0</v>
      </c>
      <c r="S13" s="48">
        <v>2.0</v>
      </c>
      <c r="T13" s="48">
        <v>1.0</v>
      </c>
      <c r="U13" s="48">
        <v>1.0</v>
      </c>
      <c r="V13" s="48">
        <v>1.0</v>
      </c>
      <c r="W13" s="48">
        <v>1.0</v>
      </c>
      <c r="X13" s="48">
        <v>1.0</v>
      </c>
      <c r="Y13" s="48">
        <v>1.0</v>
      </c>
      <c r="Z13" s="48">
        <v>1.0</v>
      </c>
      <c r="AA13" s="48">
        <v>1.0</v>
      </c>
      <c r="AB13" s="48">
        <v>1.0</v>
      </c>
      <c r="AC13" s="48">
        <v>1.0</v>
      </c>
      <c r="AD13" s="48">
        <v>2.0</v>
      </c>
      <c r="AE13" s="48">
        <v>1.0</v>
      </c>
      <c r="AF13" s="48">
        <v>2.0</v>
      </c>
      <c r="AG13" s="48">
        <v>1.0</v>
      </c>
      <c r="AH13" s="48">
        <v>1.0</v>
      </c>
      <c r="AI13" s="48">
        <v>1.0</v>
      </c>
      <c r="AJ13" s="48">
        <v>1.0</v>
      </c>
      <c r="AK13" s="46">
        <f t="shared" si="1"/>
        <v>70</v>
      </c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</row>
    <row r="14">
      <c r="A14" s="42" t="s">
        <v>140</v>
      </c>
      <c r="B14" s="43">
        <v>3.0</v>
      </c>
      <c r="C14" s="43">
        <v>3.0</v>
      </c>
      <c r="D14" s="43">
        <v>3.0</v>
      </c>
      <c r="E14" s="43">
        <v>3.0</v>
      </c>
      <c r="F14" s="43">
        <v>3.0</v>
      </c>
      <c r="G14" s="43">
        <v>3.0</v>
      </c>
      <c r="H14" s="43">
        <v>3.0</v>
      </c>
      <c r="I14" s="43">
        <v>3.0</v>
      </c>
      <c r="J14" s="43">
        <v>3.0</v>
      </c>
      <c r="K14" s="43">
        <v>3.0</v>
      </c>
      <c r="L14" s="43">
        <v>3.0</v>
      </c>
      <c r="M14" s="43">
        <v>2.0</v>
      </c>
      <c r="N14" s="43">
        <v>3.0</v>
      </c>
      <c r="O14" s="43">
        <v>3.0</v>
      </c>
      <c r="P14" s="44">
        <v>3.0</v>
      </c>
      <c r="Q14" s="45">
        <v>2.0</v>
      </c>
      <c r="R14" s="43">
        <v>2.0</v>
      </c>
      <c r="S14" s="43">
        <v>2.0</v>
      </c>
      <c r="T14" s="43">
        <v>2.0</v>
      </c>
      <c r="U14" s="43">
        <v>2.0</v>
      </c>
      <c r="V14" s="43">
        <v>2.0</v>
      </c>
      <c r="W14" s="43">
        <v>2.0</v>
      </c>
      <c r="X14" s="43">
        <v>3.0</v>
      </c>
      <c r="Y14" s="43">
        <v>2.0</v>
      </c>
      <c r="Z14" s="43">
        <v>2.0</v>
      </c>
      <c r="AA14" s="43">
        <v>2.0</v>
      </c>
      <c r="AB14" s="43">
        <v>2.0</v>
      </c>
      <c r="AC14" s="43">
        <v>2.0</v>
      </c>
      <c r="AD14" s="43">
        <v>2.0</v>
      </c>
      <c r="AE14" s="43">
        <v>2.0</v>
      </c>
      <c r="AF14" s="43">
        <v>2.0</v>
      </c>
      <c r="AG14" s="43">
        <v>2.0</v>
      </c>
      <c r="AH14" s="43">
        <v>2.0</v>
      </c>
      <c r="AI14" s="43">
        <v>2.0</v>
      </c>
      <c r="AJ14" s="43">
        <v>2.0</v>
      </c>
      <c r="AK14" s="46">
        <f t="shared" si="1"/>
        <v>85</v>
      </c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</row>
    <row r="15">
      <c r="A15" s="47" t="s">
        <v>142</v>
      </c>
      <c r="B15" s="48">
        <v>3.0</v>
      </c>
      <c r="C15" s="48">
        <v>3.0</v>
      </c>
      <c r="D15" s="48">
        <v>3.0</v>
      </c>
      <c r="E15" s="48">
        <v>3.0</v>
      </c>
      <c r="F15" s="48">
        <v>3.0</v>
      </c>
      <c r="G15" s="48">
        <v>3.0</v>
      </c>
      <c r="H15" s="48">
        <v>3.0</v>
      </c>
      <c r="I15" s="48">
        <v>3.0</v>
      </c>
      <c r="J15" s="48">
        <v>3.0</v>
      </c>
      <c r="K15" s="48">
        <v>3.0</v>
      </c>
      <c r="L15" s="48">
        <v>3.0</v>
      </c>
      <c r="M15" s="48">
        <v>3.0</v>
      </c>
      <c r="N15" s="48">
        <v>3.0</v>
      </c>
      <c r="O15" s="48">
        <v>3.0</v>
      </c>
      <c r="P15" s="49">
        <v>3.0</v>
      </c>
      <c r="Q15" s="50">
        <v>3.0</v>
      </c>
      <c r="R15" s="48">
        <v>3.0</v>
      </c>
      <c r="S15" s="48">
        <v>3.0</v>
      </c>
      <c r="T15" s="48">
        <v>3.0</v>
      </c>
      <c r="U15" s="48">
        <v>3.0</v>
      </c>
      <c r="V15" s="48">
        <v>3.0</v>
      </c>
      <c r="W15" s="48">
        <v>3.0</v>
      </c>
      <c r="X15" s="48">
        <v>3.0</v>
      </c>
      <c r="Y15" s="48">
        <v>3.0</v>
      </c>
      <c r="Z15" s="48">
        <v>3.0</v>
      </c>
      <c r="AA15" s="48">
        <v>3.0</v>
      </c>
      <c r="AB15" s="48">
        <v>3.0</v>
      </c>
      <c r="AC15" s="48">
        <v>3.0</v>
      </c>
      <c r="AD15" s="48">
        <v>3.0</v>
      </c>
      <c r="AE15" s="48">
        <v>3.0</v>
      </c>
      <c r="AF15" s="48">
        <v>3.0</v>
      </c>
      <c r="AG15" s="48">
        <v>3.0</v>
      </c>
      <c r="AH15" s="48">
        <v>3.0</v>
      </c>
      <c r="AI15" s="48">
        <v>3.0</v>
      </c>
      <c r="AJ15" s="48">
        <v>3.0</v>
      </c>
      <c r="AK15" s="46">
        <f t="shared" si="1"/>
        <v>105</v>
      </c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</row>
    <row r="16">
      <c r="A16" s="42" t="s">
        <v>144</v>
      </c>
      <c r="B16" s="43">
        <v>3.0</v>
      </c>
      <c r="C16" s="43">
        <v>2.0</v>
      </c>
      <c r="D16" s="43">
        <v>3.0</v>
      </c>
      <c r="E16" s="43">
        <v>3.0</v>
      </c>
      <c r="F16" s="43">
        <v>3.0</v>
      </c>
      <c r="G16" s="43">
        <v>3.0</v>
      </c>
      <c r="H16" s="43">
        <v>3.0</v>
      </c>
      <c r="I16" s="43">
        <v>3.0</v>
      </c>
      <c r="J16" s="43">
        <v>2.0</v>
      </c>
      <c r="K16" s="43">
        <v>3.0</v>
      </c>
      <c r="L16" s="43">
        <v>2.0</v>
      </c>
      <c r="M16" s="43">
        <v>2.0</v>
      </c>
      <c r="N16" s="43">
        <v>3.0</v>
      </c>
      <c r="O16" s="43">
        <v>3.0</v>
      </c>
      <c r="P16" s="44">
        <v>3.0</v>
      </c>
      <c r="Q16" s="45">
        <v>3.0</v>
      </c>
      <c r="R16" s="43">
        <v>3.0</v>
      </c>
      <c r="S16" s="43">
        <v>3.0</v>
      </c>
      <c r="T16" s="43">
        <v>3.0</v>
      </c>
      <c r="U16" s="43">
        <v>3.0</v>
      </c>
      <c r="V16" s="43">
        <v>3.0</v>
      </c>
      <c r="W16" s="43">
        <v>2.0</v>
      </c>
      <c r="X16" s="43">
        <v>3.0</v>
      </c>
      <c r="Y16" s="43">
        <v>3.0</v>
      </c>
      <c r="Z16" s="43">
        <v>3.0</v>
      </c>
      <c r="AA16" s="43">
        <v>2.0</v>
      </c>
      <c r="AB16" s="43">
        <v>3.0</v>
      </c>
      <c r="AC16" s="43">
        <v>3.0</v>
      </c>
      <c r="AD16" s="43">
        <v>3.0</v>
      </c>
      <c r="AE16" s="43">
        <v>3.0</v>
      </c>
      <c r="AF16" s="43">
        <v>2.0</v>
      </c>
      <c r="AG16" s="43">
        <v>3.0</v>
      </c>
      <c r="AH16" s="43">
        <v>2.0</v>
      </c>
      <c r="AI16" s="43">
        <v>3.0</v>
      </c>
      <c r="AJ16" s="43">
        <v>3.0</v>
      </c>
      <c r="AK16" s="46">
        <f t="shared" si="1"/>
        <v>97</v>
      </c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</row>
    <row r="17">
      <c r="A17" s="47" t="s">
        <v>146</v>
      </c>
      <c r="B17" s="48">
        <v>4.0</v>
      </c>
      <c r="C17" s="48">
        <v>4.0</v>
      </c>
      <c r="D17" s="48">
        <v>4.0</v>
      </c>
      <c r="E17" s="48">
        <v>4.0</v>
      </c>
      <c r="F17" s="48">
        <v>4.0</v>
      </c>
      <c r="G17" s="48">
        <v>4.0</v>
      </c>
      <c r="H17" s="48">
        <v>4.0</v>
      </c>
      <c r="I17" s="48">
        <v>4.0</v>
      </c>
      <c r="J17" s="48">
        <v>3.0</v>
      </c>
      <c r="K17" s="48">
        <v>4.0</v>
      </c>
      <c r="L17" s="48">
        <v>4.0</v>
      </c>
      <c r="M17" s="48">
        <v>4.0</v>
      </c>
      <c r="N17" s="48">
        <v>4.0</v>
      </c>
      <c r="O17" s="48">
        <v>4.0</v>
      </c>
      <c r="P17" s="49">
        <v>4.0</v>
      </c>
      <c r="Q17" s="50">
        <v>1.0</v>
      </c>
      <c r="R17" s="48">
        <v>4.0</v>
      </c>
      <c r="S17" s="48">
        <v>1.0</v>
      </c>
      <c r="T17" s="48">
        <v>2.0</v>
      </c>
      <c r="U17" s="48">
        <v>1.0</v>
      </c>
      <c r="V17" s="48">
        <v>4.0</v>
      </c>
      <c r="W17" s="48">
        <v>1.0</v>
      </c>
      <c r="X17" s="48">
        <v>4.0</v>
      </c>
      <c r="Y17" s="48">
        <v>1.0</v>
      </c>
      <c r="Z17" s="48">
        <v>1.0</v>
      </c>
      <c r="AA17" s="48">
        <v>1.0</v>
      </c>
      <c r="AB17" s="48">
        <v>3.0</v>
      </c>
      <c r="AC17" s="48">
        <v>4.0</v>
      </c>
      <c r="AD17" s="48">
        <v>1.0</v>
      </c>
      <c r="AE17" s="48">
        <v>4.0</v>
      </c>
      <c r="AF17" s="48">
        <v>4.0</v>
      </c>
      <c r="AG17" s="48">
        <v>4.0</v>
      </c>
      <c r="AH17" s="48">
        <v>1.0</v>
      </c>
      <c r="AI17" s="48">
        <v>4.0</v>
      </c>
      <c r="AJ17" s="48">
        <v>4.0</v>
      </c>
      <c r="AK17" s="46">
        <f t="shared" si="1"/>
        <v>109</v>
      </c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</row>
    <row r="18">
      <c r="A18" s="42" t="s">
        <v>148</v>
      </c>
      <c r="B18" s="43">
        <v>2.0</v>
      </c>
      <c r="C18" s="43">
        <v>2.0</v>
      </c>
      <c r="D18" s="43">
        <v>3.0</v>
      </c>
      <c r="E18" s="43">
        <v>3.0</v>
      </c>
      <c r="F18" s="43">
        <v>3.0</v>
      </c>
      <c r="G18" s="43">
        <v>3.0</v>
      </c>
      <c r="H18" s="43">
        <v>3.0</v>
      </c>
      <c r="I18" s="43">
        <v>3.0</v>
      </c>
      <c r="J18" s="43">
        <v>2.0</v>
      </c>
      <c r="K18" s="43">
        <v>3.0</v>
      </c>
      <c r="L18" s="43">
        <v>3.0</v>
      </c>
      <c r="M18" s="43">
        <v>3.0</v>
      </c>
      <c r="N18" s="43">
        <v>3.0</v>
      </c>
      <c r="O18" s="43">
        <v>3.0</v>
      </c>
      <c r="P18" s="44">
        <v>3.0</v>
      </c>
      <c r="Q18" s="45">
        <v>2.0</v>
      </c>
      <c r="R18" s="43">
        <v>3.0</v>
      </c>
      <c r="S18" s="43">
        <v>3.0</v>
      </c>
      <c r="T18" s="43">
        <v>2.0</v>
      </c>
      <c r="U18" s="43">
        <v>1.0</v>
      </c>
      <c r="V18" s="43">
        <v>3.0</v>
      </c>
      <c r="W18" s="43">
        <v>2.0</v>
      </c>
      <c r="X18" s="43">
        <v>2.0</v>
      </c>
      <c r="Y18" s="43">
        <v>3.0</v>
      </c>
      <c r="Z18" s="43">
        <v>3.0</v>
      </c>
      <c r="AA18" s="43">
        <v>2.0</v>
      </c>
      <c r="AB18" s="43">
        <v>3.0</v>
      </c>
      <c r="AC18" s="43">
        <v>3.0</v>
      </c>
      <c r="AD18" s="43">
        <v>2.0</v>
      </c>
      <c r="AE18" s="43">
        <v>3.0</v>
      </c>
      <c r="AF18" s="43">
        <v>2.0</v>
      </c>
      <c r="AG18" s="43">
        <v>3.0</v>
      </c>
      <c r="AH18" s="43">
        <v>2.0</v>
      </c>
      <c r="AI18" s="43">
        <v>3.0</v>
      </c>
      <c r="AJ18" s="43">
        <v>3.0</v>
      </c>
      <c r="AK18" s="46">
        <f t="shared" si="1"/>
        <v>92</v>
      </c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</row>
    <row r="19">
      <c r="A19" s="47" t="s">
        <v>150</v>
      </c>
      <c r="B19" s="48">
        <v>1.0</v>
      </c>
      <c r="C19" s="48">
        <v>4.0</v>
      </c>
      <c r="D19" s="48">
        <v>1.0</v>
      </c>
      <c r="E19" s="48">
        <v>3.0</v>
      </c>
      <c r="F19" s="48">
        <v>1.0</v>
      </c>
      <c r="G19" s="48">
        <v>4.0</v>
      </c>
      <c r="H19" s="48">
        <v>2.0</v>
      </c>
      <c r="I19" s="48">
        <v>1.0</v>
      </c>
      <c r="J19" s="48">
        <v>4.0</v>
      </c>
      <c r="K19" s="48">
        <v>3.0</v>
      </c>
      <c r="L19" s="48">
        <v>4.0</v>
      </c>
      <c r="M19" s="48">
        <v>1.0</v>
      </c>
      <c r="N19" s="48">
        <v>2.0</v>
      </c>
      <c r="O19" s="48">
        <v>1.0</v>
      </c>
      <c r="P19" s="49">
        <v>1.0</v>
      </c>
      <c r="Q19" s="50">
        <v>1.0</v>
      </c>
      <c r="R19" s="48">
        <v>4.0</v>
      </c>
      <c r="S19" s="48">
        <v>1.0</v>
      </c>
      <c r="T19" s="48">
        <v>1.0</v>
      </c>
      <c r="U19" s="48">
        <v>4.0</v>
      </c>
      <c r="V19" s="48">
        <v>1.0</v>
      </c>
      <c r="W19" s="48">
        <v>4.0</v>
      </c>
      <c r="X19" s="48">
        <v>1.0</v>
      </c>
      <c r="Y19" s="48">
        <v>4.0</v>
      </c>
      <c r="Z19" s="48">
        <v>2.0</v>
      </c>
      <c r="AA19" s="48">
        <v>1.0</v>
      </c>
      <c r="AB19" s="48">
        <v>3.0</v>
      </c>
      <c r="AC19" s="48">
        <v>4.0</v>
      </c>
      <c r="AD19" s="48">
        <v>4.0</v>
      </c>
      <c r="AE19" s="48">
        <v>4.0</v>
      </c>
      <c r="AF19" s="48">
        <v>1.0</v>
      </c>
      <c r="AG19" s="48">
        <v>4.0</v>
      </c>
      <c r="AH19" s="48">
        <v>1.0</v>
      </c>
      <c r="AI19" s="48">
        <v>4.0</v>
      </c>
      <c r="AJ19" s="48">
        <v>1.0</v>
      </c>
      <c r="AK19" s="46">
        <f t="shared" si="1"/>
        <v>83</v>
      </c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</row>
    <row r="20">
      <c r="A20" s="42" t="s">
        <v>152</v>
      </c>
      <c r="B20" s="43">
        <v>4.0</v>
      </c>
      <c r="C20" s="43">
        <v>4.0</v>
      </c>
      <c r="D20" s="43">
        <v>4.0</v>
      </c>
      <c r="E20" s="43">
        <v>4.0</v>
      </c>
      <c r="F20" s="43">
        <v>4.0</v>
      </c>
      <c r="G20" s="43">
        <v>4.0</v>
      </c>
      <c r="H20" s="43">
        <v>4.0</v>
      </c>
      <c r="I20" s="43">
        <v>4.0</v>
      </c>
      <c r="J20" s="43">
        <v>1.0</v>
      </c>
      <c r="K20" s="43">
        <v>4.0</v>
      </c>
      <c r="L20" s="43">
        <v>4.0</v>
      </c>
      <c r="M20" s="43">
        <v>4.0</v>
      </c>
      <c r="N20" s="43">
        <v>4.0</v>
      </c>
      <c r="O20" s="43">
        <v>4.0</v>
      </c>
      <c r="P20" s="44">
        <v>4.0</v>
      </c>
      <c r="Q20" s="45">
        <v>4.0</v>
      </c>
      <c r="R20" s="43">
        <v>4.0</v>
      </c>
      <c r="S20" s="43">
        <v>4.0</v>
      </c>
      <c r="T20" s="43">
        <v>4.0</v>
      </c>
      <c r="U20" s="43">
        <v>4.0</v>
      </c>
      <c r="V20" s="43">
        <v>4.0</v>
      </c>
      <c r="W20" s="43">
        <v>4.0</v>
      </c>
      <c r="X20" s="43">
        <v>1.0</v>
      </c>
      <c r="Y20" s="43">
        <v>1.0</v>
      </c>
      <c r="Z20" s="43">
        <v>4.0</v>
      </c>
      <c r="AA20" s="43">
        <v>1.0</v>
      </c>
      <c r="AB20" s="43">
        <v>1.0</v>
      </c>
      <c r="AC20" s="43">
        <v>1.0</v>
      </c>
      <c r="AD20" s="43">
        <v>1.0</v>
      </c>
      <c r="AE20" s="43">
        <v>1.0</v>
      </c>
      <c r="AF20" s="43">
        <v>1.0</v>
      </c>
      <c r="AG20" s="43">
        <v>1.0</v>
      </c>
      <c r="AH20" s="43">
        <v>1.0</v>
      </c>
      <c r="AI20" s="43">
        <v>1.0</v>
      </c>
      <c r="AJ20" s="43">
        <v>1.0</v>
      </c>
      <c r="AK20" s="46">
        <f t="shared" si="1"/>
        <v>101</v>
      </c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</row>
    <row r="21">
      <c r="A21" s="47" t="s">
        <v>153</v>
      </c>
      <c r="B21" s="48">
        <v>4.0</v>
      </c>
      <c r="C21" s="48">
        <v>4.0</v>
      </c>
      <c r="D21" s="48">
        <v>4.0</v>
      </c>
      <c r="E21" s="48">
        <v>4.0</v>
      </c>
      <c r="F21" s="48">
        <v>3.0</v>
      </c>
      <c r="G21" s="48">
        <v>4.0</v>
      </c>
      <c r="H21" s="48">
        <v>2.0</v>
      </c>
      <c r="I21" s="48">
        <v>4.0</v>
      </c>
      <c r="J21" s="48">
        <v>3.0</v>
      </c>
      <c r="K21" s="48">
        <v>3.0</v>
      </c>
      <c r="L21" s="48">
        <v>4.0</v>
      </c>
      <c r="M21" s="48">
        <v>3.0</v>
      </c>
      <c r="N21" s="48">
        <v>4.0</v>
      </c>
      <c r="O21" s="48">
        <v>4.0</v>
      </c>
      <c r="P21" s="49">
        <v>3.0</v>
      </c>
      <c r="Q21" s="50">
        <v>3.0</v>
      </c>
      <c r="R21" s="48">
        <v>3.0</v>
      </c>
      <c r="S21" s="48">
        <v>4.0</v>
      </c>
      <c r="T21" s="48">
        <v>3.0</v>
      </c>
      <c r="U21" s="48">
        <v>4.0</v>
      </c>
      <c r="V21" s="48">
        <v>3.0</v>
      </c>
      <c r="W21" s="48">
        <v>3.0</v>
      </c>
      <c r="X21" s="48">
        <v>4.0</v>
      </c>
      <c r="Y21" s="48">
        <v>2.0</v>
      </c>
      <c r="Z21" s="48">
        <v>3.0</v>
      </c>
      <c r="AA21" s="48">
        <v>3.0</v>
      </c>
      <c r="AB21" s="48">
        <v>4.0</v>
      </c>
      <c r="AC21" s="48">
        <v>3.0</v>
      </c>
      <c r="AD21" s="48">
        <v>4.0</v>
      </c>
      <c r="AE21" s="48">
        <v>3.0</v>
      </c>
      <c r="AF21" s="48">
        <v>4.0</v>
      </c>
      <c r="AG21" s="48">
        <v>4.0</v>
      </c>
      <c r="AH21" s="48">
        <v>3.0</v>
      </c>
      <c r="AI21" s="48">
        <v>3.0</v>
      </c>
      <c r="AJ21" s="48">
        <v>4.0</v>
      </c>
      <c r="AK21" s="46">
        <f t="shared" si="1"/>
        <v>120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</row>
    <row r="22">
      <c r="A22" s="42" t="s">
        <v>155</v>
      </c>
      <c r="B22" s="43">
        <v>4.0</v>
      </c>
      <c r="C22" s="43">
        <v>4.0</v>
      </c>
      <c r="D22" s="43">
        <v>4.0</v>
      </c>
      <c r="E22" s="43">
        <v>4.0</v>
      </c>
      <c r="F22" s="43">
        <v>3.0</v>
      </c>
      <c r="G22" s="43">
        <v>4.0</v>
      </c>
      <c r="H22" s="43">
        <v>3.0</v>
      </c>
      <c r="I22" s="43">
        <v>4.0</v>
      </c>
      <c r="J22" s="43">
        <v>4.0</v>
      </c>
      <c r="K22" s="43">
        <v>4.0</v>
      </c>
      <c r="L22" s="43">
        <v>3.0</v>
      </c>
      <c r="M22" s="43">
        <v>4.0</v>
      </c>
      <c r="N22" s="43">
        <v>3.0</v>
      </c>
      <c r="O22" s="43">
        <v>4.0</v>
      </c>
      <c r="P22" s="44">
        <v>4.0</v>
      </c>
      <c r="Q22" s="45">
        <v>3.0</v>
      </c>
      <c r="R22" s="43">
        <v>3.0</v>
      </c>
      <c r="S22" s="43">
        <v>3.0</v>
      </c>
      <c r="T22" s="43">
        <v>4.0</v>
      </c>
      <c r="U22" s="43">
        <v>4.0</v>
      </c>
      <c r="V22" s="43">
        <v>3.0</v>
      </c>
      <c r="W22" s="43">
        <v>3.0</v>
      </c>
      <c r="X22" s="43">
        <v>4.0</v>
      </c>
      <c r="Y22" s="43">
        <v>3.0</v>
      </c>
      <c r="Z22" s="43">
        <v>3.0</v>
      </c>
      <c r="AA22" s="43">
        <v>4.0</v>
      </c>
      <c r="AB22" s="43">
        <v>4.0</v>
      </c>
      <c r="AC22" s="43">
        <v>4.0</v>
      </c>
      <c r="AD22" s="43">
        <v>4.0</v>
      </c>
      <c r="AE22" s="43">
        <v>4.0</v>
      </c>
      <c r="AF22" s="43">
        <v>4.0</v>
      </c>
      <c r="AG22" s="43">
        <v>4.0</v>
      </c>
      <c r="AH22" s="43">
        <v>4.0</v>
      </c>
      <c r="AI22" s="43">
        <v>3.0</v>
      </c>
      <c r="AJ22" s="43">
        <v>4.0</v>
      </c>
      <c r="AK22" s="46">
        <f t="shared" si="1"/>
        <v>128</v>
      </c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</row>
    <row r="23">
      <c r="A23" s="47" t="s">
        <v>156</v>
      </c>
      <c r="B23" s="48">
        <v>3.0</v>
      </c>
      <c r="C23" s="48">
        <v>3.0</v>
      </c>
      <c r="D23" s="48">
        <v>3.0</v>
      </c>
      <c r="E23" s="48">
        <v>3.0</v>
      </c>
      <c r="F23" s="48">
        <v>2.0</v>
      </c>
      <c r="G23" s="48">
        <v>3.0</v>
      </c>
      <c r="H23" s="48">
        <v>2.0</v>
      </c>
      <c r="I23" s="48">
        <v>3.0</v>
      </c>
      <c r="J23" s="48">
        <v>3.0</v>
      </c>
      <c r="K23" s="48">
        <v>3.0</v>
      </c>
      <c r="L23" s="48">
        <v>3.0</v>
      </c>
      <c r="M23" s="48">
        <v>3.0</v>
      </c>
      <c r="N23" s="48">
        <v>3.0</v>
      </c>
      <c r="O23" s="48">
        <v>3.0</v>
      </c>
      <c r="P23" s="49">
        <v>3.0</v>
      </c>
      <c r="Q23" s="50">
        <v>2.0</v>
      </c>
      <c r="R23" s="48">
        <v>3.0</v>
      </c>
      <c r="S23" s="48">
        <v>3.0</v>
      </c>
      <c r="T23" s="48">
        <v>3.0</v>
      </c>
      <c r="U23" s="48">
        <v>3.0</v>
      </c>
      <c r="V23" s="48">
        <v>3.0</v>
      </c>
      <c r="W23" s="48">
        <v>3.0</v>
      </c>
      <c r="X23" s="48">
        <v>3.0</v>
      </c>
      <c r="Y23" s="48">
        <v>3.0</v>
      </c>
      <c r="Z23" s="48">
        <v>3.0</v>
      </c>
      <c r="AA23" s="48">
        <v>3.0</v>
      </c>
      <c r="AB23" s="48">
        <v>3.0</v>
      </c>
      <c r="AC23" s="48">
        <v>3.0</v>
      </c>
      <c r="AD23" s="48">
        <v>3.0</v>
      </c>
      <c r="AE23" s="48">
        <v>3.0</v>
      </c>
      <c r="AF23" s="48">
        <v>3.0</v>
      </c>
      <c r="AG23" s="48">
        <v>3.0</v>
      </c>
      <c r="AH23" s="48">
        <v>3.0</v>
      </c>
      <c r="AI23" s="48">
        <v>3.0</v>
      </c>
      <c r="AJ23" s="48">
        <v>3.0</v>
      </c>
      <c r="AK23" s="46">
        <f t="shared" si="1"/>
        <v>102</v>
      </c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</row>
    <row r="24">
      <c r="A24" s="42" t="s">
        <v>157</v>
      </c>
      <c r="B24" s="43">
        <v>3.0</v>
      </c>
      <c r="C24" s="43">
        <v>3.0</v>
      </c>
      <c r="D24" s="43">
        <v>3.0</v>
      </c>
      <c r="E24" s="43">
        <v>3.0</v>
      </c>
      <c r="F24" s="43">
        <v>3.0</v>
      </c>
      <c r="G24" s="43">
        <v>3.0</v>
      </c>
      <c r="H24" s="43">
        <v>2.0</v>
      </c>
      <c r="I24" s="43">
        <v>3.0</v>
      </c>
      <c r="J24" s="43">
        <v>3.0</v>
      </c>
      <c r="K24" s="43">
        <v>3.0</v>
      </c>
      <c r="L24" s="43">
        <v>3.0</v>
      </c>
      <c r="M24" s="43">
        <v>2.0</v>
      </c>
      <c r="N24" s="43">
        <v>3.0</v>
      </c>
      <c r="O24" s="43">
        <v>3.0</v>
      </c>
      <c r="P24" s="44">
        <v>3.0</v>
      </c>
      <c r="Q24" s="45">
        <v>3.0</v>
      </c>
      <c r="R24" s="43">
        <v>2.0</v>
      </c>
      <c r="S24" s="43">
        <v>3.0</v>
      </c>
      <c r="T24" s="43">
        <v>3.0</v>
      </c>
      <c r="U24" s="43">
        <v>3.0</v>
      </c>
      <c r="V24" s="43">
        <v>3.0</v>
      </c>
      <c r="W24" s="43">
        <v>3.0</v>
      </c>
      <c r="X24" s="43">
        <v>3.0</v>
      </c>
      <c r="Y24" s="43">
        <v>3.0</v>
      </c>
      <c r="Z24" s="43">
        <v>3.0</v>
      </c>
      <c r="AA24" s="43">
        <v>3.0</v>
      </c>
      <c r="AB24" s="43">
        <v>3.0</v>
      </c>
      <c r="AC24" s="43">
        <v>3.0</v>
      </c>
      <c r="AD24" s="43">
        <v>3.0</v>
      </c>
      <c r="AE24" s="43">
        <v>3.0</v>
      </c>
      <c r="AF24" s="43">
        <v>2.0</v>
      </c>
      <c r="AG24" s="43">
        <v>3.0</v>
      </c>
      <c r="AH24" s="43">
        <v>3.0</v>
      </c>
      <c r="AI24" s="43">
        <v>3.0</v>
      </c>
      <c r="AJ24" s="43">
        <v>3.0</v>
      </c>
      <c r="AK24" s="46">
        <f t="shared" si="1"/>
        <v>101</v>
      </c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</row>
    <row r="25">
      <c r="A25" s="47" t="s">
        <v>158</v>
      </c>
      <c r="B25" s="48">
        <v>3.0</v>
      </c>
      <c r="C25" s="48">
        <v>3.0</v>
      </c>
      <c r="D25" s="48">
        <v>3.0</v>
      </c>
      <c r="E25" s="48">
        <v>3.0</v>
      </c>
      <c r="F25" s="48">
        <v>3.0</v>
      </c>
      <c r="G25" s="48">
        <v>3.0</v>
      </c>
      <c r="H25" s="48">
        <v>2.0</v>
      </c>
      <c r="I25" s="48">
        <v>3.0</v>
      </c>
      <c r="J25" s="48">
        <v>3.0</v>
      </c>
      <c r="K25" s="48">
        <v>3.0</v>
      </c>
      <c r="L25" s="48">
        <v>3.0</v>
      </c>
      <c r="M25" s="48">
        <v>3.0</v>
      </c>
      <c r="N25" s="48">
        <v>3.0</v>
      </c>
      <c r="O25" s="48">
        <v>3.0</v>
      </c>
      <c r="P25" s="49">
        <v>3.0</v>
      </c>
      <c r="Q25" s="50">
        <v>3.0</v>
      </c>
      <c r="R25" s="48">
        <v>3.0</v>
      </c>
      <c r="S25" s="48">
        <v>3.0</v>
      </c>
      <c r="T25" s="48">
        <v>3.0</v>
      </c>
      <c r="U25" s="48">
        <v>3.0</v>
      </c>
      <c r="V25" s="48">
        <v>3.0</v>
      </c>
      <c r="W25" s="48">
        <v>3.0</v>
      </c>
      <c r="X25" s="48">
        <v>3.0</v>
      </c>
      <c r="Y25" s="48">
        <v>3.0</v>
      </c>
      <c r="Z25" s="48">
        <v>3.0</v>
      </c>
      <c r="AA25" s="48">
        <v>3.0</v>
      </c>
      <c r="AB25" s="48">
        <v>3.0</v>
      </c>
      <c r="AC25" s="48">
        <v>3.0</v>
      </c>
      <c r="AD25" s="48">
        <v>3.0</v>
      </c>
      <c r="AE25" s="48">
        <v>3.0</v>
      </c>
      <c r="AF25" s="48">
        <v>3.0</v>
      </c>
      <c r="AG25" s="48">
        <v>3.0</v>
      </c>
      <c r="AH25" s="48">
        <v>3.0</v>
      </c>
      <c r="AI25" s="48">
        <v>3.0</v>
      </c>
      <c r="AJ25" s="48">
        <v>3.0</v>
      </c>
      <c r="AK25" s="46">
        <f t="shared" si="1"/>
        <v>104</v>
      </c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</row>
    <row r="26">
      <c r="A26" s="42" t="s">
        <v>160</v>
      </c>
      <c r="B26" s="43">
        <v>3.0</v>
      </c>
      <c r="C26" s="43">
        <v>3.0</v>
      </c>
      <c r="D26" s="43">
        <v>3.0</v>
      </c>
      <c r="E26" s="43">
        <v>4.0</v>
      </c>
      <c r="F26" s="43">
        <v>4.0</v>
      </c>
      <c r="G26" s="43">
        <v>4.0</v>
      </c>
      <c r="H26" s="43">
        <v>2.0</v>
      </c>
      <c r="I26" s="43">
        <v>2.0</v>
      </c>
      <c r="J26" s="43">
        <v>2.0</v>
      </c>
      <c r="K26" s="43">
        <v>3.0</v>
      </c>
      <c r="L26" s="43">
        <v>3.0</v>
      </c>
      <c r="M26" s="43">
        <v>4.0</v>
      </c>
      <c r="N26" s="43">
        <v>4.0</v>
      </c>
      <c r="O26" s="43">
        <v>4.0</v>
      </c>
      <c r="P26" s="44">
        <v>3.0</v>
      </c>
      <c r="Q26" s="45">
        <v>4.0</v>
      </c>
      <c r="R26" s="43">
        <v>1.0</v>
      </c>
      <c r="S26" s="43">
        <v>3.0</v>
      </c>
      <c r="T26" s="43">
        <v>4.0</v>
      </c>
      <c r="U26" s="43">
        <v>4.0</v>
      </c>
      <c r="V26" s="43">
        <v>2.0</v>
      </c>
      <c r="W26" s="43">
        <v>4.0</v>
      </c>
      <c r="X26" s="43">
        <v>3.0</v>
      </c>
      <c r="Y26" s="43">
        <v>3.0</v>
      </c>
      <c r="Z26" s="43">
        <v>3.0</v>
      </c>
      <c r="AA26" s="43">
        <v>3.0</v>
      </c>
      <c r="AB26" s="43">
        <v>3.0</v>
      </c>
      <c r="AC26" s="43">
        <v>3.0</v>
      </c>
      <c r="AD26" s="43">
        <v>3.0</v>
      </c>
      <c r="AE26" s="43">
        <v>3.0</v>
      </c>
      <c r="AF26" s="43">
        <v>4.0</v>
      </c>
      <c r="AG26" s="43">
        <v>4.0</v>
      </c>
      <c r="AH26" s="43">
        <v>4.0</v>
      </c>
      <c r="AI26" s="43">
        <v>4.0</v>
      </c>
      <c r="AJ26" s="43">
        <v>4.0</v>
      </c>
      <c r="AK26" s="46">
        <f t="shared" si="1"/>
        <v>114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</row>
    <row r="27">
      <c r="A27" s="47" t="s">
        <v>161</v>
      </c>
      <c r="B27" s="48">
        <v>3.0</v>
      </c>
      <c r="C27" s="48">
        <v>3.0</v>
      </c>
      <c r="D27" s="48">
        <v>3.0</v>
      </c>
      <c r="E27" s="48">
        <v>3.0</v>
      </c>
      <c r="F27" s="48">
        <v>3.0</v>
      </c>
      <c r="G27" s="48">
        <v>3.0</v>
      </c>
      <c r="H27" s="48">
        <v>3.0</v>
      </c>
      <c r="I27" s="48">
        <v>3.0</v>
      </c>
      <c r="J27" s="48">
        <v>3.0</v>
      </c>
      <c r="K27" s="48">
        <v>3.0</v>
      </c>
      <c r="L27" s="48">
        <v>2.0</v>
      </c>
      <c r="M27" s="48">
        <v>2.0</v>
      </c>
      <c r="N27" s="48">
        <v>2.0</v>
      </c>
      <c r="O27" s="48">
        <v>2.0</v>
      </c>
      <c r="P27" s="49">
        <v>2.0</v>
      </c>
      <c r="Q27" s="50">
        <v>3.0</v>
      </c>
      <c r="R27" s="48">
        <v>3.0</v>
      </c>
      <c r="S27" s="48">
        <v>3.0</v>
      </c>
      <c r="T27" s="48">
        <v>3.0</v>
      </c>
      <c r="U27" s="48">
        <v>3.0</v>
      </c>
      <c r="V27" s="48">
        <v>3.0</v>
      </c>
      <c r="W27" s="48">
        <v>3.0</v>
      </c>
      <c r="X27" s="48">
        <v>3.0</v>
      </c>
      <c r="Y27" s="48">
        <v>3.0</v>
      </c>
      <c r="Z27" s="48">
        <v>3.0</v>
      </c>
      <c r="AA27" s="48">
        <v>3.0</v>
      </c>
      <c r="AB27" s="48">
        <v>3.0</v>
      </c>
      <c r="AC27" s="48">
        <v>3.0</v>
      </c>
      <c r="AD27" s="48">
        <v>3.0</v>
      </c>
      <c r="AE27" s="48">
        <v>3.0</v>
      </c>
      <c r="AF27" s="48">
        <v>3.0</v>
      </c>
      <c r="AG27" s="48">
        <v>3.0</v>
      </c>
      <c r="AH27" s="48">
        <v>2.0</v>
      </c>
      <c r="AI27" s="48">
        <v>2.0</v>
      </c>
      <c r="AJ27" s="48">
        <v>3.0</v>
      </c>
      <c r="AK27" s="46">
        <f t="shared" si="1"/>
        <v>98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</row>
    <row r="28">
      <c r="A28" s="42" t="s">
        <v>163</v>
      </c>
      <c r="B28" s="43">
        <v>3.0</v>
      </c>
      <c r="C28" s="43">
        <v>3.0</v>
      </c>
      <c r="D28" s="43">
        <v>3.0</v>
      </c>
      <c r="E28" s="43">
        <v>3.0</v>
      </c>
      <c r="F28" s="43">
        <v>3.0</v>
      </c>
      <c r="G28" s="43">
        <v>3.0</v>
      </c>
      <c r="H28" s="43">
        <v>4.0</v>
      </c>
      <c r="I28" s="43">
        <v>3.0</v>
      </c>
      <c r="J28" s="43">
        <v>3.0</v>
      </c>
      <c r="K28" s="43">
        <v>3.0</v>
      </c>
      <c r="L28" s="43">
        <v>4.0</v>
      </c>
      <c r="M28" s="43">
        <v>3.0</v>
      </c>
      <c r="N28" s="43">
        <v>3.0</v>
      </c>
      <c r="O28" s="43">
        <v>3.0</v>
      </c>
      <c r="P28" s="44">
        <v>3.0</v>
      </c>
      <c r="Q28" s="45">
        <v>4.0</v>
      </c>
      <c r="R28" s="43">
        <v>4.0</v>
      </c>
      <c r="S28" s="43">
        <v>4.0</v>
      </c>
      <c r="T28" s="43">
        <v>4.0</v>
      </c>
      <c r="U28" s="43">
        <v>4.0</v>
      </c>
      <c r="V28" s="43">
        <v>3.0</v>
      </c>
      <c r="W28" s="43">
        <v>4.0</v>
      </c>
      <c r="X28" s="43">
        <v>4.0</v>
      </c>
      <c r="Y28" s="43">
        <v>4.0</v>
      </c>
      <c r="Z28" s="43">
        <v>3.0</v>
      </c>
      <c r="AA28" s="43">
        <v>4.0</v>
      </c>
      <c r="AB28" s="43">
        <v>4.0</v>
      </c>
      <c r="AC28" s="43">
        <v>4.0</v>
      </c>
      <c r="AD28" s="43">
        <v>4.0</v>
      </c>
      <c r="AE28" s="43">
        <v>3.0</v>
      </c>
      <c r="AF28" s="43">
        <v>3.0</v>
      </c>
      <c r="AG28" s="43">
        <v>4.0</v>
      </c>
      <c r="AH28" s="43">
        <v>3.0</v>
      </c>
      <c r="AI28" s="43">
        <v>4.0</v>
      </c>
      <c r="AJ28" s="43">
        <v>4.0</v>
      </c>
      <c r="AK28" s="46">
        <f t="shared" si="1"/>
        <v>122</v>
      </c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</row>
    <row r="29">
      <c r="A29" s="47" t="s">
        <v>118</v>
      </c>
      <c r="B29" s="48">
        <v>3.0</v>
      </c>
      <c r="C29" s="48">
        <v>3.0</v>
      </c>
      <c r="D29" s="48">
        <v>3.0</v>
      </c>
      <c r="E29" s="48">
        <v>3.0</v>
      </c>
      <c r="F29" s="48">
        <v>3.0</v>
      </c>
      <c r="G29" s="48">
        <v>3.0</v>
      </c>
      <c r="H29" s="48">
        <v>3.0</v>
      </c>
      <c r="I29" s="48">
        <v>3.0</v>
      </c>
      <c r="J29" s="48">
        <v>3.0</v>
      </c>
      <c r="K29" s="48">
        <v>3.0</v>
      </c>
      <c r="L29" s="48">
        <v>3.0</v>
      </c>
      <c r="M29" s="48">
        <v>3.0</v>
      </c>
      <c r="N29" s="48">
        <v>3.0</v>
      </c>
      <c r="O29" s="48">
        <v>3.0</v>
      </c>
      <c r="P29" s="49">
        <v>3.0</v>
      </c>
      <c r="Q29" s="50">
        <v>3.0</v>
      </c>
      <c r="R29" s="48">
        <v>3.0</v>
      </c>
      <c r="S29" s="48">
        <v>3.0</v>
      </c>
      <c r="T29" s="48">
        <v>3.0</v>
      </c>
      <c r="U29" s="48">
        <v>3.0</v>
      </c>
      <c r="V29" s="48">
        <v>3.0</v>
      </c>
      <c r="W29" s="48">
        <v>3.0</v>
      </c>
      <c r="X29" s="48">
        <v>3.0</v>
      </c>
      <c r="Y29" s="48">
        <v>3.0</v>
      </c>
      <c r="Z29" s="48">
        <v>3.0</v>
      </c>
      <c r="AA29" s="48">
        <v>3.0</v>
      </c>
      <c r="AB29" s="48">
        <v>3.0</v>
      </c>
      <c r="AC29" s="48">
        <v>3.0</v>
      </c>
      <c r="AD29" s="48">
        <v>3.0</v>
      </c>
      <c r="AE29" s="48">
        <v>3.0</v>
      </c>
      <c r="AF29" s="48">
        <v>3.0</v>
      </c>
      <c r="AG29" s="48">
        <v>3.0</v>
      </c>
      <c r="AH29" s="48">
        <v>3.0</v>
      </c>
      <c r="AI29" s="48">
        <v>3.0</v>
      </c>
      <c r="AJ29" s="48">
        <v>3.0</v>
      </c>
      <c r="AK29" s="46">
        <f t="shared" si="1"/>
        <v>105</v>
      </c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</row>
    <row r="30">
      <c r="A30" s="42" t="s">
        <v>165</v>
      </c>
      <c r="B30" s="43">
        <v>3.0</v>
      </c>
      <c r="C30" s="43">
        <v>3.0</v>
      </c>
      <c r="D30" s="43">
        <v>3.0</v>
      </c>
      <c r="E30" s="43">
        <v>4.0</v>
      </c>
      <c r="F30" s="43">
        <v>4.0</v>
      </c>
      <c r="G30" s="43">
        <v>4.0</v>
      </c>
      <c r="H30" s="43">
        <v>2.0</v>
      </c>
      <c r="I30" s="43">
        <v>3.0</v>
      </c>
      <c r="J30" s="43">
        <v>3.0</v>
      </c>
      <c r="K30" s="43">
        <v>4.0</v>
      </c>
      <c r="L30" s="43">
        <v>4.0</v>
      </c>
      <c r="M30" s="43">
        <v>4.0</v>
      </c>
      <c r="N30" s="43">
        <v>4.0</v>
      </c>
      <c r="O30" s="43">
        <v>4.0</v>
      </c>
      <c r="P30" s="44">
        <v>4.0</v>
      </c>
      <c r="Q30" s="45">
        <v>4.0</v>
      </c>
      <c r="R30" s="43">
        <v>4.0</v>
      </c>
      <c r="S30" s="43">
        <v>4.0</v>
      </c>
      <c r="T30" s="43">
        <v>4.0</v>
      </c>
      <c r="U30" s="43">
        <v>4.0</v>
      </c>
      <c r="V30" s="43">
        <v>4.0</v>
      </c>
      <c r="W30" s="43">
        <v>4.0</v>
      </c>
      <c r="X30" s="43">
        <v>4.0</v>
      </c>
      <c r="Y30" s="43">
        <v>4.0</v>
      </c>
      <c r="Z30" s="43">
        <v>4.0</v>
      </c>
      <c r="AA30" s="43">
        <v>3.0</v>
      </c>
      <c r="AB30" s="43">
        <v>4.0</v>
      </c>
      <c r="AC30" s="43">
        <v>4.0</v>
      </c>
      <c r="AD30" s="43">
        <v>4.0</v>
      </c>
      <c r="AE30" s="43">
        <v>4.0</v>
      </c>
      <c r="AF30" s="43">
        <v>4.0</v>
      </c>
      <c r="AG30" s="43">
        <v>4.0</v>
      </c>
      <c r="AH30" s="43">
        <v>4.0</v>
      </c>
      <c r="AI30" s="43">
        <v>4.0</v>
      </c>
      <c r="AJ30" s="43">
        <v>4.0</v>
      </c>
      <c r="AK30" s="46">
        <f t="shared" si="1"/>
        <v>132</v>
      </c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</row>
    <row r="31">
      <c r="A31" s="47" t="s">
        <v>167</v>
      </c>
      <c r="B31" s="48">
        <v>2.0</v>
      </c>
      <c r="C31" s="48">
        <v>2.0</v>
      </c>
      <c r="D31" s="48">
        <v>2.0</v>
      </c>
      <c r="E31" s="48">
        <v>3.0</v>
      </c>
      <c r="F31" s="48">
        <v>3.0</v>
      </c>
      <c r="G31" s="48">
        <v>3.0</v>
      </c>
      <c r="H31" s="48">
        <v>4.0</v>
      </c>
      <c r="I31" s="48">
        <v>4.0</v>
      </c>
      <c r="J31" s="48">
        <v>3.0</v>
      </c>
      <c r="K31" s="48">
        <v>4.0</v>
      </c>
      <c r="L31" s="48">
        <v>4.0</v>
      </c>
      <c r="M31" s="48">
        <v>1.0</v>
      </c>
      <c r="N31" s="48">
        <v>3.0</v>
      </c>
      <c r="O31" s="48">
        <v>3.0</v>
      </c>
      <c r="P31" s="49">
        <v>4.0</v>
      </c>
      <c r="Q31" s="50">
        <v>3.0</v>
      </c>
      <c r="R31" s="48">
        <v>3.0</v>
      </c>
      <c r="S31" s="48">
        <v>3.0</v>
      </c>
      <c r="T31" s="48">
        <v>3.0</v>
      </c>
      <c r="U31" s="48">
        <v>3.0</v>
      </c>
      <c r="V31" s="48">
        <v>3.0</v>
      </c>
      <c r="W31" s="48">
        <v>2.0</v>
      </c>
      <c r="X31" s="48">
        <v>2.0</v>
      </c>
      <c r="Y31" s="48">
        <v>2.0</v>
      </c>
      <c r="Z31" s="48">
        <v>1.0</v>
      </c>
      <c r="AA31" s="48">
        <v>1.0</v>
      </c>
      <c r="AB31" s="48">
        <v>1.0</v>
      </c>
      <c r="AC31" s="48">
        <v>1.0</v>
      </c>
      <c r="AD31" s="48">
        <v>1.0</v>
      </c>
      <c r="AE31" s="48">
        <v>2.0</v>
      </c>
      <c r="AF31" s="48">
        <v>3.0</v>
      </c>
      <c r="AG31" s="48">
        <v>2.0</v>
      </c>
      <c r="AH31" s="48">
        <v>1.0</v>
      </c>
      <c r="AI31" s="48">
        <v>1.0</v>
      </c>
      <c r="AJ31" s="48">
        <v>3.0</v>
      </c>
      <c r="AK31" s="46">
        <f t="shared" si="1"/>
        <v>86</v>
      </c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</row>
    <row r="32">
      <c r="A32" s="42" t="s">
        <v>169</v>
      </c>
      <c r="B32" s="43">
        <v>3.0</v>
      </c>
      <c r="C32" s="43">
        <v>3.0</v>
      </c>
      <c r="D32" s="43">
        <v>2.0</v>
      </c>
      <c r="E32" s="43">
        <v>4.0</v>
      </c>
      <c r="F32" s="43">
        <v>3.0</v>
      </c>
      <c r="G32" s="43">
        <v>4.0</v>
      </c>
      <c r="H32" s="43">
        <v>3.0</v>
      </c>
      <c r="I32" s="43">
        <v>3.0</v>
      </c>
      <c r="J32" s="43">
        <v>3.0</v>
      </c>
      <c r="K32" s="43">
        <v>2.0</v>
      </c>
      <c r="L32" s="43">
        <v>3.0</v>
      </c>
      <c r="M32" s="43">
        <v>3.0</v>
      </c>
      <c r="N32" s="43">
        <v>4.0</v>
      </c>
      <c r="O32" s="43">
        <v>4.0</v>
      </c>
      <c r="P32" s="44">
        <v>4.0</v>
      </c>
      <c r="Q32" s="45">
        <v>4.0</v>
      </c>
      <c r="R32" s="43">
        <v>2.0</v>
      </c>
      <c r="S32" s="43">
        <v>2.0</v>
      </c>
      <c r="T32" s="43">
        <v>4.0</v>
      </c>
      <c r="U32" s="43">
        <v>3.0</v>
      </c>
      <c r="V32" s="43">
        <v>3.0</v>
      </c>
      <c r="W32" s="43">
        <v>3.0</v>
      </c>
      <c r="X32" s="43">
        <v>3.0</v>
      </c>
      <c r="Y32" s="43">
        <v>3.0</v>
      </c>
      <c r="Z32" s="43">
        <v>3.0</v>
      </c>
      <c r="AA32" s="43">
        <v>3.0</v>
      </c>
      <c r="AB32" s="43">
        <v>3.0</v>
      </c>
      <c r="AC32" s="43">
        <v>3.0</v>
      </c>
      <c r="AD32" s="43">
        <v>3.0</v>
      </c>
      <c r="AE32" s="43">
        <v>4.0</v>
      </c>
      <c r="AF32" s="43">
        <v>1.0</v>
      </c>
      <c r="AG32" s="43">
        <v>1.0</v>
      </c>
      <c r="AH32" s="43">
        <v>4.0</v>
      </c>
      <c r="AI32" s="43">
        <v>4.0</v>
      </c>
      <c r="AJ32" s="43">
        <v>4.0</v>
      </c>
      <c r="AK32" s="46">
        <f t="shared" si="1"/>
        <v>108</v>
      </c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</row>
    <row r="33">
      <c r="A33" s="47" t="s">
        <v>142</v>
      </c>
      <c r="B33" s="48">
        <v>3.0</v>
      </c>
      <c r="C33" s="48">
        <v>3.0</v>
      </c>
      <c r="D33" s="48">
        <v>3.0</v>
      </c>
      <c r="E33" s="48">
        <v>3.0</v>
      </c>
      <c r="F33" s="48">
        <v>4.0</v>
      </c>
      <c r="G33" s="48">
        <v>3.0</v>
      </c>
      <c r="H33" s="48">
        <v>3.0</v>
      </c>
      <c r="I33" s="48">
        <v>3.0</v>
      </c>
      <c r="J33" s="48">
        <v>4.0</v>
      </c>
      <c r="K33" s="48">
        <v>4.0</v>
      </c>
      <c r="L33" s="48">
        <v>4.0</v>
      </c>
      <c r="M33" s="48">
        <v>4.0</v>
      </c>
      <c r="N33" s="48">
        <v>4.0</v>
      </c>
      <c r="O33" s="48">
        <v>4.0</v>
      </c>
      <c r="P33" s="49">
        <v>4.0</v>
      </c>
      <c r="Q33" s="50">
        <v>4.0</v>
      </c>
      <c r="R33" s="48">
        <v>4.0</v>
      </c>
      <c r="S33" s="48">
        <v>4.0</v>
      </c>
      <c r="T33" s="48">
        <v>4.0</v>
      </c>
      <c r="U33" s="48">
        <v>4.0</v>
      </c>
      <c r="V33" s="48">
        <v>4.0</v>
      </c>
      <c r="W33" s="48">
        <v>4.0</v>
      </c>
      <c r="X33" s="48">
        <v>4.0</v>
      </c>
      <c r="Y33" s="48">
        <v>4.0</v>
      </c>
      <c r="Z33" s="48">
        <v>4.0</v>
      </c>
      <c r="AA33" s="48">
        <v>4.0</v>
      </c>
      <c r="AB33" s="48">
        <v>4.0</v>
      </c>
      <c r="AC33" s="48">
        <v>4.0</v>
      </c>
      <c r="AD33" s="48">
        <v>4.0</v>
      </c>
      <c r="AE33" s="48">
        <v>4.0</v>
      </c>
      <c r="AF33" s="48">
        <v>4.0</v>
      </c>
      <c r="AG33" s="48">
        <v>4.0</v>
      </c>
      <c r="AH33" s="48">
        <v>4.0</v>
      </c>
      <c r="AI33" s="48">
        <v>4.0</v>
      </c>
      <c r="AJ33" s="48">
        <v>4.0</v>
      </c>
      <c r="AK33" s="46">
        <f t="shared" si="1"/>
        <v>133</v>
      </c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</row>
    <row r="34">
      <c r="A34" s="42" t="s">
        <v>171</v>
      </c>
      <c r="B34" s="43">
        <v>2.0</v>
      </c>
      <c r="C34" s="43">
        <v>2.0</v>
      </c>
      <c r="D34" s="43">
        <v>3.0</v>
      </c>
      <c r="E34" s="43">
        <v>3.0</v>
      </c>
      <c r="F34" s="43">
        <v>2.0</v>
      </c>
      <c r="G34" s="43">
        <v>3.0</v>
      </c>
      <c r="H34" s="43">
        <v>2.0</v>
      </c>
      <c r="I34" s="43">
        <v>3.0</v>
      </c>
      <c r="J34" s="43">
        <v>2.0</v>
      </c>
      <c r="K34" s="43">
        <v>3.0</v>
      </c>
      <c r="L34" s="43">
        <v>2.0</v>
      </c>
      <c r="M34" s="43">
        <v>3.0</v>
      </c>
      <c r="N34" s="43">
        <v>2.0</v>
      </c>
      <c r="O34" s="43">
        <v>3.0</v>
      </c>
      <c r="P34" s="44">
        <v>2.0</v>
      </c>
      <c r="Q34" s="45">
        <v>3.0</v>
      </c>
      <c r="R34" s="43">
        <v>3.0</v>
      </c>
      <c r="S34" s="43">
        <v>2.0</v>
      </c>
      <c r="T34" s="43">
        <v>2.0</v>
      </c>
      <c r="U34" s="43">
        <v>2.0</v>
      </c>
      <c r="V34" s="43">
        <v>2.0</v>
      </c>
      <c r="W34" s="43">
        <v>3.0</v>
      </c>
      <c r="X34" s="43">
        <v>2.0</v>
      </c>
      <c r="Y34" s="43">
        <v>3.0</v>
      </c>
      <c r="Z34" s="43">
        <v>4.0</v>
      </c>
      <c r="AA34" s="43">
        <v>2.0</v>
      </c>
      <c r="AB34" s="43">
        <v>3.0</v>
      </c>
      <c r="AC34" s="43">
        <v>3.0</v>
      </c>
      <c r="AD34" s="43">
        <v>2.0</v>
      </c>
      <c r="AE34" s="43">
        <v>3.0</v>
      </c>
      <c r="AF34" s="43">
        <v>3.0</v>
      </c>
      <c r="AG34" s="43">
        <v>2.0</v>
      </c>
      <c r="AH34" s="43">
        <v>2.0</v>
      </c>
      <c r="AI34" s="43">
        <v>3.0</v>
      </c>
      <c r="AJ34" s="43">
        <v>3.0</v>
      </c>
      <c r="AK34" s="46">
        <f t="shared" si="1"/>
        <v>89</v>
      </c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</row>
    <row r="35">
      <c r="A35" s="47" t="s">
        <v>172</v>
      </c>
      <c r="B35" s="48">
        <v>3.0</v>
      </c>
      <c r="C35" s="48">
        <v>3.0</v>
      </c>
      <c r="D35" s="48">
        <v>3.0</v>
      </c>
      <c r="E35" s="48">
        <v>3.0</v>
      </c>
      <c r="F35" s="48">
        <v>3.0</v>
      </c>
      <c r="G35" s="48">
        <v>3.0</v>
      </c>
      <c r="H35" s="48">
        <v>3.0</v>
      </c>
      <c r="I35" s="48">
        <v>3.0</v>
      </c>
      <c r="J35" s="48">
        <v>3.0</v>
      </c>
      <c r="K35" s="48">
        <v>3.0</v>
      </c>
      <c r="L35" s="48">
        <v>3.0</v>
      </c>
      <c r="M35" s="48">
        <v>3.0</v>
      </c>
      <c r="N35" s="48">
        <v>3.0</v>
      </c>
      <c r="O35" s="48">
        <v>3.0</v>
      </c>
      <c r="P35" s="49">
        <v>3.0</v>
      </c>
      <c r="Q35" s="50">
        <v>4.0</v>
      </c>
      <c r="R35" s="48">
        <v>4.0</v>
      </c>
      <c r="S35" s="48">
        <v>4.0</v>
      </c>
      <c r="T35" s="48">
        <v>3.0</v>
      </c>
      <c r="U35" s="48">
        <v>3.0</v>
      </c>
      <c r="V35" s="48">
        <v>3.0</v>
      </c>
      <c r="W35" s="48">
        <v>3.0</v>
      </c>
      <c r="X35" s="48">
        <v>3.0</v>
      </c>
      <c r="Y35" s="48">
        <v>3.0</v>
      </c>
      <c r="Z35" s="48">
        <v>3.0</v>
      </c>
      <c r="AA35" s="48">
        <v>3.0</v>
      </c>
      <c r="AB35" s="48">
        <v>3.0</v>
      </c>
      <c r="AC35" s="48">
        <v>3.0</v>
      </c>
      <c r="AD35" s="48">
        <v>3.0</v>
      </c>
      <c r="AE35" s="48">
        <v>3.0</v>
      </c>
      <c r="AF35" s="48">
        <v>3.0</v>
      </c>
      <c r="AG35" s="48">
        <v>3.0</v>
      </c>
      <c r="AH35" s="48">
        <v>3.0</v>
      </c>
      <c r="AI35" s="48">
        <v>3.0</v>
      </c>
      <c r="AJ35" s="48">
        <v>3.0</v>
      </c>
      <c r="AK35" s="46">
        <f t="shared" si="1"/>
        <v>108</v>
      </c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</row>
    <row r="36">
      <c r="A36" s="42" t="s">
        <v>124</v>
      </c>
      <c r="B36" s="43">
        <v>4.0</v>
      </c>
      <c r="C36" s="43">
        <v>4.0</v>
      </c>
      <c r="D36" s="43">
        <v>4.0</v>
      </c>
      <c r="E36" s="43">
        <v>4.0</v>
      </c>
      <c r="F36" s="43">
        <v>4.0</v>
      </c>
      <c r="G36" s="43">
        <v>4.0</v>
      </c>
      <c r="H36" s="43">
        <v>4.0</v>
      </c>
      <c r="I36" s="43">
        <v>4.0</v>
      </c>
      <c r="J36" s="43">
        <v>4.0</v>
      </c>
      <c r="K36" s="43">
        <v>4.0</v>
      </c>
      <c r="L36" s="43">
        <v>4.0</v>
      </c>
      <c r="M36" s="43">
        <v>4.0</v>
      </c>
      <c r="N36" s="43">
        <v>4.0</v>
      </c>
      <c r="O36" s="43">
        <v>4.0</v>
      </c>
      <c r="P36" s="44">
        <v>4.0</v>
      </c>
      <c r="Q36" s="45">
        <v>1.0</v>
      </c>
      <c r="R36" s="43">
        <v>4.0</v>
      </c>
      <c r="S36" s="43">
        <v>4.0</v>
      </c>
      <c r="T36" s="43">
        <v>4.0</v>
      </c>
      <c r="U36" s="43">
        <v>4.0</v>
      </c>
      <c r="V36" s="43">
        <v>4.0</v>
      </c>
      <c r="W36" s="43">
        <v>4.0</v>
      </c>
      <c r="X36" s="43">
        <v>4.0</v>
      </c>
      <c r="Y36" s="43">
        <v>4.0</v>
      </c>
      <c r="Z36" s="43">
        <v>4.0</v>
      </c>
      <c r="AA36" s="43">
        <v>4.0</v>
      </c>
      <c r="AB36" s="43">
        <v>4.0</v>
      </c>
      <c r="AC36" s="43">
        <v>4.0</v>
      </c>
      <c r="AD36" s="43">
        <v>4.0</v>
      </c>
      <c r="AE36" s="43">
        <v>4.0</v>
      </c>
      <c r="AF36" s="43">
        <v>4.0</v>
      </c>
      <c r="AG36" s="43">
        <v>4.0</v>
      </c>
      <c r="AH36" s="43">
        <v>4.0</v>
      </c>
      <c r="AI36" s="43">
        <v>4.0</v>
      </c>
      <c r="AJ36" s="43">
        <v>2.0</v>
      </c>
      <c r="AK36" s="46">
        <f t="shared" si="1"/>
        <v>135</v>
      </c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</row>
    <row r="37">
      <c r="A37" s="47" t="s">
        <v>175</v>
      </c>
      <c r="B37" s="48">
        <v>3.0</v>
      </c>
      <c r="C37" s="48">
        <v>3.0</v>
      </c>
      <c r="D37" s="48">
        <v>3.0</v>
      </c>
      <c r="E37" s="48">
        <v>3.0</v>
      </c>
      <c r="F37" s="48">
        <v>2.0</v>
      </c>
      <c r="G37" s="48">
        <v>3.0</v>
      </c>
      <c r="H37" s="48">
        <v>3.0</v>
      </c>
      <c r="I37" s="48">
        <v>3.0</v>
      </c>
      <c r="J37" s="48">
        <v>2.0</v>
      </c>
      <c r="K37" s="48">
        <v>3.0</v>
      </c>
      <c r="L37" s="48">
        <v>3.0</v>
      </c>
      <c r="M37" s="48">
        <v>3.0</v>
      </c>
      <c r="N37" s="48">
        <v>3.0</v>
      </c>
      <c r="O37" s="48">
        <v>3.0</v>
      </c>
      <c r="P37" s="49">
        <v>3.0</v>
      </c>
      <c r="Q37" s="50">
        <v>3.0</v>
      </c>
      <c r="R37" s="48">
        <v>3.0</v>
      </c>
      <c r="S37" s="48">
        <v>3.0</v>
      </c>
      <c r="T37" s="48">
        <v>3.0</v>
      </c>
      <c r="U37" s="48">
        <v>3.0</v>
      </c>
      <c r="V37" s="48">
        <v>3.0</v>
      </c>
      <c r="W37" s="48">
        <v>3.0</v>
      </c>
      <c r="X37" s="48">
        <v>3.0</v>
      </c>
      <c r="Y37" s="48">
        <v>3.0</v>
      </c>
      <c r="Z37" s="48">
        <v>3.0</v>
      </c>
      <c r="AA37" s="48">
        <v>3.0</v>
      </c>
      <c r="AB37" s="48">
        <v>4.0</v>
      </c>
      <c r="AC37" s="48">
        <v>3.0</v>
      </c>
      <c r="AD37" s="48">
        <v>3.0</v>
      </c>
      <c r="AE37" s="48">
        <v>3.0</v>
      </c>
      <c r="AF37" s="48">
        <v>3.0</v>
      </c>
      <c r="AG37" s="48">
        <v>3.0</v>
      </c>
      <c r="AH37" s="48">
        <v>3.0</v>
      </c>
      <c r="AI37" s="48">
        <v>3.0</v>
      </c>
      <c r="AJ37" s="48">
        <v>3.0</v>
      </c>
      <c r="AK37" s="46">
        <f t="shared" si="1"/>
        <v>104</v>
      </c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</row>
    <row r="38">
      <c r="A38" s="42" t="s">
        <v>177</v>
      </c>
      <c r="B38" s="43">
        <v>2.0</v>
      </c>
      <c r="C38" s="43">
        <v>3.0</v>
      </c>
      <c r="D38" s="43">
        <v>3.0</v>
      </c>
      <c r="E38" s="43">
        <v>2.0</v>
      </c>
      <c r="F38" s="43">
        <v>3.0</v>
      </c>
      <c r="G38" s="43">
        <v>3.0</v>
      </c>
      <c r="H38" s="43">
        <v>3.0</v>
      </c>
      <c r="I38" s="43">
        <v>3.0</v>
      </c>
      <c r="J38" s="43">
        <v>1.0</v>
      </c>
      <c r="K38" s="43">
        <v>3.0</v>
      </c>
      <c r="L38" s="43">
        <v>4.0</v>
      </c>
      <c r="M38" s="43">
        <v>3.0</v>
      </c>
      <c r="N38" s="43">
        <v>1.0</v>
      </c>
      <c r="O38" s="43">
        <v>1.0</v>
      </c>
      <c r="P38" s="44">
        <v>2.0</v>
      </c>
      <c r="Q38" s="45">
        <v>3.0</v>
      </c>
      <c r="R38" s="43">
        <v>3.0</v>
      </c>
      <c r="S38" s="43">
        <v>1.0</v>
      </c>
      <c r="T38" s="43">
        <v>4.0</v>
      </c>
      <c r="U38" s="43">
        <v>4.0</v>
      </c>
      <c r="V38" s="43">
        <v>3.0</v>
      </c>
      <c r="W38" s="43">
        <v>1.0</v>
      </c>
      <c r="X38" s="43">
        <v>2.0</v>
      </c>
      <c r="Y38" s="43">
        <v>3.0</v>
      </c>
      <c r="Z38" s="43">
        <v>4.0</v>
      </c>
      <c r="AA38" s="43">
        <v>1.0</v>
      </c>
      <c r="AB38" s="43">
        <v>4.0</v>
      </c>
      <c r="AC38" s="43">
        <v>3.0</v>
      </c>
      <c r="AD38" s="43">
        <v>4.0</v>
      </c>
      <c r="AE38" s="43">
        <v>2.0</v>
      </c>
      <c r="AF38" s="43">
        <v>4.0</v>
      </c>
      <c r="AG38" s="43">
        <v>2.0</v>
      </c>
      <c r="AH38" s="43">
        <v>3.0</v>
      </c>
      <c r="AI38" s="43">
        <v>3.0</v>
      </c>
      <c r="AJ38" s="43">
        <v>2.0</v>
      </c>
      <c r="AK38" s="46">
        <f t="shared" si="1"/>
        <v>93</v>
      </c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</row>
    <row r="39">
      <c r="A39" s="47" t="s">
        <v>178</v>
      </c>
      <c r="B39" s="48">
        <v>3.0</v>
      </c>
      <c r="C39" s="48">
        <v>3.0</v>
      </c>
      <c r="D39" s="48">
        <v>3.0</v>
      </c>
      <c r="E39" s="48">
        <v>3.0</v>
      </c>
      <c r="F39" s="48">
        <v>3.0</v>
      </c>
      <c r="G39" s="48">
        <v>4.0</v>
      </c>
      <c r="H39" s="48">
        <v>3.0</v>
      </c>
      <c r="I39" s="48">
        <v>4.0</v>
      </c>
      <c r="J39" s="48">
        <v>4.0</v>
      </c>
      <c r="K39" s="48">
        <v>4.0</v>
      </c>
      <c r="L39" s="48">
        <v>4.0</v>
      </c>
      <c r="M39" s="48">
        <v>3.0</v>
      </c>
      <c r="N39" s="48">
        <v>4.0</v>
      </c>
      <c r="O39" s="48">
        <v>3.0</v>
      </c>
      <c r="P39" s="49">
        <v>3.0</v>
      </c>
      <c r="Q39" s="50">
        <v>3.0</v>
      </c>
      <c r="R39" s="48">
        <v>2.0</v>
      </c>
      <c r="S39" s="48">
        <v>2.0</v>
      </c>
      <c r="T39" s="48">
        <v>2.0</v>
      </c>
      <c r="U39" s="48">
        <v>3.0</v>
      </c>
      <c r="V39" s="48">
        <v>3.0</v>
      </c>
      <c r="W39" s="48">
        <v>3.0</v>
      </c>
      <c r="X39" s="48">
        <v>3.0</v>
      </c>
      <c r="Y39" s="48">
        <v>3.0</v>
      </c>
      <c r="Z39" s="48">
        <v>3.0</v>
      </c>
      <c r="AA39" s="48">
        <v>3.0</v>
      </c>
      <c r="AB39" s="48">
        <v>3.0</v>
      </c>
      <c r="AC39" s="48">
        <v>3.0</v>
      </c>
      <c r="AD39" s="48">
        <v>3.0</v>
      </c>
      <c r="AE39" s="48">
        <v>3.0</v>
      </c>
      <c r="AF39" s="48">
        <v>3.0</v>
      </c>
      <c r="AG39" s="48">
        <v>4.0</v>
      </c>
      <c r="AH39" s="48">
        <v>3.0</v>
      </c>
      <c r="AI39" s="48">
        <v>3.0</v>
      </c>
      <c r="AJ39" s="48">
        <v>2.0</v>
      </c>
      <c r="AK39" s="46">
        <f t="shared" si="1"/>
        <v>108</v>
      </c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</row>
    <row r="40">
      <c r="A40" s="42" t="s">
        <v>179</v>
      </c>
      <c r="B40" s="43">
        <v>3.0</v>
      </c>
      <c r="C40" s="43">
        <v>3.0</v>
      </c>
      <c r="D40" s="43">
        <v>3.0</v>
      </c>
      <c r="E40" s="43">
        <v>3.0</v>
      </c>
      <c r="F40" s="43">
        <v>3.0</v>
      </c>
      <c r="G40" s="43">
        <v>4.0</v>
      </c>
      <c r="H40" s="43">
        <v>3.0</v>
      </c>
      <c r="I40" s="43">
        <v>3.0</v>
      </c>
      <c r="J40" s="43">
        <v>2.0</v>
      </c>
      <c r="K40" s="43">
        <v>3.0</v>
      </c>
      <c r="L40" s="43">
        <v>3.0</v>
      </c>
      <c r="M40" s="43">
        <v>3.0</v>
      </c>
      <c r="N40" s="43">
        <v>3.0</v>
      </c>
      <c r="O40" s="43">
        <v>3.0</v>
      </c>
      <c r="P40" s="44">
        <v>3.0</v>
      </c>
      <c r="Q40" s="45">
        <v>3.0</v>
      </c>
      <c r="R40" s="43">
        <v>3.0</v>
      </c>
      <c r="S40" s="43">
        <v>3.0</v>
      </c>
      <c r="T40" s="43">
        <v>3.0</v>
      </c>
      <c r="U40" s="43">
        <v>3.0</v>
      </c>
      <c r="V40" s="43">
        <v>3.0</v>
      </c>
      <c r="W40" s="43">
        <v>3.0</v>
      </c>
      <c r="X40" s="43">
        <v>3.0</v>
      </c>
      <c r="Y40" s="43">
        <v>3.0</v>
      </c>
      <c r="Z40" s="43">
        <v>3.0</v>
      </c>
      <c r="AA40" s="43">
        <v>3.0</v>
      </c>
      <c r="AB40" s="43">
        <v>3.0</v>
      </c>
      <c r="AC40" s="43">
        <v>3.0</v>
      </c>
      <c r="AD40" s="43">
        <v>3.0</v>
      </c>
      <c r="AE40" s="43">
        <v>3.0</v>
      </c>
      <c r="AF40" s="43">
        <v>3.0</v>
      </c>
      <c r="AG40" s="43">
        <v>3.0</v>
      </c>
      <c r="AH40" s="43">
        <v>3.0</v>
      </c>
      <c r="AI40" s="43">
        <v>3.0</v>
      </c>
      <c r="AJ40" s="43">
        <v>3.0</v>
      </c>
      <c r="AK40" s="46">
        <f t="shared" si="1"/>
        <v>105</v>
      </c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</row>
    <row r="41">
      <c r="A41" s="47" t="s">
        <v>181</v>
      </c>
      <c r="B41" s="48">
        <v>3.0</v>
      </c>
      <c r="C41" s="48">
        <v>3.0</v>
      </c>
      <c r="D41" s="48">
        <v>3.0</v>
      </c>
      <c r="E41" s="48">
        <v>3.0</v>
      </c>
      <c r="F41" s="48">
        <v>3.0</v>
      </c>
      <c r="G41" s="48">
        <v>3.0</v>
      </c>
      <c r="H41" s="48">
        <v>3.0</v>
      </c>
      <c r="I41" s="48">
        <v>3.0</v>
      </c>
      <c r="J41" s="48">
        <v>3.0</v>
      </c>
      <c r="K41" s="48">
        <v>3.0</v>
      </c>
      <c r="L41" s="48">
        <v>3.0</v>
      </c>
      <c r="M41" s="48">
        <v>3.0</v>
      </c>
      <c r="N41" s="48">
        <v>3.0</v>
      </c>
      <c r="O41" s="48">
        <v>3.0</v>
      </c>
      <c r="P41" s="49">
        <v>3.0</v>
      </c>
      <c r="Q41" s="50">
        <v>3.0</v>
      </c>
      <c r="R41" s="48">
        <v>3.0</v>
      </c>
      <c r="S41" s="48">
        <v>3.0</v>
      </c>
      <c r="T41" s="48">
        <v>3.0</v>
      </c>
      <c r="U41" s="48">
        <v>3.0</v>
      </c>
      <c r="V41" s="48">
        <v>3.0</v>
      </c>
      <c r="W41" s="48">
        <v>3.0</v>
      </c>
      <c r="X41" s="48">
        <v>3.0</v>
      </c>
      <c r="Y41" s="48">
        <v>3.0</v>
      </c>
      <c r="Z41" s="48">
        <v>3.0</v>
      </c>
      <c r="AA41" s="48">
        <v>3.0</v>
      </c>
      <c r="AB41" s="48">
        <v>3.0</v>
      </c>
      <c r="AC41" s="48">
        <v>3.0</v>
      </c>
      <c r="AD41" s="48">
        <v>3.0</v>
      </c>
      <c r="AE41" s="48">
        <v>3.0</v>
      </c>
      <c r="AF41" s="48">
        <v>3.0</v>
      </c>
      <c r="AG41" s="48">
        <v>3.0</v>
      </c>
      <c r="AH41" s="48">
        <v>3.0</v>
      </c>
      <c r="AI41" s="48">
        <v>3.0</v>
      </c>
      <c r="AJ41" s="48">
        <v>4.0</v>
      </c>
      <c r="AK41" s="46">
        <f t="shared" si="1"/>
        <v>106</v>
      </c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</row>
    <row r="42">
      <c r="A42" s="42" t="s">
        <v>182</v>
      </c>
      <c r="B42" s="43">
        <v>3.0</v>
      </c>
      <c r="C42" s="43">
        <v>3.0</v>
      </c>
      <c r="D42" s="43">
        <v>3.0</v>
      </c>
      <c r="E42" s="43">
        <v>3.0</v>
      </c>
      <c r="F42" s="43">
        <v>3.0</v>
      </c>
      <c r="G42" s="43">
        <v>3.0</v>
      </c>
      <c r="H42" s="43">
        <v>3.0</v>
      </c>
      <c r="I42" s="43">
        <v>3.0</v>
      </c>
      <c r="J42" s="43">
        <v>3.0</v>
      </c>
      <c r="K42" s="43">
        <v>3.0</v>
      </c>
      <c r="L42" s="43">
        <v>3.0</v>
      </c>
      <c r="M42" s="43">
        <v>3.0</v>
      </c>
      <c r="N42" s="43">
        <v>3.0</v>
      </c>
      <c r="O42" s="43">
        <v>3.0</v>
      </c>
      <c r="P42" s="44">
        <v>3.0</v>
      </c>
      <c r="Q42" s="45">
        <v>2.0</v>
      </c>
      <c r="R42" s="43">
        <v>2.0</v>
      </c>
      <c r="S42" s="43">
        <v>2.0</v>
      </c>
      <c r="T42" s="43">
        <v>2.0</v>
      </c>
      <c r="U42" s="43">
        <v>2.0</v>
      </c>
      <c r="V42" s="43">
        <v>2.0</v>
      </c>
      <c r="W42" s="43">
        <v>2.0</v>
      </c>
      <c r="X42" s="43">
        <v>2.0</v>
      </c>
      <c r="Y42" s="43">
        <v>2.0</v>
      </c>
      <c r="Z42" s="43">
        <v>2.0</v>
      </c>
      <c r="AA42" s="43">
        <v>2.0</v>
      </c>
      <c r="AB42" s="43">
        <v>2.0</v>
      </c>
      <c r="AC42" s="43">
        <v>2.0</v>
      </c>
      <c r="AD42" s="43">
        <v>2.0</v>
      </c>
      <c r="AE42" s="43">
        <v>2.0</v>
      </c>
      <c r="AF42" s="43">
        <v>2.0</v>
      </c>
      <c r="AG42" s="43">
        <v>2.0</v>
      </c>
      <c r="AH42" s="43">
        <v>2.0</v>
      </c>
      <c r="AI42" s="43">
        <v>2.0</v>
      </c>
      <c r="AJ42" s="43">
        <v>2.0</v>
      </c>
      <c r="AK42" s="46">
        <f t="shared" si="1"/>
        <v>85</v>
      </c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</row>
    <row r="43">
      <c r="A43" s="47" t="s">
        <v>184</v>
      </c>
      <c r="B43" s="48">
        <v>3.0</v>
      </c>
      <c r="C43" s="48">
        <v>3.0</v>
      </c>
      <c r="D43" s="48">
        <v>3.0</v>
      </c>
      <c r="E43" s="48">
        <v>3.0</v>
      </c>
      <c r="F43" s="48">
        <v>3.0</v>
      </c>
      <c r="G43" s="48">
        <v>3.0</v>
      </c>
      <c r="H43" s="48">
        <v>3.0</v>
      </c>
      <c r="I43" s="48">
        <v>3.0</v>
      </c>
      <c r="J43" s="48">
        <v>3.0</v>
      </c>
      <c r="K43" s="48">
        <v>3.0</v>
      </c>
      <c r="L43" s="48">
        <v>3.0</v>
      </c>
      <c r="M43" s="48">
        <v>3.0</v>
      </c>
      <c r="N43" s="48">
        <v>3.0</v>
      </c>
      <c r="O43" s="48">
        <v>3.0</v>
      </c>
      <c r="P43" s="49">
        <v>3.0</v>
      </c>
      <c r="Q43" s="50">
        <v>2.0</v>
      </c>
      <c r="R43" s="48">
        <v>2.0</v>
      </c>
      <c r="S43" s="48">
        <v>2.0</v>
      </c>
      <c r="T43" s="48">
        <v>2.0</v>
      </c>
      <c r="U43" s="48">
        <v>2.0</v>
      </c>
      <c r="V43" s="48">
        <v>2.0</v>
      </c>
      <c r="W43" s="48">
        <v>2.0</v>
      </c>
      <c r="X43" s="48">
        <v>2.0</v>
      </c>
      <c r="Y43" s="48">
        <v>2.0</v>
      </c>
      <c r="Z43" s="48">
        <v>2.0</v>
      </c>
      <c r="AA43" s="48">
        <v>2.0</v>
      </c>
      <c r="AB43" s="48">
        <v>2.0</v>
      </c>
      <c r="AC43" s="48">
        <v>2.0</v>
      </c>
      <c r="AD43" s="48">
        <v>2.0</v>
      </c>
      <c r="AE43" s="48">
        <v>2.0</v>
      </c>
      <c r="AF43" s="48">
        <v>2.0</v>
      </c>
      <c r="AG43" s="48">
        <v>2.0</v>
      </c>
      <c r="AH43" s="48">
        <v>2.0</v>
      </c>
      <c r="AI43" s="48">
        <v>2.0</v>
      </c>
      <c r="AJ43" s="48">
        <v>2.0</v>
      </c>
      <c r="AK43" s="46">
        <f t="shared" si="1"/>
        <v>85</v>
      </c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</row>
    <row r="44">
      <c r="A44" s="42" t="s">
        <v>186</v>
      </c>
      <c r="B44" s="43">
        <v>2.0</v>
      </c>
      <c r="C44" s="43">
        <v>2.0</v>
      </c>
      <c r="D44" s="43">
        <v>2.0</v>
      </c>
      <c r="E44" s="43">
        <v>2.0</v>
      </c>
      <c r="F44" s="43">
        <v>4.0</v>
      </c>
      <c r="G44" s="43">
        <v>2.0</v>
      </c>
      <c r="H44" s="43">
        <v>1.0</v>
      </c>
      <c r="I44" s="43">
        <v>2.0</v>
      </c>
      <c r="J44" s="43">
        <v>2.0</v>
      </c>
      <c r="K44" s="43">
        <v>2.0</v>
      </c>
      <c r="L44" s="43">
        <v>2.0</v>
      </c>
      <c r="M44" s="43">
        <v>2.0</v>
      </c>
      <c r="N44" s="43">
        <v>2.0</v>
      </c>
      <c r="O44" s="43">
        <v>2.0</v>
      </c>
      <c r="P44" s="44">
        <v>2.0</v>
      </c>
      <c r="Q44" s="45">
        <v>3.0</v>
      </c>
      <c r="R44" s="43">
        <v>3.0</v>
      </c>
      <c r="S44" s="43">
        <v>3.0</v>
      </c>
      <c r="T44" s="43">
        <v>3.0</v>
      </c>
      <c r="U44" s="43">
        <v>3.0</v>
      </c>
      <c r="V44" s="43">
        <v>3.0</v>
      </c>
      <c r="W44" s="43">
        <v>3.0</v>
      </c>
      <c r="X44" s="43">
        <v>3.0</v>
      </c>
      <c r="Y44" s="43">
        <v>3.0</v>
      </c>
      <c r="Z44" s="43">
        <v>3.0</v>
      </c>
      <c r="AA44" s="43">
        <v>3.0</v>
      </c>
      <c r="AB44" s="43">
        <v>3.0</v>
      </c>
      <c r="AC44" s="43">
        <v>3.0</v>
      </c>
      <c r="AD44" s="43">
        <v>3.0</v>
      </c>
      <c r="AE44" s="43">
        <v>3.0</v>
      </c>
      <c r="AF44" s="43">
        <v>3.0</v>
      </c>
      <c r="AG44" s="43">
        <v>3.0</v>
      </c>
      <c r="AH44" s="43">
        <v>3.0</v>
      </c>
      <c r="AI44" s="43">
        <v>3.0</v>
      </c>
      <c r="AJ44" s="43">
        <v>3.0</v>
      </c>
      <c r="AK44" s="46">
        <f t="shared" si="1"/>
        <v>91</v>
      </c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</row>
    <row r="45">
      <c r="A45" s="47" t="s">
        <v>188</v>
      </c>
      <c r="B45" s="48">
        <v>2.0</v>
      </c>
      <c r="C45" s="48">
        <v>1.0</v>
      </c>
      <c r="D45" s="48">
        <v>1.0</v>
      </c>
      <c r="E45" s="48">
        <v>3.0</v>
      </c>
      <c r="F45" s="48">
        <v>1.0</v>
      </c>
      <c r="G45" s="48">
        <v>1.0</v>
      </c>
      <c r="H45" s="48">
        <v>4.0</v>
      </c>
      <c r="I45" s="48">
        <v>3.0</v>
      </c>
      <c r="J45" s="48">
        <v>4.0</v>
      </c>
      <c r="K45" s="48">
        <v>4.0</v>
      </c>
      <c r="L45" s="48">
        <v>3.0</v>
      </c>
      <c r="M45" s="48">
        <v>3.0</v>
      </c>
      <c r="N45" s="48">
        <v>2.0</v>
      </c>
      <c r="O45" s="48">
        <v>1.0</v>
      </c>
      <c r="P45" s="49">
        <v>4.0</v>
      </c>
      <c r="Q45" s="50">
        <v>2.0</v>
      </c>
      <c r="R45" s="48">
        <v>1.0</v>
      </c>
      <c r="S45" s="48">
        <v>1.0</v>
      </c>
      <c r="T45" s="48">
        <v>1.0</v>
      </c>
      <c r="U45" s="48">
        <v>1.0</v>
      </c>
      <c r="V45" s="48">
        <v>2.0</v>
      </c>
      <c r="W45" s="48">
        <v>2.0</v>
      </c>
      <c r="X45" s="48">
        <v>2.0</v>
      </c>
      <c r="Y45" s="48">
        <v>2.0</v>
      </c>
      <c r="Z45" s="48">
        <v>1.0</v>
      </c>
      <c r="AA45" s="48">
        <v>2.0</v>
      </c>
      <c r="AB45" s="48">
        <v>1.0</v>
      </c>
      <c r="AC45" s="48">
        <v>2.0</v>
      </c>
      <c r="AD45" s="48">
        <v>1.0</v>
      </c>
      <c r="AE45" s="48">
        <v>2.0</v>
      </c>
      <c r="AF45" s="48">
        <v>2.0</v>
      </c>
      <c r="AG45" s="48">
        <v>2.0</v>
      </c>
      <c r="AH45" s="48">
        <v>1.0</v>
      </c>
      <c r="AI45" s="48">
        <v>2.0</v>
      </c>
      <c r="AJ45" s="48">
        <v>1.0</v>
      </c>
      <c r="AK45" s="46">
        <f t="shared" si="1"/>
        <v>68</v>
      </c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</row>
    <row r="46">
      <c r="A46" s="42" t="s">
        <v>190</v>
      </c>
      <c r="B46" s="43">
        <v>3.0</v>
      </c>
      <c r="C46" s="43">
        <v>4.0</v>
      </c>
      <c r="D46" s="43">
        <v>4.0</v>
      </c>
      <c r="E46" s="43">
        <v>3.0</v>
      </c>
      <c r="F46" s="43">
        <v>4.0</v>
      </c>
      <c r="G46" s="43">
        <v>4.0</v>
      </c>
      <c r="H46" s="43">
        <v>3.0</v>
      </c>
      <c r="I46" s="43">
        <v>4.0</v>
      </c>
      <c r="J46" s="43">
        <v>4.0</v>
      </c>
      <c r="K46" s="43">
        <v>3.0</v>
      </c>
      <c r="L46" s="43">
        <v>3.0</v>
      </c>
      <c r="M46" s="43">
        <v>4.0</v>
      </c>
      <c r="N46" s="43">
        <v>3.0</v>
      </c>
      <c r="O46" s="43">
        <v>4.0</v>
      </c>
      <c r="P46" s="44">
        <v>4.0</v>
      </c>
      <c r="Q46" s="45">
        <v>4.0</v>
      </c>
      <c r="R46" s="43">
        <v>3.0</v>
      </c>
      <c r="S46" s="43">
        <v>4.0</v>
      </c>
      <c r="T46" s="43">
        <v>3.0</v>
      </c>
      <c r="U46" s="43">
        <v>4.0</v>
      </c>
      <c r="V46" s="43">
        <v>4.0</v>
      </c>
      <c r="W46" s="43">
        <v>3.0</v>
      </c>
      <c r="X46" s="43">
        <v>3.0</v>
      </c>
      <c r="Y46" s="43">
        <v>4.0</v>
      </c>
      <c r="Z46" s="43">
        <v>3.0</v>
      </c>
      <c r="AA46" s="43">
        <v>4.0</v>
      </c>
      <c r="AB46" s="43">
        <v>3.0</v>
      </c>
      <c r="AC46" s="43">
        <v>3.0</v>
      </c>
      <c r="AD46" s="43">
        <v>4.0</v>
      </c>
      <c r="AE46" s="43">
        <v>3.0</v>
      </c>
      <c r="AF46" s="43">
        <v>4.0</v>
      </c>
      <c r="AG46" s="43">
        <v>4.0</v>
      </c>
      <c r="AH46" s="43">
        <v>3.0</v>
      </c>
      <c r="AI46" s="43">
        <v>4.0</v>
      </c>
      <c r="AJ46" s="43">
        <v>3.0</v>
      </c>
      <c r="AK46" s="46">
        <f t="shared" si="1"/>
        <v>124</v>
      </c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</row>
    <row r="47">
      <c r="A47" s="47" t="s">
        <v>192</v>
      </c>
      <c r="B47" s="48">
        <v>4.0</v>
      </c>
      <c r="C47" s="48">
        <v>4.0</v>
      </c>
      <c r="D47" s="48">
        <v>3.0</v>
      </c>
      <c r="E47" s="48">
        <v>4.0</v>
      </c>
      <c r="F47" s="48">
        <v>4.0</v>
      </c>
      <c r="G47" s="48">
        <v>3.0</v>
      </c>
      <c r="H47" s="48">
        <v>4.0</v>
      </c>
      <c r="I47" s="48">
        <v>3.0</v>
      </c>
      <c r="J47" s="48">
        <v>4.0</v>
      </c>
      <c r="K47" s="48">
        <v>3.0</v>
      </c>
      <c r="L47" s="48">
        <v>4.0</v>
      </c>
      <c r="M47" s="48">
        <v>4.0</v>
      </c>
      <c r="N47" s="48">
        <v>3.0</v>
      </c>
      <c r="O47" s="48">
        <v>4.0</v>
      </c>
      <c r="P47" s="49">
        <v>3.0</v>
      </c>
      <c r="Q47" s="50">
        <v>4.0</v>
      </c>
      <c r="R47" s="48">
        <v>3.0</v>
      </c>
      <c r="S47" s="48">
        <v>4.0</v>
      </c>
      <c r="T47" s="48">
        <v>3.0</v>
      </c>
      <c r="U47" s="48">
        <v>3.0</v>
      </c>
      <c r="V47" s="48">
        <v>4.0</v>
      </c>
      <c r="W47" s="48">
        <v>4.0</v>
      </c>
      <c r="X47" s="48">
        <v>3.0</v>
      </c>
      <c r="Y47" s="48">
        <v>4.0</v>
      </c>
      <c r="Z47" s="48">
        <v>3.0</v>
      </c>
      <c r="AA47" s="48">
        <v>3.0</v>
      </c>
      <c r="AB47" s="48">
        <v>4.0</v>
      </c>
      <c r="AC47" s="48">
        <v>3.0</v>
      </c>
      <c r="AD47" s="48">
        <v>4.0</v>
      </c>
      <c r="AE47" s="48">
        <v>3.0</v>
      </c>
      <c r="AF47" s="48">
        <v>3.0</v>
      </c>
      <c r="AG47" s="48">
        <v>4.0</v>
      </c>
      <c r="AH47" s="48">
        <v>4.0</v>
      </c>
      <c r="AI47" s="48">
        <v>3.0</v>
      </c>
      <c r="AJ47" s="48">
        <v>4.0</v>
      </c>
      <c r="AK47" s="46">
        <f t="shared" si="1"/>
        <v>124</v>
      </c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</row>
    <row r="48">
      <c r="A48" s="42" t="s">
        <v>194</v>
      </c>
      <c r="B48" s="43">
        <v>4.0</v>
      </c>
      <c r="C48" s="43">
        <v>3.0</v>
      </c>
      <c r="D48" s="43">
        <v>4.0</v>
      </c>
      <c r="E48" s="43">
        <v>4.0</v>
      </c>
      <c r="F48" s="43">
        <v>4.0</v>
      </c>
      <c r="G48" s="43">
        <v>3.0</v>
      </c>
      <c r="H48" s="43">
        <v>3.0</v>
      </c>
      <c r="I48" s="43">
        <v>4.0</v>
      </c>
      <c r="J48" s="43">
        <v>3.0</v>
      </c>
      <c r="K48" s="43">
        <v>4.0</v>
      </c>
      <c r="L48" s="43">
        <v>4.0</v>
      </c>
      <c r="M48" s="43">
        <v>4.0</v>
      </c>
      <c r="N48" s="43">
        <v>4.0</v>
      </c>
      <c r="O48" s="43">
        <v>3.0</v>
      </c>
      <c r="P48" s="44">
        <v>3.0</v>
      </c>
      <c r="Q48" s="45">
        <v>1.0</v>
      </c>
      <c r="R48" s="43">
        <v>2.0</v>
      </c>
      <c r="S48" s="43">
        <v>1.0</v>
      </c>
      <c r="T48" s="43">
        <v>1.0</v>
      </c>
      <c r="U48" s="43">
        <v>2.0</v>
      </c>
      <c r="V48" s="43">
        <v>1.0</v>
      </c>
      <c r="W48" s="43">
        <v>1.0</v>
      </c>
      <c r="X48" s="43">
        <v>1.0</v>
      </c>
      <c r="Y48" s="43">
        <v>2.0</v>
      </c>
      <c r="Z48" s="43">
        <v>1.0</v>
      </c>
      <c r="AA48" s="43">
        <v>1.0</v>
      </c>
      <c r="AB48" s="43">
        <v>1.0</v>
      </c>
      <c r="AC48" s="43">
        <v>2.0</v>
      </c>
      <c r="AD48" s="43">
        <v>2.0</v>
      </c>
      <c r="AE48" s="43">
        <v>2.0</v>
      </c>
      <c r="AF48" s="43">
        <v>1.0</v>
      </c>
      <c r="AG48" s="43">
        <v>1.0</v>
      </c>
      <c r="AH48" s="43">
        <v>1.0</v>
      </c>
      <c r="AI48" s="43">
        <v>1.0</v>
      </c>
      <c r="AJ48" s="43">
        <v>4.0</v>
      </c>
      <c r="AK48" s="46">
        <f t="shared" si="1"/>
        <v>83</v>
      </c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</row>
    <row r="49">
      <c r="A49" s="47" t="s">
        <v>196</v>
      </c>
      <c r="B49" s="48">
        <v>4.0</v>
      </c>
      <c r="C49" s="48">
        <v>3.0</v>
      </c>
      <c r="D49" s="48">
        <v>4.0</v>
      </c>
      <c r="E49" s="48">
        <v>4.0</v>
      </c>
      <c r="F49" s="48">
        <v>4.0</v>
      </c>
      <c r="G49" s="48">
        <v>3.0</v>
      </c>
      <c r="H49" s="48">
        <v>4.0</v>
      </c>
      <c r="I49" s="48">
        <v>3.0</v>
      </c>
      <c r="J49" s="48">
        <v>4.0</v>
      </c>
      <c r="K49" s="48">
        <v>3.0</v>
      </c>
      <c r="L49" s="48">
        <v>4.0</v>
      </c>
      <c r="M49" s="48">
        <v>3.0</v>
      </c>
      <c r="N49" s="48">
        <v>4.0</v>
      </c>
      <c r="O49" s="48">
        <v>3.0</v>
      </c>
      <c r="P49" s="49">
        <v>4.0</v>
      </c>
      <c r="Q49" s="50">
        <v>4.0</v>
      </c>
      <c r="R49" s="48">
        <v>4.0</v>
      </c>
      <c r="S49" s="48">
        <v>3.0</v>
      </c>
      <c r="T49" s="48">
        <v>4.0</v>
      </c>
      <c r="U49" s="48">
        <v>3.0</v>
      </c>
      <c r="V49" s="48">
        <v>4.0</v>
      </c>
      <c r="W49" s="48">
        <v>3.0</v>
      </c>
      <c r="X49" s="48">
        <v>3.0</v>
      </c>
      <c r="Y49" s="48">
        <v>4.0</v>
      </c>
      <c r="Z49" s="48">
        <v>3.0</v>
      </c>
      <c r="AA49" s="48">
        <v>4.0</v>
      </c>
      <c r="AB49" s="48">
        <v>3.0</v>
      </c>
      <c r="AC49" s="48">
        <v>4.0</v>
      </c>
      <c r="AD49" s="48">
        <v>3.0</v>
      </c>
      <c r="AE49" s="48">
        <v>4.0</v>
      </c>
      <c r="AF49" s="48">
        <v>3.0</v>
      </c>
      <c r="AG49" s="48">
        <v>4.0</v>
      </c>
      <c r="AH49" s="48">
        <v>3.0</v>
      </c>
      <c r="AI49" s="48">
        <v>4.0</v>
      </c>
      <c r="AJ49" s="48">
        <v>3.0</v>
      </c>
      <c r="AK49" s="46">
        <f t="shared" si="1"/>
        <v>124</v>
      </c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</row>
    <row r="50">
      <c r="A50" s="42" t="s">
        <v>198</v>
      </c>
      <c r="B50" s="43">
        <v>4.0</v>
      </c>
      <c r="C50" s="43">
        <v>3.0</v>
      </c>
      <c r="D50" s="43">
        <v>3.0</v>
      </c>
      <c r="E50" s="43">
        <v>4.0</v>
      </c>
      <c r="F50" s="43">
        <v>3.0</v>
      </c>
      <c r="G50" s="43">
        <v>3.0</v>
      </c>
      <c r="H50" s="43">
        <v>3.0</v>
      </c>
      <c r="I50" s="43">
        <v>3.0</v>
      </c>
      <c r="J50" s="43">
        <v>3.0</v>
      </c>
      <c r="K50" s="43">
        <v>3.0</v>
      </c>
      <c r="L50" s="43">
        <v>3.0</v>
      </c>
      <c r="M50" s="43">
        <v>3.0</v>
      </c>
      <c r="N50" s="43">
        <v>3.0</v>
      </c>
      <c r="O50" s="43">
        <v>3.0</v>
      </c>
      <c r="P50" s="44">
        <v>4.0</v>
      </c>
      <c r="Q50" s="45">
        <v>3.0</v>
      </c>
      <c r="R50" s="43">
        <v>3.0</v>
      </c>
      <c r="S50" s="43">
        <v>3.0</v>
      </c>
      <c r="T50" s="43">
        <v>3.0</v>
      </c>
      <c r="U50" s="43">
        <v>3.0</v>
      </c>
      <c r="V50" s="43">
        <v>3.0</v>
      </c>
      <c r="W50" s="43">
        <v>3.0</v>
      </c>
      <c r="X50" s="43">
        <v>3.0</v>
      </c>
      <c r="Y50" s="43">
        <v>3.0</v>
      </c>
      <c r="Z50" s="43">
        <v>3.0</v>
      </c>
      <c r="AA50" s="43">
        <v>4.0</v>
      </c>
      <c r="AB50" s="43">
        <v>3.0</v>
      </c>
      <c r="AC50" s="43">
        <v>3.0</v>
      </c>
      <c r="AD50" s="43">
        <v>3.0</v>
      </c>
      <c r="AE50" s="43">
        <v>3.0</v>
      </c>
      <c r="AF50" s="43">
        <v>3.0</v>
      </c>
      <c r="AG50" s="43">
        <v>3.0</v>
      </c>
      <c r="AH50" s="43">
        <v>3.0</v>
      </c>
      <c r="AI50" s="43">
        <v>3.0</v>
      </c>
      <c r="AJ50" s="43">
        <v>3.0</v>
      </c>
      <c r="AK50" s="46">
        <f t="shared" si="1"/>
        <v>109</v>
      </c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</row>
    <row r="51">
      <c r="A51" s="47" t="s">
        <v>200</v>
      </c>
      <c r="B51" s="48">
        <v>4.0</v>
      </c>
      <c r="C51" s="48">
        <v>3.0</v>
      </c>
      <c r="D51" s="48">
        <v>3.0</v>
      </c>
      <c r="E51" s="48">
        <v>4.0</v>
      </c>
      <c r="F51" s="48">
        <v>3.0</v>
      </c>
      <c r="G51" s="48">
        <v>4.0</v>
      </c>
      <c r="H51" s="48">
        <v>4.0</v>
      </c>
      <c r="I51" s="48">
        <v>3.0</v>
      </c>
      <c r="J51" s="48">
        <v>4.0</v>
      </c>
      <c r="K51" s="48">
        <v>3.0</v>
      </c>
      <c r="L51" s="48">
        <v>4.0</v>
      </c>
      <c r="M51" s="48">
        <v>2.0</v>
      </c>
      <c r="N51" s="48">
        <v>3.0</v>
      </c>
      <c r="O51" s="48">
        <v>3.0</v>
      </c>
      <c r="P51" s="49">
        <v>3.0</v>
      </c>
      <c r="Q51" s="50">
        <v>1.0</v>
      </c>
      <c r="R51" s="48">
        <v>4.0</v>
      </c>
      <c r="S51" s="48">
        <v>4.0</v>
      </c>
      <c r="T51" s="48">
        <v>4.0</v>
      </c>
      <c r="U51" s="48">
        <v>3.0</v>
      </c>
      <c r="V51" s="48">
        <v>3.0</v>
      </c>
      <c r="W51" s="48">
        <v>4.0</v>
      </c>
      <c r="X51" s="48">
        <v>3.0</v>
      </c>
      <c r="Y51" s="48">
        <v>3.0</v>
      </c>
      <c r="Z51" s="48">
        <v>4.0</v>
      </c>
      <c r="AA51" s="48">
        <v>4.0</v>
      </c>
      <c r="AB51" s="48">
        <v>3.0</v>
      </c>
      <c r="AC51" s="48">
        <v>3.0</v>
      </c>
      <c r="AD51" s="48">
        <v>4.0</v>
      </c>
      <c r="AE51" s="48">
        <v>3.0</v>
      </c>
      <c r="AF51" s="48">
        <v>3.0</v>
      </c>
      <c r="AG51" s="48">
        <v>4.0</v>
      </c>
      <c r="AH51" s="48">
        <v>3.0</v>
      </c>
      <c r="AI51" s="48">
        <v>4.0</v>
      </c>
      <c r="AJ51" s="48">
        <v>4.0</v>
      </c>
      <c r="AK51" s="46">
        <f t="shared" si="1"/>
        <v>118</v>
      </c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</row>
    <row r="52">
      <c r="A52" s="42" t="s">
        <v>201</v>
      </c>
      <c r="B52" s="43">
        <v>3.0</v>
      </c>
      <c r="C52" s="43">
        <v>4.0</v>
      </c>
      <c r="D52" s="43">
        <v>3.0</v>
      </c>
      <c r="E52" s="43">
        <v>3.0</v>
      </c>
      <c r="F52" s="43">
        <v>4.0</v>
      </c>
      <c r="G52" s="43">
        <v>4.0</v>
      </c>
      <c r="H52" s="43">
        <v>4.0</v>
      </c>
      <c r="I52" s="43">
        <v>3.0</v>
      </c>
      <c r="J52" s="43">
        <v>3.0</v>
      </c>
      <c r="K52" s="43">
        <v>3.0</v>
      </c>
      <c r="L52" s="43">
        <v>4.0</v>
      </c>
      <c r="M52" s="43">
        <v>4.0</v>
      </c>
      <c r="N52" s="43">
        <v>4.0</v>
      </c>
      <c r="O52" s="43">
        <v>4.0</v>
      </c>
      <c r="P52" s="44">
        <v>4.0</v>
      </c>
      <c r="Q52" s="45">
        <v>2.0</v>
      </c>
      <c r="R52" s="43">
        <v>4.0</v>
      </c>
      <c r="S52" s="43">
        <v>4.0</v>
      </c>
      <c r="T52" s="43">
        <v>4.0</v>
      </c>
      <c r="U52" s="43">
        <v>4.0</v>
      </c>
      <c r="V52" s="43">
        <v>3.0</v>
      </c>
      <c r="W52" s="43">
        <v>4.0</v>
      </c>
      <c r="X52" s="43">
        <v>3.0</v>
      </c>
      <c r="Y52" s="43">
        <v>3.0</v>
      </c>
      <c r="Z52" s="43">
        <v>4.0</v>
      </c>
      <c r="AA52" s="43">
        <v>4.0</v>
      </c>
      <c r="AB52" s="43">
        <v>4.0</v>
      </c>
      <c r="AC52" s="43">
        <v>3.0</v>
      </c>
      <c r="AD52" s="43">
        <v>4.0</v>
      </c>
      <c r="AE52" s="43">
        <v>4.0</v>
      </c>
      <c r="AF52" s="43">
        <v>3.0</v>
      </c>
      <c r="AG52" s="43">
        <v>4.0</v>
      </c>
      <c r="AH52" s="43">
        <v>3.0</v>
      </c>
      <c r="AI52" s="43">
        <v>4.0</v>
      </c>
      <c r="AJ52" s="43">
        <v>3.0</v>
      </c>
      <c r="AK52" s="46">
        <f t="shared" si="1"/>
        <v>125</v>
      </c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</row>
    <row r="53">
      <c r="A53" s="47" t="s">
        <v>203</v>
      </c>
      <c r="B53" s="48">
        <v>3.0</v>
      </c>
      <c r="C53" s="48">
        <v>3.0</v>
      </c>
      <c r="D53" s="48">
        <v>3.0</v>
      </c>
      <c r="E53" s="48">
        <v>4.0</v>
      </c>
      <c r="F53" s="48">
        <v>3.0</v>
      </c>
      <c r="G53" s="48">
        <v>3.0</v>
      </c>
      <c r="H53" s="48">
        <v>3.0</v>
      </c>
      <c r="I53" s="48">
        <v>3.0</v>
      </c>
      <c r="J53" s="48">
        <v>3.0</v>
      </c>
      <c r="K53" s="48">
        <v>3.0</v>
      </c>
      <c r="L53" s="48">
        <v>3.0</v>
      </c>
      <c r="M53" s="48">
        <v>3.0</v>
      </c>
      <c r="N53" s="48">
        <v>3.0</v>
      </c>
      <c r="O53" s="48">
        <v>3.0</v>
      </c>
      <c r="P53" s="49">
        <v>4.0</v>
      </c>
      <c r="Q53" s="50">
        <v>3.0</v>
      </c>
      <c r="R53" s="48">
        <v>3.0</v>
      </c>
      <c r="S53" s="48">
        <v>3.0</v>
      </c>
      <c r="T53" s="48">
        <v>3.0</v>
      </c>
      <c r="U53" s="48">
        <v>3.0</v>
      </c>
      <c r="V53" s="48">
        <v>3.0</v>
      </c>
      <c r="W53" s="48">
        <v>3.0</v>
      </c>
      <c r="X53" s="48">
        <v>3.0</v>
      </c>
      <c r="Y53" s="48">
        <v>3.0</v>
      </c>
      <c r="Z53" s="48">
        <v>3.0</v>
      </c>
      <c r="AA53" s="48">
        <v>3.0</v>
      </c>
      <c r="AB53" s="48">
        <v>3.0</v>
      </c>
      <c r="AC53" s="48">
        <v>3.0</v>
      </c>
      <c r="AD53" s="48">
        <v>3.0</v>
      </c>
      <c r="AE53" s="48">
        <v>3.0</v>
      </c>
      <c r="AF53" s="48">
        <v>3.0</v>
      </c>
      <c r="AG53" s="48">
        <v>3.0</v>
      </c>
      <c r="AH53" s="48">
        <v>3.0</v>
      </c>
      <c r="AI53" s="48">
        <v>3.0</v>
      </c>
      <c r="AJ53" s="48">
        <v>3.0</v>
      </c>
      <c r="AK53" s="46">
        <f t="shared" si="1"/>
        <v>107</v>
      </c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</row>
    <row r="54">
      <c r="A54" s="42" t="s">
        <v>205</v>
      </c>
      <c r="B54" s="43">
        <v>3.0</v>
      </c>
      <c r="C54" s="43">
        <v>3.0</v>
      </c>
      <c r="D54" s="43">
        <v>3.0</v>
      </c>
      <c r="E54" s="43">
        <v>3.0</v>
      </c>
      <c r="F54" s="43">
        <v>4.0</v>
      </c>
      <c r="G54" s="43">
        <v>3.0</v>
      </c>
      <c r="H54" s="43">
        <v>3.0</v>
      </c>
      <c r="I54" s="43">
        <v>4.0</v>
      </c>
      <c r="J54" s="43">
        <v>3.0</v>
      </c>
      <c r="K54" s="43">
        <v>4.0</v>
      </c>
      <c r="L54" s="43">
        <v>4.0</v>
      </c>
      <c r="M54" s="43">
        <v>3.0</v>
      </c>
      <c r="N54" s="43">
        <v>4.0</v>
      </c>
      <c r="O54" s="43">
        <v>4.0</v>
      </c>
      <c r="P54" s="44">
        <v>3.0</v>
      </c>
      <c r="Q54" s="45">
        <v>1.0</v>
      </c>
      <c r="R54" s="43">
        <v>4.0</v>
      </c>
      <c r="S54" s="43">
        <v>3.0</v>
      </c>
      <c r="T54" s="43">
        <v>4.0</v>
      </c>
      <c r="U54" s="43">
        <v>3.0</v>
      </c>
      <c r="V54" s="43">
        <v>4.0</v>
      </c>
      <c r="W54" s="43">
        <v>4.0</v>
      </c>
      <c r="X54" s="43">
        <v>3.0</v>
      </c>
      <c r="Y54" s="43">
        <v>4.0</v>
      </c>
      <c r="Z54" s="43">
        <v>3.0</v>
      </c>
      <c r="AA54" s="43">
        <v>3.0</v>
      </c>
      <c r="AB54" s="43">
        <v>4.0</v>
      </c>
      <c r="AC54" s="43">
        <v>4.0</v>
      </c>
      <c r="AD54" s="43">
        <v>4.0</v>
      </c>
      <c r="AE54" s="43">
        <v>4.0</v>
      </c>
      <c r="AF54" s="43">
        <v>4.0</v>
      </c>
      <c r="AG54" s="43">
        <v>4.0</v>
      </c>
      <c r="AH54" s="43">
        <v>4.0</v>
      </c>
      <c r="AI54" s="43">
        <v>4.0</v>
      </c>
      <c r="AJ54" s="43">
        <v>3.0</v>
      </c>
      <c r="AK54" s="46">
        <f t="shared" si="1"/>
        <v>122</v>
      </c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</row>
    <row r="55">
      <c r="A55" s="47" t="s">
        <v>207</v>
      </c>
      <c r="B55" s="48">
        <v>4.0</v>
      </c>
      <c r="C55" s="48">
        <v>3.0</v>
      </c>
      <c r="D55" s="48">
        <v>3.0</v>
      </c>
      <c r="E55" s="48">
        <v>4.0</v>
      </c>
      <c r="F55" s="48">
        <v>4.0</v>
      </c>
      <c r="G55" s="48">
        <v>3.0</v>
      </c>
      <c r="H55" s="48">
        <v>4.0</v>
      </c>
      <c r="I55" s="48">
        <v>3.0</v>
      </c>
      <c r="J55" s="48">
        <v>3.0</v>
      </c>
      <c r="K55" s="48">
        <v>3.0</v>
      </c>
      <c r="L55" s="48">
        <v>4.0</v>
      </c>
      <c r="M55" s="48">
        <v>4.0</v>
      </c>
      <c r="N55" s="48">
        <v>3.0</v>
      </c>
      <c r="O55" s="48">
        <v>3.0</v>
      </c>
      <c r="P55" s="49">
        <v>4.0</v>
      </c>
      <c r="Q55" s="50">
        <v>1.0</v>
      </c>
      <c r="R55" s="48">
        <v>4.0</v>
      </c>
      <c r="S55" s="48">
        <v>4.0</v>
      </c>
      <c r="T55" s="48">
        <v>4.0</v>
      </c>
      <c r="U55" s="48">
        <v>4.0</v>
      </c>
      <c r="V55" s="48">
        <v>3.0</v>
      </c>
      <c r="W55" s="48">
        <v>3.0</v>
      </c>
      <c r="X55" s="48">
        <v>4.0</v>
      </c>
      <c r="Y55" s="48">
        <v>4.0</v>
      </c>
      <c r="Z55" s="48">
        <v>4.0</v>
      </c>
      <c r="AA55" s="48">
        <v>3.0</v>
      </c>
      <c r="AB55" s="48">
        <v>4.0</v>
      </c>
      <c r="AC55" s="48">
        <v>4.0</v>
      </c>
      <c r="AD55" s="48">
        <v>4.0</v>
      </c>
      <c r="AE55" s="48">
        <v>3.0</v>
      </c>
      <c r="AF55" s="48">
        <v>4.0</v>
      </c>
      <c r="AG55" s="48">
        <v>3.0</v>
      </c>
      <c r="AH55" s="48">
        <v>4.0</v>
      </c>
      <c r="AI55" s="48">
        <v>3.0</v>
      </c>
      <c r="AJ55" s="48">
        <v>3.0</v>
      </c>
      <c r="AK55" s="46">
        <f t="shared" si="1"/>
        <v>122</v>
      </c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</row>
    <row r="56">
      <c r="A56" s="42" t="s">
        <v>209</v>
      </c>
      <c r="B56" s="43">
        <v>3.0</v>
      </c>
      <c r="C56" s="43">
        <v>3.0</v>
      </c>
      <c r="D56" s="43">
        <v>4.0</v>
      </c>
      <c r="E56" s="43">
        <v>3.0</v>
      </c>
      <c r="F56" s="43">
        <v>4.0</v>
      </c>
      <c r="G56" s="43">
        <v>3.0</v>
      </c>
      <c r="H56" s="43">
        <v>4.0</v>
      </c>
      <c r="I56" s="43">
        <v>4.0</v>
      </c>
      <c r="J56" s="43">
        <v>4.0</v>
      </c>
      <c r="K56" s="43">
        <v>4.0</v>
      </c>
      <c r="L56" s="43">
        <v>3.0</v>
      </c>
      <c r="M56" s="43">
        <v>4.0</v>
      </c>
      <c r="N56" s="43">
        <v>3.0</v>
      </c>
      <c r="O56" s="43">
        <v>4.0</v>
      </c>
      <c r="P56" s="44">
        <v>4.0</v>
      </c>
      <c r="Q56" s="45">
        <v>4.0</v>
      </c>
      <c r="R56" s="43">
        <v>3.0</v>
      </c>
      <c r="S56" s="43">
        <v>4.0</v>
      </c>
      <c r="T56" s="43">
        <v>3.0</v>
      </c>
      <c r="U56" s="43">
        <v>3.0</v>
      </c>
      <c r="V56" s="43">
        <v>4.0</v>
      </c>
      <c r="W56" s="43">
        <v>3.0</v>
      </c>
      <c r="X56" s="43">
        <v>4.0</v>
      </c>
      <c r="Y56" s="43">
        <v>4.0</v>
      </c>
      <c r="Z56" s="43">
        <v>3.0</v>
      </c>
      <c r="AA56" s="43">
        <v>4.0</v>
      </c>
      <c r="AB56" s="43">
        <v>3.0</v>
      </c>
      <c r="AC56" s="43">
        <v>4.0</v>
      </c>
      <c r="AD56" s="43">
        <v>4.0</v>
      </c>
      <c r="AE56" s="43">
        <v>3.0</v>
      </c>
      <c r="AF56" s="43">
        <v>4.0</v>
      </c>
      <c r="AG56" s="43">
        <v>3.0</v>
      </c>
      <c r="AH56" s="43">
        <v>4.0</v>
      </c>
      <c r="AI56" s="43">
        <v>4.0</v>
      </c>
      <c r="AJ56" s="43">
        <v>3.0</v>
      </c>
      <c r="AK56" s="46">
        <f t="shared" si="1"/>
        <v>125</v>
      </c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</row>
    <row r="57">
      <c r="A57" s="47" t="s">
        <v>211</v>
      </c>
      <c r="B57" s="48">
        <v>3.0</v>
      </c>
      <c r="C57" s="48">
        <v>3.0</v>
      </c>
      <c r="D57" s="48">
        <v>3.0</v>
      </c>
      <c r="E57" s="48">
        <v>3.0</v>
      </c>
      <c r="F57" s="48">
        <v>3.0</v>
      </c>
      <c r="G57" s="48">
        <v>3.0</v>
      </c>
      <c r="H57" s="48">
        <v>3.0</v>
      </c>
      <c r="I57" s="48">
        <v>3.0</v>
      </c>
      <c r="J57" s="48">
        <v>3.0</v>
      </c>
      <c r="K57" s="48">
        <v>3.0</v>
      </c>
      <c r="L57" s="48">
        <v>3.0</v>
      </c>
      <c r="M57" s="48">
        <v>3.0</v>
      </c>
      <c r="N57" s="48">
        <v>3.0</v>
      </c>
      <c r="O57" s="48">
        <v>3.0</v>
      </c>
      <c r="P57" s="49">
        <v>3.0</v>
      </c>
      <c r="Q57" s="50">
        <v>3.0</v>
      </c>
      <c r="R57" s="48">
        <v>3.0</v>
      </c>
      <c r="S57" s="48">
        <v>3.0</v>
      </c>
      <c r="T57" s="48">
        <v>3.0</v>
      </c>
      <c r="U57" s="48">
        <v>3.0</v>
      </c>
      <c r="V57" s="48">
        <v>3.0</v>
      </c>
      <c r="W57" s="48">
        <v>3.0</v>
      </c>
      <c r="X57" s="48">
        <v>3.0</v>
      </c>
      <c r="Y57" s="48">
        <v>3.0</v>
      </c>
      <c r="Z57" s="48">
        <v>3.0</v>
      </c>
      <c r="AA57" s="48">
        <v>3.0</v>
      </c>
      <c r="AB57" s="48">
        <v>3.0</v>
      </c>
      <c r="AC57" s="48">
        <v>3.0</v>
      </c>
      <c r="AD57" s="48">
        <v>3.0</v>
      </c>
      <c r="AE57" s="48">
        <v>3.0</v>
      </c>
      <c r="AF57" s="48">
        <v>3.0</v>
      </c>
      <c r="AG57" s="48">
        <v>3.0</v>
      </c>
      <c r="AH57" s="48">
        <v>3.0</v>
      </c>
      <c r="AI57" s="48">
        <v>3.0</v>
      </c>
      <c r="AJ57" s="48">
        <v>3.0</v>
      </c>
      <c r="AK57" s="46">
        <f t="shared" si="1"/>
        <v>105</v>
      </c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</row>
    <row r="58">
      <c r="A58" s="42" t="s">
        <v>212</v>
      </c>
      <c r="B58" s="43">
        <v>4.0</v>
      </c>
      <c r="C58" s="43">
        <v>3.0</v>
      </c>
      <c r="D58" s="43">
        <v>3.0</v>
      </c>
      <c r="E58" s="43">
        <v>3.0</v>
      </c>
      <c r="F58" s="43">
        <v>4.0</v>
      </c>
      <c r="G58" s="43">
        <v>4.0</v>
      </c>
      <c r="H58" s="43">
        <v>3.0</v>
      </c>
      <c r="I58" s="43">
        <v>3.0</v>
      </c>
      <c r="J58" s="43">
        <v>3.0</v>
      </c>
      <c r="K58" s="43">
        <v>3.0</v>
      </c>
      <c r="L58" s="43">
        <v>4.0</v>
      </c>
      <c r="M58" s="43">
        <v>4.0</v>
      </c>
      <c r="N58" s="43">
        <v>3.0</v>
      </c>
      <c r="O58" s="43">
        <v>3.0</v>
      </c>
      <c r="P58" s="44">
        <v>4.0</v>
      </c>
      <c r="Q58" s="45">
        <v>4.0</v>
      </c>
      <c r="R58" s="43">
        <v>3.0</v>
      </c>
      <c r="S58" s="43">
        <v>2.0</v>
      </c>
      <c r="T58" s="43">
        <v>2.0</v>
      </c>
      <c r="U58" s="43">
        <v>1.0</v>
      </c>
      <c r="V58" s="43">
        <v>4.0</v>
      </c>
      <c r="W58" s="43">
        <v>4.0</v>
      </c>
      <c r="X58" s="43">
        <v>4.0</v>
      </c>
      <c r="Y58" s="43">
        <v>4.0</v>
      </c>
      <c r="Z58" s="43">
        <v>4.0</v>
      </c>
      <c r="AA58" s="43">
        <v>4.0</v>
      </c>
      <c r="AB58" s="43">
        <v>3.0</v>
      </c>
      <c r="AC58" s="43">
        <v>4.0</v>
      </c>
      <c r="AD58" s="43">
        <v>4.0</v>
      </c>
      <c r="AE58" s="43">
        <v>4.0</v>
      </c>
      <c r="AF58" s="43">
        <v>3.0</v>
      </c>
      <c r="AG58" s="43">
        <v>4.0</v>
      </c>
      <c r="AH58" s="43">
        <v>4.0</v>
      </c>
      <c r="AI58" s="43">
        <v>3.0</v>
      </c>
      <c r="AJ58" s="43">
        <v>4.0</v>
      </c>
      <c r="AK58" s="46">
        <f t="shared" si="1"/>
        <v>120</v>
      </c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</row>
    <row r="59">
      <c r="A59" s="47" t="s">
        <v>214</v>
      </c>
      <c r="B59" s="48">
        <v>4.0</v>
      </c>
      <c r="C59" s="48">
        <v>3.0</v>
      </c>
      <c r="D59" s="48">
        <v>4.0</v>
      </c>
      <c r="E59" s="48">
        <v>3.0</v>
      </c>
      <c r="F59" s="48">
        <v>4.0</v>
      </c>
      <c r="G59" s="48">
        <v>3.0</v>
      </c>
      <c r="H59" s="48">
        <v>3.0</v>
      </c>
      <c r="I59" s="48">
        <v>3.0</v>
      </c>
      <c r="J59" s="48">
        <v>4.0</v>
      </c>
      <c r="K59" s="48">
        <v>4.0</v>
      </c>
      <c r="L59" s="48">
        <v>4.0</v>
      </c>
      <c r="M59" s="48">
        <v>3.0</v>
      </c>
      <c r="N59" s="48">
        <v>3.0</v>
      </c>
      <c r="O59" s="48">
        <v>4.0</v>
      </c>
      <c r="P59" s="49">
        <v>3.0</v>
      </c>
      <c r="Q59" s="50">
        <v>1.0</v>
      </c>
      <c r="R59" s="48">
        <v>1.0</v>
      </c>
      <c r="S59" s="48">
        <v>3.0</v>
      </c>
      <c r="T59" s="48">
        <v>4.0</v>
      </c>
      <c r="U59" s="48">
        <v>2.0</v>
      </c>
      <c r="V59" s="48">
        <v>2.0</v>
      </c>
      <c r="W59" s="48">
        <v>1.0</v>
      </c>
      <c r="X59" s="48">
        <v>2.0</v>
      </c>
      <c r="Y59" s="48">
        <v>2.0</v>
      </c>
      <c r="Z59" s="48">
        <v>2.0</v>
      </c>
      <c r="AA59" s="48">
        <v>2.0</v>
      </c>
      <c r="AB59" s="48">
        <v>1.0</v>
      </c>
      <c r="AC59" s="48">
        <v>2.0</v>
      </c>
      <c r="AD59" s="48">
        <v>2.0</v>
      </c>
      <c r="AE59" s="48">
        <v>1.0</v>
      </c>
      <c r="AF59" s="48">
        <v>1.0</v>
      </c>
      <c r="AG59" s="48">
        <v>1.0</v>
      </c>
      <c r="AH59" s="48">
        <v>1.0</v>
      </c>
      <c r="AI59" s="48">
        <v>2.0</v>
      </c>
      <c r="AJ59" s="48">
        <v>2.0</v>
      </c>
      <c r="AK59" s="46">
        <f t="shared" si="1"/>
        <v>87</v>
      </c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</row>
    <row r="60">
      <c r="A60" s="42" t="s">
        <v>215</v>
      </c>
      <c r="B60" s="43">
        <v>4.0</v>
      </c>
      <c r="C60" s="43">
        <v>2.0</v>
      </c>
      <c r="D60" s="43">
        <v>4.0</v>
      </c>
      <c r="E60" s="43">
        <v>3.0</v>
      </c>
      <c r="F60" s="43">
        <v>4.0</v>
      </c>
      <c r="G60" s="43">
        <v>3.0</v>
      </c>
      <c r="H60" s="43">
        <v>4.0</v>
      </c>
      <c r="I60" s="43">
        <v>2.0</v>
      </c>
      <c r="J60" s="43">
        <v>4.0</v>
      </c>
      <c r="K60" s="43">
        <v>3.0</v>
      </c>
      <c r="L60" s="43">
        <v>4.0</v>
      </c>
      <c r="M60" s="43">
        <v>3.0</v>
      </c>
      <c r="N60" s="43">
        <v>4.0</v>
      </c>
      <c r="O60" s="43">
        <v>3.0</v>
      </c>
      <c r="P60" s="44">
        <v>1.0</v>
      </c>
      <c r="Q60" s="45">
        <v>4.0</v>
      </c>
      <c r="R60" s="43">
        <v>1.0</v>
      </c>
      <c r="S60" s="43">
        <v>1.0</v>
      </c>
      <c r="T60" s="43">
        <v>1.0</v>
      </c>
      <c r="U60" s="43">
        <v>1.0</v>
      </c>
      <c r="V60" s="43">
        <v>3.0</v>
      </c>
      <c r="W60" s="43">
        <v>3.0</v>
      </c>
      <c r="X60" s="43">
        <v>2.0</v>
      </c>
      <c r="Y60" s="43">
        <v>2.0</v>
      </c>
      <c r="Z60" s="43">
        <v>2.0</v>
      </c>
      <c r="AA60" s="43">
        <v>2.0</v>
      </c>
      <c r="AB60" s="43">
        <v>1.0</v>
      </c>
      <c r="AC60" s="43">
        <v>4.0</v>
      </c>
      <c r="AD60" s="43">
        <v>2.0</v>
      </c>
      <c r="AE60" s="43">
        <v>3.0</v>
      </c>
      <c r="AF60" s="43">
        <v>4.0</v>
      </c>
      <c r="AG60" s="43">
        <v>2.0</v>
      </c>
      <c r="AH60" s="43">
        <v>2.0</v>
      </c>
      <c r="AI60" s="43">
        <v>1.0</v>
      </c>
      <c r="AJ60" s="43">
        <v>2.0</v>
      </c>
      <c r="AK60" s="46">
        <f t="shared" si="1"/>
        <v>91</v>
      </c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</row>
    <row r="61">
      <c r="A61" s="47" t="s">
        <v>217</v>
      </c>
      <c r="B61" s="48">
        <v>1.0</v>
      </c>
      <c r="C61" s="48">
        <v>1.0</v>
      </c>
      <c r="D61" s="48">
        <v>3.0</v>
      </c>
      <c r="E61" s="48">
        <v>4.0</v>
      </c>
      <c r="F61" s="48">
        <v>3.0</v>
      </c>
      <c r="G61" s="48">
        <v>2.0</v>
      </c>
      <c r="H61" s="48">
        <v>1.0</v>
      </c>
      <c r="I61" s="48">
        <v>3.0</v>
      </c>
      <c r="J61" s="48">
        <v>1.0</v>
      </c>
      <c r="K61" s="48">
        <v>4.0</v>
      </c>
      <c r="L61" s="48">
        <v>4.0</v>
      </c>
      <c r="M61" s="48">
        <v>4.0</v>
      </c>
      <c r="N61" s="48">
        <v>4.0</v>
      </c>
      <c r="O61" s="48">
        <v>3.0</v>
      </c>
      <c r="P61" s="49">
        <v>3.0</v>
      </c>
      <c r="Q61" s="50">
        <v>2.0</v>
      </c>
      <c r="R61" s="48">
        <v>2.0</v>
      </c>
      <c r="S61" s="48">
        <v>3.0</v>
      </c>
      <c r="T61" s="48">
        <v>1.0</v>
      </c>
      <c r="U61" s="48">
        <v>2.0</v>
      </c>
      <c r="V61" s="48">
        <v>1.0</v>
      </c>
      <c r="W61" s="48">
        <v>1.0</v>
      </c>
      <c r="X61" s="48">
        <v>1.0</v>
      </c>
      <c r="Y61" s="48">
        <v>2.0</v>
      </c>
      <c r="Z61" s="48">
        <v>1.0</v>
      </c>
      <c r="AA61" s="48">
        <v>3.0</v>
      </c>
      <c r="AB61" s="48">
        <v>2.0</v>
      </c>
      <c r="AC61" s="48">
        <v>2.0</v>
      </c>
      <c r="AD61" s="48">
        <v>2.0</v>
      </c>
      <c r="AE61" s="48">
        <v>1.0</v>
      </c>
      <c r="AF61" s="48">
        <v>1.0</v>
      </c>
      <c r="AG61" s="48">
        <v>2.0</v>
      </c>
      <c r="AH61" s="48">
        <v>2.0</v>
      </c>
      <c r="AI61" s="48">
        <v>1.0</v>
      </c>
      <c r="AJ61" s="48">
        <v>2.0</v>
      </c>
      <c r="AK61" s="46">
        <f t="shared" si="1"/>
        <v>75</v>
      </c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</row>
    <row r="62">
      <c r="A62" s="42" t="s">
        <v>219</v>
      </c>
      <c r="B62" s="43">
        <v>4.0</v>
      </c>
      <c r="C62" s="43">
        <v>1.0</v>
      </c>
      <c r="D62" s="43">
        <v>1.0</v>
      </c>
      <c r="E62" s="43">
        <v>3.0</v>
      </c>
      <c r="F62" s="43">
        <v>3.0</v>
      </c>
      <c r="G62" s="43">
        <v>3.0</v>
      </c>
      <c r="H62" s="43">
        <v>2.0</v>
      </c>
      <c r="I62" s="43">
        <v>3.0</v>
      </c>
      <c r="J62" s="43">
        <v>2.0</v>
      </c>
      <c r="K62" s="43">
        <v>4.0</v>
      </c>
      <c r="L62" s="43">
        <v>3.0</v>
      </c>
      <c r="M62" s="43">
        <v>3.0</v>
      </c>
      <c r="N62" s="43">
        <v>4.0</v>
      </c>
      <c r="O62" s="43">
        <v>3.0</v>
      </c>
      <c r="P62" s="44">
        <v>4.0</v>
      </c>
      <c r="Q62" s="45">
        <v>1.0</v>
      </c>
      <c r="R62" s="43">
        <v>4.0</v>
      </c>
      <c r="S62" s="43">
        <v>3.0</v>
      </c>
      <c r="T62" s="43">
        <v>3.0</v>
      </c>
      <c r="U62" s="43">
        <v>4.0</v>
      </c>
      <c r="V62" s="43">
        <v>2.0</v>
      </c>
      <c r="W62" s="43">
        <v>2.0</v>
      </c>
      <c r="X62" s="43">
        <v>2.0</v>
      </c>
      <c r="Y62" s="43">
        <v>4.0</v>
      </c>
      <c r="Z62" s="43">
        <v>3.0</v>
      </c>
      <c r="AA62" s="43">
        <v>2.0</v>
      </c>
      <c r="AB62" s="43">
        <v>2.0</v>
      </c>
      <c r="AC62" s="43">
        <v>2.0</v>
      </c>
      <c r="AD62" s="43">
        <v>1.0</v>
      </c>
      <c r="AE62" s="43">
        <v>2.0</v>
      </c>
      <c r="AF62" s="43">
        <v>2.0</v>
      </c>
      <c r="AG62" s="43">
        <v>4.0</v>
      </c>
      <c r="AH62" s="43">
        <v>1.0</v>
      </c>
      <c r="AI62" s="43">
        <v>2.0</v>
      </c>
      <c r="AJ62" s="43">
        <v>2.0</v>
      </c>
      <c r="AK62" s="46">
        <f t="shared" si="1"/>
        <v>91</v>
      </c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</row>
    <row r="63">
      <c r="A63" s="47" t="s">
        <v>220</v>
      </c>
      <c r="B63" s="48">
        <v>3.0</v>
      </c>
      <c r="C63" s="48">
        <v>3.0</v>
      </c>
      <c r="D63" s="48">
        <v>3.0</v>
      </c>
      <c r="E63" s="48">
        <v>3.0</v>
      </c>
      <c r="F63" s="48">
        <v>3.0</v>
      </c>
      <c r="G63" s="48">
        <v>3.0</v>
      </c>
      <c r="H63" s="48">
        <v>2.0</v>
      </c>
      <c r="I63" s="48">
        <v>3.0</v>
      </c>
      <c r="J63" s="48">
        <v>3.0</v>
      </c>
      <c r="K63" s="48">
        <v>3.0</v>
      </c>
      <c r="L63" s="48">
        <v>2.0</v>
      </c>
      <c r="M63" s="48">
        <v>2.0</v>
      </c>
      <c r="N63" s="48">
        <v>3.0</v>
      </c>
      <c r="O63" s="48">
        <v>3.0</v>
      </c>
      <c r="P63" s="49">
        <v>3.0</v>
      </c>
      <c r="Q63" s="50">
        <v>3.0</v>
      </c>
      <c r="R63" s="48">
        <v>3.0</v>
      </c>
      <c r="S63" s="48">
        <v>3.0</v>
      </c>
      <c r="T63" s="48">
        <v>3.0</v>
      </c>
      <c r="U63" s="48">
        <v>3.0</v>
      </c>
      <c r="V63" s="48">
        <v>2.0</v>
      </c>
      <c r="W63" s="48">
        <v>3.0</v>
      </c>
      <c r="X63" s="48">
        <v>3.0</v>
      </c>
      <c r="Y63" s="48">
        <v>2.0</v>
      </c>
      <c r="Z63" s="48">
        <v>3.0</v>
      </c>
      <c r="AA63" s="48">
        <v>3.0</v>
      </c>
      <c r="AB63" s="48">
        <v>3.0</v>
      </c>
      <c r="AC63" s="48">
        <v>3.0</v>
      </c>
      <c r="AD63" s="48">
        <v>3.0</v>
      </c>
      <c r="AE63" s="48">
        <v>3.0</v>
      </c>
      <c r="AF63" s="48">
        <v>2.0</v>
      </c>
      <c r="AG63" s="48">
        <v>3.0</v>
      </c>
      <c r="AH63" s="48">
        <v>3.0</v>
      </c>
      <c r="AI63" s="48">
        <v>3.0</v>
      </c>
      <c r="AJ63" s="48">
        <v>3.0</v>
      </c>
      <c r="AK63" s="46">
        <f t="shared" si="1"/>
        <v>99</v>
      </c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</row>
    <row r="64">
      <c r="A64" s="42" t="s">
        <v>222</v>
      </c>
      <c r="B64" s="43">
        <v>3.0</v>
      </c>
      <c r="C64" s="43">
        <v>4.0</v>
      </c>
      <c r="D64" s="43">
        <v>1.0</v>
      </c>
      <c r="E64" s="43">
        <v>2.0</v>
      </c>
      <c r="F64" s="43">
        <v>4.0</v>
      </c>
      <c r="G64" s="43">
        <v>3.0</v>
      </c>
      <c r="H64" s="43">
        <v>3.0</v>
      </c>
      <c r="I64" s="43">
        <v>4.0</v>
      </c>
      <c r="J64" s="43">
        <v>3.0</v>
      </c>
      <c r="K64" s="43">
        <v>4.0</v>
      </c>
      <c r="L64" s="43">
        <v>3.0</v>
      </c>
      <c r="M64" s="43">
        <v>2.0</v>
      </c>
      <c r="N64" s="43">
        <v>1.0</v>
      </c>
      <c r="O64" s="43">
        <v>3.0</v>
      </c>
      <c r="P64" s="44">
        <v>3.0</v>
      </c>
      <c r="Q64" s="45">
        <v>2.0</v>
      </c>
      <c r="R64" s="43">
        <v>1.0</v>
      </c>
      <c r="S64" s="43">
        <v>1.0</v>
      </c>
      <c r="T64" s="43">
        <v>1.0</v>
      </c>
      <c r="U64" s="43">
        <v>1.0</v>
      </c>
      <c r="V64" s="43">
        <v>2.0</v>
      </c>
      <c r="W64" s="43">
        <v>2.0</v>
      </c>
      <c r="X64" s="43">
        <v>1.0</v>
      </c>
      <c r="Y64" s="43">
        <v>2.0</v>
      </c>
      <c r="Z64" s="43">
        <v>4.0</v>
      </c>
      <c r="AA64" s="43">
        <v>2.0</v>
      </c>
      <c r="AB64" s="43">
        <v>1.0</v>
      </c>
      <c r="AC64" s="43">
        <v>2.0</v>
      </c>
      <c r="AD64" s="43">
        <v>2.0</v>
      </c>
      <c r="AE64" s="43">
        <v>2.0</v>
      </c>
      <c r="AF64" s="43">
        <v>1.0</v>
      </c>
      <c r="AG64" s="43">
        <v>1.0</v>
      </c>
      <c r="AH64" s="43">
        <v>2.0</v>
      </c>
      <c r="AI64" s="43">
        <v>2.0</v>
      </c>
      <c r="AJ64" s="43">
        <v>4.0</v>
      </c>
      <c r="AK64" s="46">
        <f t="shared" si="1"/>
        <v>79</v>
      </c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</row>
    <row r="65">
      <c r="A65" s="47" t="s">
        <v>224</v>
      </c>
      <c r="B65" s="48">
        <v>4.0</v>
      </c>
      <c r="C65" s="48">
        <v>1.0</v>
      </c>
      <c r="D65" s="48">
        <v>4.0</v>
      </c>
      <c r="E65" s="48">
        <v>2.0</v>
      </c>
      <c r="F65" s="48">
        <v>1.0</v>
      </c>
      <c r="G65" s="48">
        <v>1.0</v>
      </c>
      <c r="H65" s="48">
        <v>3.0</v>
      </c>
      <c r="I65" s="48">
        <v>3.0</v>
      </c>
      <c r="J65" s="48">
        <v>3.0</v>
      </c>
      <c r="K65" s="48">
        <v>4.0</v>
      </c>
      <c r="L65" s="48">
        <v>3.0</v>
      </c>
      <c r="M65" s="48">
        <v>3.0</v>
      </c>
      <c r="N65" s="48">
        <v>4.0</v>
      </c>
      <c r="O65" s="48">
        <v>2.0</v>
      </c>
      <c r="P65" s="49">
        <v>3.0</v>
      </c>
      <c r="Q65" s="50">
        <v>1.0</v>
      </c>
      <c r="R65" s="48">
        <v>2.0</v>
      </c>
      <c r="S65" s="48">
        <v>1.0</v>
      </c>
      <c r="T65" s="48">
        <v>3.0</v>
      </c>
      <c r="U65" s="48">
        <v>2.0</v>
      </c>
      <c r="V65" s="48">
        <v>3.0</v>
      </c>
      <c r="W65" s="48">
        <v>1.0</v>
      </c>
      <c r="X65" s="48">
        <v>1.0</v>
      </c>
      <c r="Y65" s="48">
        <v>3.0</v>
      </c>
      <c r="Z65" s="48">
        <v>1.0</v>
      </c>
      <c r="AA65" s="48">
        <v>2.0</v>
      </c>
      <c r="AB65" s="48">
        <v>2.0</v>
      </c>
      <c r="AC65" s="48">
        <v>2.0</v>
      </c>
      <c r="AD65" s="48">
        <v>2.0</v>
      </c>
      <c r="AE65" s="48">
        <v>2.0</v>
      </c>
      <c r="AF65" s="48">
        <v>1.0</v>
      </c>
      <c r="AG65" s="48">
        <v>4.0</v>
      </c>
      <c r="AH65" s="48">
        <v>2.0</v>
      </c>
      <c r="AI65" s="48">
        <v>2.0</v>
      </c>
      <c r="AJ65" s="48">
        <v>2.0</v>
      </c>
      <c r="AK65" s="46">
        <f t="shared" si="1"/>
        <v>80</v>
      </c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</row>
    <row r="66">
      <c r="A66" s="42" t="s">
        <v>225</v>
      </c>
      <c r="B66" s="43">
        <v>3.0</v>
      </c>
      <c r="C66" s="43">
        <v>3.0</v>
      </c>
      <c r="D66" s="43">
        <v>3.0</v>
      </c>
      <c r="E66" s="43">
        <v>3.0</v>
      </c>
      <c r="F66" s="43">
        <v>3.0</v>
      </c>
      <c r="G66" s="43">
        <v>3.0</v>
      </c>
      <c r="H66" s="43">
        <v>3.0</v>
      </c>
      <c r="I66" s="43">
        <v>3.0</v>
      </c>
      <c r="J66" s="43">
        <v>3.0</v>
      </c>
      <c r="K66" s="43">
        <v>3.0</v>
      </c>
      <c r="L66" s="43">
        <v>3.0</v>
      </c>
      <c r="M66" s="43">
        <v>3.0</v>
      </c>
      <c r="N66" s="43">
        <v>3.0</v>
      </c>
      <c r="O66" s="43">
        <v>3.0</v>
      </c>
      <c r="P66" s="44">
        <v>3.0</v>
      </c>
      <c r="Q66" s="45">
        <v>3.0</v>
      </c>
      <c r="R66" s="43">
        <v>3.0</v>
      </c>
      <c r="S66" s="43">
        <v>3.0</v>
      </c>
      <c r="T66" s="43">
        <v>3.0</v>
      </c>
      <c r="U66" s="43">
        <v>3.0</v>
      </c>
      <c r="V66" s="43">
        <v>3.0</v>
      </c>
      <c r="W66" s="43">
        <v>3.0</v>
      </c>
      <c r="X66" s="43">
        <v>3.0</v>
      </c>
      <c r="Y66" s="43">
        <v>3.0</v>
      </c>
      <c r="Z66" s="43">
        <v>3.0</v>
      </c>
      <c r="AA66" s="43">
        <v>3.0</v>
      </c>
      <c r="AB66" s="43">
        <v>3.0</v>
      </c>
      <c r="AC66" s="43">
        <v>3.0</v>
      </c>
      <c r="AD66" s="43">
        <v>3.0</v>
      </c>
      <c r="AE66" s="43">
        <v>3.0</v>
      </c>
      <c r="AF66" s="43">
        <v>3.0</v>
      </c>
      <c r="AG66" s="43">
        <v>3.0</v>
      </c>
      <c r="AH66" s="43">
        <v>3.0</v>
      </c>
      <c r="AI66" s="43">
        <v>3.0</v>
      </c>
      <c r="AJ66" s="43">
        <v>3.0</v>
      </c>
      <c r="AK66" s="46">
        <f t="shared" si="1"/>
        <v>105</v>
      </c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</row>
    <row r="67">
      <c r="A67" s="47" t="s">
        <v>226</v>
      </c>
      <c r="B67" s="48">
        <v>4.0</v>
      </c>
      <c r="C67" s="48">
        <v>4.0</v>
      </c>
      <c r="D67" s="48">
        <v>3.0</v>
      </c>
      <c r="E67" s="48">
        <v>4.0</v>
      </c>
      <c r="F67" s="48">
        <v>2.0</v>
      </c>
      <c r="G67" s="48">
        <v>3.0</v>
      </c>
      <c r="H67" s="48">
        <v>3.0</v>
      </c>
      <c r="I67" s="48">
        <v>4.0</v>
      </c>
      <c r="J67" s="48">
        <v>4.0</v>
      </c>
      <c r="K67" s="48">
        <v>4.0</v>
      </c>
      <c r="L67" s="48">
        <v>3.0</v>
      </c>
      <c r="M67" s="48">
        <v>2.0</v>
      </c>
      <c r="N67" s="48">
        <v>1.0</v>
      </c>
      <c r="O67" s="48">
        <v>4.0</v>
      </c>
      <c r="P67" s="49">
        <v>2.0</v>
      </c>
      <c r="Q67" s="50">
        <v>2.0</v>
      </c>
      <c r="R67" s="48">
        <v>1.0</v>
      </c>
      <c r="S67" s="48">
        <v>1.0</v>
      </c>
      <c r="T67" s="48">
        <v>2.0</v>
      </c>
      <c r="U67" s="48">
        <v>3.0</v>
      </c>
      <c r="V67" s="48">
        <v>1.0</v>
      </c>
      <c r="W67" s="48">
        <v>2.0</v>
      </c>
      <c r="X67" s="48">
        <v>2.0</v>
      </c>
      <c r="Y67" s="48">
        <v>2.0</v>
      </c>
      <c r="Z67" s="48">
        <v>1.0</v>
      </c>
      <c r="AA67" s="48">
        <v>1.0</v>
      </c>
      <c r="AB67" s="48">
        <v>2.0</v>
      </c>
      <c r="AC67" s="48">
        <v>1.0</v>
      </c>
      <c r="AD67" s="48">
        <v>2.0</v>
      </c>
      <c r="AE67" s="48">
        <v>2.0</v>
      </c>
      <c r="AF67" s="48">
        <v>4.0</v>
      </c>
      <c r="AG67" s="48">
        <v>1.0</v>
      </c>
      <c r="AH67" s="48">
        <v>1.0</v>
      </c>
      <c r="AI67" s="48">
        <v>2.0</v>
      </c>
      <c r="AJ67" s="48">
        <v>2.0</v>
      </c>
      <c r="AK67" s="46">
        <f t="shared" si="1"/>
        <v>82</v>
      </c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</row>
    <row r="68">
      <c r="A68" s="42" t="s">
        <v>228</v>
      </c>
      <c r="B68" s="43">
        <v>4.0</v>
      </c>
      <c r="C68" s="43">
        <v>3.0</v>
      </c>
      <c r="D68" s="43">
        <v>1.0</v>
      </c>
      <c r="E68" s="43">
        <v>4.0</v>
      </c>
      <c r="F68" s="43">
        <v>3.0</v>
      </c>
      <c r="G68" s="43">
        <v>4.0</v>
      </c>
      <c r="H68" s="43">
        <v>3.0</v>
      </c>
      <c r="I68" s="43">
        <v>4.0</v>
      </c>
      <c r="J68" s="43">
        <v>2.0</v>
      </c>
      <c r="K68" s="43">
        <v>4.0</v>
      </c>
      <c r="L68" s="43">
        <v>3.0</v>
      </c>
      <c r="M68" s="43">
        <v>4.0</v>
      </c>
      <c r="N68" s="43">
        <v>3.0</v>
      </c>
      <c r="O68" s="43">
        <v>4.0</v>
      </c>
      <c r="P68" s="44">
        <v>3.0</v>
      </c>
      <c r="Q68" s="45">
        <v>3.0</v>
      </c>
      <c r="R68" s="43">
        <v>4.0</v>
      </c>
      <c r="S68" s="43">
        <v>2.0</v>
      </c>
      <c r="T68" s="43">
        <v>2.0</v>
      </c>
      <c r="U68" s="43">
        <v>1.0</v>
      </c>
      <c r="V68" s="43">
        <v>2.0</v>
      </c>
      <c r="W68" s="43">
        <v>2.0</v>
      </c>
      <c r="X68" s="43">
        <v>3.0</v>
      </c>
      <c r="Y68" s="43">
        <v>1.0</v>
      </c>
      <c r="Z68" s="43">
        <v>2.0</v>
      </c>
      <c r="AA68" s="43">
        <v>1.0</v>
      </c>
      <c r="AB68" s="43">
        <v>1.0</v>
      </c>
      <c r="AC68" s="43">
        <v>2.0</v>
      </c>
      <c r="AD68" s="43">
        <v>2.0</v>
      </c>
      <c r="AE68" s="43">
        <v>1.0</v>
      </c>
      <c r="AF68" s="43">
        <v>1.0</v>
      </c>
      <c r="AG68" s="43">
        <v>1.0</v>
      </c>
      <c r="AH68" s="43">
        <v>2.0</v>
      </c>
      <c r="AI68" s="43">
        <v>1.0</v>
      </c>
      <c r="AJ68" s="43">
        <v>2.0</v>
      </c>
      <c r="AK68" s="46">
        <f t="shared" si="1"/>
        <v>85</v>
      </c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</row>
    <row r="69">
      <c r="A69" s="47" t="s">
        <v>229</v>
      </c>
      <c r="B69" s="48">
        <v>4.0</v>
      </c>
      <c r="C69" s="48">
        <v>2.0</v>
      </c>
      <c r="D69" s="48">
        <v>4.0</v>
      </c>
      <c r="E69" s="48">
        <v>3.0</v>
      </c>
      <c r="F69" s="48">
        <v>4.0</v>
      </c>
      <c r="G69" s="48">
        <v>2.0</v>
      </c>
      <c r="H69" s="48">
        <v>3.0</v>
      </c>
      <c r="I69" s="48">
        <v>3.0</v>
      </c>
      <c r="J69" s="48">
        <v>3.0</v>
      </c>
      <c r="K69" s="48">
        <v>2.0</v>
      </c>
      <c r="L69" s="48">
        <v>4.0</v>
      </c>
      <c r="M69" s="48">
        <v>4.0</v>
      </c>
      <c r="N69" s="48">
        <v>4.0</v>
      </c>
      <c r="O69" s="48">
        <v>2.0</v>
      </c>
      <c r="P69" s="49">
        <v>3.0</v>
      </c>
      <c r="Q69" s="50">
        <v>2.0</v>
      </c>
      <c r="R69" s="48">
        <v>3.0</v>
      </c>
      <c r="S69" s="48">
        <v>2.0</v>
      </c>
      <c r="T69" s="48">
        <v>1.0</v>
      </c>
      <c r="U69" s="48">
        <v>2.0</v>
      </c>
      <c r="V69" s="48">
        <v>2.0</v>
      </c>
      <c r="W69" s="48">
        <v>1.0</v>
      </c>
      <c r="X69" s="48">
        <v>1.0</v>
      </c>
      <c r="Y69" s="48">
        <v>3.0</v>
      </c>
      <c r="Z69" s="48">
        <v>3.0</v>
      </c>
      <c r="AA69" s="48">
        <v>1.0</v>
      </c>
      <c r="AB69" s="48">
        <v>2.0</v>
      </c>
      <c r="AC69" s="48">
        <v>2.0</v>
      </c>
      <c r="AD69" s="48">
        <v>2.0</v>
      </c>
      <c r="AE69" s="48">
        <v>1.0</v>
      </c>
      <c r="AF69" s="48">
        <v>2.0</v>
      </c>
      <c r="AG69" s="48">
        <v>3.0</v>
      </c>
      <c r="AH69" s="48">
        <v>1.0</v>
      </c>
      <c r="AI69" s="48">
        <v>2.0</v>
      </c>
      <c r="AJ69" s="48">
        <v>1.0</v>
      </c>
      <c r="AK69" s="46">
        <f t="shared" si="1"/>
        <v>84</v>
      </c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</row>
    <row r="70">
      <c r="A70" s="42" t="s">
        <v>231</v>
      </c>
      <c r="B70" s="43">
        <v>4.0</v>
      </c>
      <c r="C70" s="43">
        <v>2.0</v>
      </c>
      <c r="D70" s="43">
        <v>3.0</v>
      </c>
      <c r="E70" s="43">
        <v>3.0</v>
      </c>
      <c r="F70" s="43">
        <v>3.0</v>
      </c>
      <c r="G70" s="43">
        <v>3.0</v>
      </c>
      <c r="H70" s="43">
        <v>4.0</v>
      </c>
      <c r="I70" s="43">
        <v>3.0</v>
      </c>
      <c r="J70" s="43">
        <v>4.0</v>
      </c>
      <c r="K70" s="43">
        <v>2.0</v>
      </c>
      <c r="L70" s="43">
        <v>3.0</v>
      </c>
      <c r="M70" s="43">
        <v>3.0</v>
      </c>
      <c r="N70" s="43">
        <v>3.0</v>
      </c>
      <c r="O70" s="43">
        <v>4.0</v>
      </c>
      <c r="P70" s="44">
        <v>3.0</v>
      </c>
      <c r="Q70" s="45">
        <v>1.0</v>
      </c>
      <c r="R70" s="43">
        <v>4.0</v>
      </c>
      <c r="S70" s="43">
        <v>3.0</v>
      </c>
      <c r="T70" s="43">
        <v>3.0</v>
      </c>
      <c r="U70" s="43">
        <v>3.0</v>
      </c>
      <c r="V70" s="43">
        <v>1.0</v>
      </c>
      <c r="W70" s="43">
        <v>2.0</v>
      </c>
      <c r="X70" s="43">
        <v>1.0</v>
      </c>
      <c r="Y70" s="43">
        <v>2.0</v>
      </c>
      <c r="Z70" s="43">
        <v>1.0</v>
      </c>
      <c r="AA70" s="43">
        <v>1.0</v>
      </c>
      <c r="AB70" s="43">
        <v>3.0</v>
      </c>
      <c r="AC70" s="43">
        <v>4.0</v>
      </c>
      <c r="AD70" s="43">
        <v>2.0</v>
      </c>
      <c r="AE70" s="43">
        <v>1.0</v>
      </c>
      <c r="AF70" s="43">
        <v>1.0</v>
      </c>
      <c r="AG70" s="43">
        <v>1.0</v>
      </c>
      <c r="AH70" s="43">
        <v>2.0</v>
      </c>
      <c r="AI70" s="43">
        <v>1.0</v>
      </c>
      <c r="AJ70" s="43">
        <v>2.0</v>
      </c>
      <c r="AK70" s="46">
        <f t="shared" si="1"/>
        <v>86</v>
      </c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</row>
    <row r="71">
      <c r="A71" s="47" t="s">
        <v>233</v>
      </c>
      <c r="B71" s="48">
        <v>3.0</v>
      </c>
      <c r="C71" s="48">
        <v>3.0</v>
      </c>
      <c r="D71" s="48">
        <v>4.0</v>
      </c>
      <c r="E71" s="48">
        <v>2.0</v>
      </c>
      <c r="F71" s="48">
        <v>4.0</v>
      </c>
      <c r="G71" s="48">
        <v>4.0</v>
      </c>
      <c r="H71" s="48">
        <v>3.0</v>
      </c>
      <c r="I71" s="48">
        <v>4.0</v>
      </c>
      <c r="J71" s="48">
        <v>1.0</v>
      </c>
      <c r="K71" s="48">
        <v>3.0</v>
      </c>
      <c r="L71" s="48">
        <v>3.0</v>
      </c>
      <c r="M71" s="48">
        <v>4.0</v>
      </c>
      <c r="N71" s="48">
        <v>4.0</v>
      </c>
      <c r="O71" s="48">
        <v>3.0</v>
      </c>
      <c r="P71" s="49">
        <v>1.0</v>
      </c>
      <c r="Q71" s="50">
        <v>2.0</v>
      </c>
      <c r="R71" s="48">
        <v>3.0</v>
      </c>
      <c r="S71" s="48">
        <v>2.0</v>
      </c>
      <c r="T71" s="48">
        <v>2.0</v>
      </c>
      <c r="U71" s="48">
        <v>1.0</v>
      </c>
      <c r="V71" s="48">
        <v>1.0</v>
      </c>
      <c r="W71" s="48">
        <v>1.0</v>
      </c>
      <c r="X71" s="48">
        <v>1.0</v>
      </c>
      <c r="Y71" s="48">
        <v>2.0</v>
      </c>
      <c r="Z71" s="48">
        <v>3.0</v>
      </c>
      <c r="AA71" s="48">
        <v>2.0</v>
      </c>
      <c r="AB71" s="48">
        <v>2.0</v>
      </c>
      <c r="AC71" s="48">
        <v>1.0</v>
      </c>
      <c r="AD71" s="48">
        <v>2.0</v>
      </c>
      <c r="AE71" s="48">
        <v>4.0</v>
      </c>
      <c r="AF71" s="48">
        <v>3.0</v>
      </c>
      <c r="AG71" s="48">
        <v>2.0</v>
      </c>
      <c r="AH71" s="48">
        <v>1.0</v>
      </c>
      <c r="AI71" s="48">
        <v>2.0</v>
      </c>
      <c r="AJ71" s="48">
        <v>2.0</v>
      </c>
      <c r="AK71" s="46">
        <f t="shared" si="1"/>
        <v>85</v>
      </c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</row>
    <row r="72">
      <c r="A72" s="42" t="s">
        <v>235</v>
      </c>
      <c r="B72" s="43">
        <v>3.0</v>
      </c>
      <c r="C72" s="43">
        <v>4.0</v>
      </c>
      <c r="D72" s="43">
        <v>4.0</v>
      </c>
      <c r="E72" s="43">
        <v>3.0</v>
      </c>
      <c r="F72" s="43">
        <v>4.0</v>
      </c>
      <c r="G72" s="43">
        <v>4.0</v>
      </c>
      <c r="H72" s="43">
        <v>2.0</v>
      </c>
      <c r="I72" s="43">
        <v>3.0</v>
      </c>
      <c r="J72" s="43">
        <v>1.0</v>
      </c>
      <c r="K72" s="43">
        <v>3.0</v>
      </c>
      <c r="L72" s="43">
        <v>4.0</v>
      </c>
      <c r="M72" s="43">
        <v>3.0</v>
      </c>
      <c r="N72" s="43">
        <v>4.0</v>
      </c>
      <c r="O72" s="43">
        <v>4.0</v>
      </c>
      <c r="P72" s="44">
        <v>3.0</v>
      </c>
      <c r="Q72" s="45">
        <v>1.0</v>
      </c>
      <c r="R72" s="43">
        <v>2.0</v>
      </c>
      <c r="S72" s="43">
        <v>1.0</v>
      </c>
      <c r="T72" s="43">
        <v>3.0</v>
      </c>
      <c r="U72" s="43">
        <v>1.0</v>
      </c>
      <c r="V72" s="43">
        <v>2.0</v>
      </c>
      <c r="W72" s="43">
        <v>1.0</v>
      </c>
      <c r="X72" s="43">
        <v>3.0</v>
      </c>
      <c r="Y72" s="43">
        <v>2.0</v>
      </c>
      <c r="Z72" s="43">
        <v>4.0</v>
      </c>
      <c r="AA72" s="43">
        <v>3.0</v>
      </c>
      <c r="AB72" s="43">
        <v>2.0</v>
      </c>
      <c r="AC72" s="43">
        <v>2.0</v>
      </c>
      <c r="AD72" s="43">
        <v>1.0</v>
      </c>
      <c r="AE72" s="43">
        <v>1.0</v>
      </c>
      <c r="AF72" s="43">
        <v>2.0</v>
      </c>
      <c r="AG72" s="43">
        <v>2.0</v>
      </c>
      <c r="AH72" s="43">
        <v>2.0</v>
      </c>
      <c r="AI72" s="43">
        <v>1.0</v>
      </c>
      <c r="AJ72" s="43">
        <v>2.0</v>
      </c>
      <c r="AK72" s="46">
        <f t="shared" si="1"/>
        <v>87</v>
      </c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</row>
    <row r="73">
      <c r="A73" s="47" t="s">
        <v>236</v>
      </c>
      <c r="B73" s="48">
        <v>4.0</v>
      </c>
      <c r="C73" s="48">
        <v>2.0</v>
      </c>
      <c r="D73" s="48">
        <v>4.0</v>
      </c>
      <c r="E73" s="48">
        <v>4.0</v>
      </c>
      <c r="F73" s="48">
        <v>3.0</v>
      </c>
      <c r="G73" s="48">
        <v>4.0</v>
      </c>
      <c r="H73" s="48">
        <v>3.0</v>
      </c>
      <c r="I73" s="48">
        <v>1.0</v>
      </c>
      <c r="J73" s="48">
        <v>3.0</v>
      </c>
      <c r="K73" s="48">
        <v>4.0</v>
      </c>
      <c r="L73" s="48">
        <v>4.0</v>
      </c>
      <c r="M73" s="48">
        <v>3.0</v>
      </c>
      <c r="N73" s="48">
        <v>2.0</v>
      </c>
      <c r="O73" s="48">
        <v>4.0</v>
      </c>
      <c r="P73" s="49">
        <v>3.0</v>
      </c>
      <c r="Q73" s="50">
        <v>1.0</v>
      </c>
      <c r="R73" s="48">
        <v>2.0</v>
      </c>
      <c r="S73" s="48">
        <v>1.0</v>
      </c>
      <c r="T73" s="48">
        <v>1.0</v>
      </c>
      <c r="U73" s="48">
        <v>1.0</v>
      </c>
      <c r="V73" s="48">
        <v>2.0</v>
      </c>
      <c r="W73" s="48">
        <v>1.0</v>
      </c>
      <c r="X73" s="48">
        <v>1.0</v>
      </c>
      <c r="Y73" s="48">
        <v>2.0</v>
      </c>
      <c r="Z73" s="48">
        <v>3.0</v>
      </c>
      <c r="AA73" s="48">
        <v>4.0</v>
      </c>
      <c r="AB73" s="48">
        <v>1.0</v>
      </c>
      <c r="AC73" s="48">
        <v>1.0</v>
      </c>
      <c r="AD73" s="48">
        <v>2.0</v>
      </c>
      <c r="AE73" s="48">
        <v>2.0</v>
      </c>
      <c r="AF73" s="48">
        <v>1.0</v>
      </c>
      <c r="AG73" s="48">
        <v>2.0</v>
      </c>
      <c r="AH73" s="48">
        <v>2.0</v>
      </c>
      <c r="AI73" s="48">
        <v>2.0</v>
      </c>
      <c r="AJ73" s="48">
        <v>1.0</v>
      </c>
      <c r="AK73" s="46">
        <f t="shared" si="1"/>
        <v>81</v>
      </c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</row>
    <row r="74">
      <c r="A74" s="42" t="s">
        <v>238</v>
      </c>
      <c r="B74" s="43">
        <v>4.0</v>
      </c>
      <c r="C74" s="43">
        <v>3.0</v>
      </c>
      <c r="D74" s="43">
        <v>4.0</v>
      </c>
      <c r="E74" s="43">
        <v>4.0</v>
      </c>
      <c r="F74" s="43">
        <v>3.0</v>
      </c>
      <c r="G74" s="43">
        <v>4.0</v>
      </c>
      <c r="H74" s="43">
        <v>4.0</v>
      </c>
      <c r="I74" s="43">
        <v>1.0</v>
      </c>
      <c r="J74" s="43">
        <v>2.0</v>
      </c>
      <c r="K74" s="43">
        <v>4.0</v>
      </c>
      <c r="L74" s="43">
        <v>3.0</v>
      </c>
      <c r="M74" s="43">
        <v>4.0</v>
      </c>
      <c r="N74" s="43">
        <v>3.0</v>
      </c>
      <c r="O74" s="43">
        <v>3.0</v>
      </c>
      <c r="P74" s="44">
        <v>4.0</v>
      </c>
      <c r="Q74" s="45">
        <v>1.0</v>
      </c>
      <c r="R74" s="43">
        <v>1.0</v>
      </c>
      <c r="S74" s="43">
        <v>2.0</v>
      </c>
      <c r="T74" s="43">
        <v>4.0</v>
      </c>
      <c r="U74" s="43">
        <v>2.0</v>
      </c>
      <c r="V74" s="43">
        <v>2.0</v>
      </c>
      <c r="W74" s="43">
        <v>2.0</v>
      </c>
      <c r="X74" s="43">
        <v>1.0</v>
      </c>
      <c r="Y74" s="43">
        <v>2.0</v>
      </c>
      <c r="Z74" s="43">
        <v>1.0</v>
      </c>
      <c r="AA74" s="43">
        <v>3.0</v>
      </c>
      <c r="AB74" s="43">
        <v>1.0</v>
      </c>
      <c r="AC74" s="43">
        <v>2.0</v>
      </c>
      <c r="AD74" s="43">
        <v>1.0</v>
      </c>
      <c r="AE74" s="43">
        <v>2.0</v>
      </c>
      <c r="AF74" s="43">
        <v>1.0</v>
      </c>
      <c r="AG74" s="43">
        <v>1.0</v>
      </c>
      <c r="AH74" s="43">
        <v>1.0</v>
      </c>
      <c r="AI74" s="43">
        <v>2.0</v>
      </c>
      <c r="AJ74" s="43">
        <v>2.0</v>
      </c>
      <c r="AK74" s="46">
        <f t="shared" si="1"/>
        <v>84</v>
      </c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</row>
    <row r="75">
      <c r="A75" s="47" t="s">
        <v>239</v>
      </c>
      <c r="B75" s="48">
        <v>4.0</v>
      </c>
      <c r="C75" s="48">
        <v>2.0</v>
      </c>
      <c r="D75" s="48">
        <v>4.0</v>
      </c>
      <c r="E75" s="48">
        <v>4.0</v>
      </c>
      <c r="F75" s="48">
        <v>3.0</v>
      </c>
      <c r="G75" s="48">
        <v>2.0</v>
      </c>
      <c r="H75" s="48">
        <v>4.0</v>
      </c>
      <c r="I75" s="48">
        <v>3.0</v>
      </c>
      <c r="J75" s="48">
        <v>3.0</v>
      </c>
      <c r="K75" s="48">
        <v>4.0</v>
      </c>
      <c r="L75" s="48">
        <v>3.0</v>
      </c>
      <c r="M75" s="48">
        <v>2.0</v>
      </c>
      <c r="N75" s="48">
        <v>4.0</v>
      </c>
      <c r="O75" s="48">
        <v>4.0</v>
      </c>
      <c r="P75" s="49">
        <v>3.0</v>
      </c>
      <c r="Q75" s="50">
        <v>2.0</v>
      </c>
      <c r="R75" s="48">
        <v>3.0</v>
      </c>
      <c r="S75" s="48">
        <v>2.0</v>
      </c>
      <c r="T75" s="48">
        <v>2.0</v>
      </c>
      <c r="U75" s="48">
        <v>1.0</v>
      </c>
      <c r="V75" s="48">
        <v>2.0</v>
      </c>
      <c r="W75" s="48">
        <v>2.0</v>
      </c>
      <c r="X75" s="48">
        <v>4.0</v>
      </c>
      <c r="Y75" s="48">
        <v>1.0</v>
      </c>
      <c r="Z75" s="48">
        <v>2.0</v>
      </c>
      <c r="AA75" s="48">
        <v>3.0</v>
      </c>
      <c r="AB75" s="48">
        <v>4.0</v>
      </c>
      <c r="AC75" s="48">
        <v>2.0</v>
      </c>
      <c r="AD75" s="48">
        <v>2.0</v>
      </c>
      <c r="AE75" s="48">
        <v>2.0</v>
      </c>
      <c r="AF75" s="48">
        <v>2.0</v>
      </c>
      <c r="AG75" s="48">
        <v>3.0</v>
      </c>
      <c r="AH75" s="48">
        <v>1.0</v>
      </c>
      <c r="AI75" s="48">
        <v>2.0</v>
      </c>
      <c r="AJ75" s="48">
        <v>2.0</v>
      </c>
      <c r="AK75" s="46">
        <f t="shared" si="1"/>
        <v>93</v>
      </c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</row>
    <row r="76">
      <c r="A76" s="42" t="s">
        <v>240</v>
      </c>
      <c r="B76" s="43">
        <v>4.0</v>
      </c>
      <c r="C76" s="43">
        <v>3.0</v>
      </c>
      <c r="D76" s="43">
        <v>3.0</v>
      </c>
      <c r="E76" s="43">
        <v>3.0</v>
      </c>
      <c r="F76" s="43">
        <v>4.0</v>
      </c>
      <c r="G76" s="43">
        <v>4.0</v>
      </c>
      <c r="H76" s="43">
        <v>1.0</v>
      </c>
      <c r="I76" s="43">
        <v>3.0</v>
      </c>
      <c r="J76" s="43">
        <v>3.0</v>
      </c>
      <c r="K76" s="43">
        <v>3.0</v>
      </c>
      <c r="L76" s="43">
        <v>4.0</v>
      </c>
      <c r="M76" s="43">
        <v>4.0</v>
      </c>
      <c r="N76" s="43">
        <v>4.0</v>
      </c>
      <c r="O76" s="43">
        <v>3.0</v>
      </c>
      <c r="P76" s="44">
        <v>3.0</v>
      </c>
      <c r="Q76" s="45">
        <v>4.0</v>
      </c>
      <c r="R76" s="43">
        <v>1.0</v>
      </c>
      <c r="S76" s="43">
        <v>2.0</v>
      </c>
      <c r="T76" s="43">
        <v>2.0</v>
      </c>
      <c r="U76" s="43">
        <v>1.0</v>
      </c>
      <c r="V76" s="43">
        <v>1.0</v>
      </c>
      <c r="W76" s="43">
        <v>2.0</v>
      </c>
      <c r="X76" s="43">
        <v>2.0</v>
      </c>
      <c r="Y76" s="43">
        <v>2.0</v>
      </c>
      <c r="Z76" s="43">
        <v>4.0</v>
      </c>
      <c r="AA76" s="43">
        <v>1.0</v>
      </c>
      <c r="AB76" s="43">
        <v>2.0</v>
      </c>
      <c r="AC76" s="43">
        <v>2.0</v>
      </c>
      <c r="AD76" s="43">
        <v>1.0</v>
      </c>
      <c r="AE76" s="43">
        <v>1.0</v>
      </c>
      <c r="AF76" s="43">
        <v>1.0</v>
      </c>
      <c r="AG76" s="43">
        <v>2.0</v>
      </c>
      <c r="AH76" s="43">
        <v>2.0</v>
      </c>
      <c r="AI76" s="43">
        <v>2.0</v>
      </c>
      <c r="AJ76" s="43">
        <v>2.0</v>
      </c>
      <c r="AK76" s="46">
        <f t="shared" si="1"/>
        <v>86</v>
      </c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</row>
    <row r="77">
      <c r="A77" s="47" t="s">
        <v>242</v>
      </c>
      <c r="B77" s="48">
        <v>2.0</v>
      </c>
      <c r="C77" s="48">
        <v>3.0</v>
      </c>
      <c r="D77" s="48">
        <v>4.0</v>
      </c>
      <c r="E77" s="48">
        <v>4.0</v>
      </c>
      <c r="F77" s="48">
        <v>3.0</v>
      </c>
      <c r="G77" s="48">
        <v>3.0</v>
      </c>
      <c r="H77" s="48">
        <v>4.0</v>
      </c>
      <c r="I77" s="48">
        <v>3.0</v>
      </c>
      <c r="J77" s="48">
        <v>3.0</v>
      </c>
      <c r="K77" s="48">
        <v>4.0</v>
      </c>
      <c r="L77" s="48">
        <v>3.0</v>
      </c>
      <c r="M77" s="48">
        <v>4.0</v>
      </c>
      <c r="N77" s="48">
        <v>3.0</v>
      </c>
      <c r="O77" s="48">
        <v>4.0</v>
      </c>
      <c r="P77" s="49">
        <v>3.0</v>
      </c>
      <c r="Q77" s="50">
        <v>2.0</v>
      </c>
      <c r="R77" s="48">
        <v>2.0</v>
      </c>
      <c r="S77" s="48">
        <v>2.0</v>
      </c>
      <c r="T77" s="48">
        <v>2.0</v>
      </c>
      <c r="U77" s="48">
        <v>2.0</v>
      </c>
      <c r="V77" s="48">
        <v>2.0</v>
      </c>
      <c r="W77" s="48">
        <v>2.0</v>
      </c>
      <c r="X77" s="48">
        <v>2.0</v>
      </c>
      <c r="Y77" s="48">
        <v>2.0</v>
      </c>
      <c r="Z77" s="48">
        <v>2.0</v>
      </c>
      <c r="AA77" s="48">
        <v>4.0</v>
      </c>
      <c r="AB77" s="48">
        <v>4.0</v>
      </c>
      <c r="AC77" s="48">
        <v>4.0</v>
      </c>
      <c r="AD77" s="48">
        <v>4.0</v>
      </c>
      <c r="AE77" s="48">
        <v>4.0</v>
      </c>
      <c r="AF77" s="48">
        <v>4.0</v>
      </c>
      <c r="AG77" s="48">
        <v>4.0</v>
      </c>
      <c r="AH77" s="48">
        <v>3.0</v>
      </c>
      <c r="AI77" s="48">
        <v>3.0</v>
      </c>
      <c r="AJ77" s="48">
        <v>4.0</v>
      </c>
      <c r="AK77" s="46">
        <f t="shared" si="1"/>
        <v>108</v>
      </c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</row>
    <row r="78">
      <c r="A78" s="42" t="s">
        <v>244</v>
      </c>
      <c r="B78" s="43">
        <v>4.0</v>
      </c>
      <c r="C78" s="43">
        <v>4.0</v>
      </c>
      <c r="D78" s="43">
        <v>3.0</v>
      </c>
      <c r="E78" s="43">
        <v>4.0</v>
      </c>
      <c r="F78" s="43">
        <v>3.0</v>
      </c>
      <c r="G78" s="43">
        <v>1.0</v>
      </c>
      <c r="H78" s="43">
        <v>3.0</v>
      </c>
      <c r="I78" s="43">
        <v>3.0</v>
      </c>
      <c r="J78" s="43">
        <v>2.0</v>
      </c>
      <c r="K78" s="43">
        <v>3.0</v>
      </c>
      <c r="L78" s="43">
        <v>3.0</v>
      </c>
      <c r="M78" s="43">
        <v>4.0</v>
      </c>
      <c r="N78" s="43">
        <v>4.0</v>
      </c>
      <c r="O78" s="43">
        <v>3.0</v>
      </c>
      <c r="P78" s="44">
        <v>1.0</v>
      </c>
      <c r="Q78" s="45">
        <v>1.0</v>
      </c>
      <c r="R78" s="43">
        <v>3.0</v>
      </c>
      <c r="S78" s="43">
        <v>2.0</v>
      </c>
      <c r="T78" s="43">
        <v>2.0</v>
      </c>
      <c r="U78" s="43">
        <v>1.0</v>
      </c>
      <c r="V78" s="43">
        <v>1.0</v>
      </c>
      <c r="W78" s="43">
        <v>2.0</v>
      </c>
      <c r="X78" s="43">
        <v>1.0</v>
      </c>
      <c r="Y78" s="43">
        <v>3.0</v>
      </c>
      <c r="Z78" s="43">
        <v>2.0</v>
      </c>
      <c r="AA78" s="43">
        <v>1.0</v>
      </c>
      <c r="AB78" s="43">
        <v>1.0</v>
      </c>
      <c r="AC78" s="43">
        <v>4.0</v>
      </c>
      <c r="AD78" s="43">
        <v>1.0</v>
      </c>
      <c r="AE78" s="43">
        <v>2.0</v>
      </c>
      <c r="AF78" s="43">
        <v>1.0</v>
      </c>
      <c r="AG78" s="43">
        <v>1.0</v>
      </c>
      <c r="AH78" s="43">
        <v>1.0</v>
      </c>
      <c r="AI78" s="43">
        <v>2.0</v>
      </c>
      <c r="AJ78" s="43">
        <v>4.0</v>
      </c>
      <c r="AK78" s="46">
        <f t="shared" si="1"/>
        <v>81</v>
      </c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</row>
    <row r="79">
      <c r="A79" s="47" t="s">
        <v>245</v>
      </c>
      <c r="B79" s="48">
        <v>3.0</v>
      </c>
      <c r="C79" s="48">
        <v>1.0</v>
      </c>
      <c r="D79" s="48">
        <v>4.0</v>
      </c>
      <c r="E79" s="48">
        <v>2.0</v>
      </c>
      <c r="F79" s="48">
        <v>3.0</v>
      </c>
      <c r="G79" s="48">
        <v>3.0</v>
      </c>
      <c r="H79" s="48">
        <v>3.0</v>
      </c>
      <c r="I79" s="48">
        <v>3.0</v>
      </c>
      <c r="J79" s="48">
        <v>4.0</v>
      </c>
      <c r="K79" s="48">
        <v>4.0</v>
      </c>
      <c r="L79" s="48">
        <v>2.0</v>
      </c>
      <c r="M79" s="48">
        <v>2.0</v>
      </c>
      <c r="N79" s="48">
        <v>4.0</v>
      </c>
      <c r="O79" s="48">
        <v>2.0</v>
      </c>
      <c r="P79" s="49">
        <v>2.0</v>
      </c>
      <c r="Q79" s="50">
        <v>1.0</v>
      </c>
      <c r="R79" s="48">
        <v>2.0</v>
      </c>
      <c r="S79" s="48">
        <v>2.0</v>
      </c>
      <c r="T79" s="48">
        <v>1.0</v>
      </c>
      <c r="U79" s="48">
        <v>1.0</v>
      </c>
      <c r="V79" s="48">
        <v>2.0</v>
      </c>
      <c r="W79" s="48">
        <v>1.0</v>
      </c>
      <c r="X79" s="48">
        <v>1.0</v>
      </c>
      <c r="Y79" s="48">
        <v>2.0</v>
      </c>
      <c r="Z79" s="48">
        <v>4.0</v>
      </c>
      <c r="AA79" s="48">
        <v>1.0</v>
      </c>
      <c r="AB79" s="48">
        <v>1.0</v>
      </c>
      <c r="AC79" s="48">
        <v>3.0</v>
      </c>
      <c r="AD79" s="48">
        <v>1.0</v>
      </c>
      <c r="AE79" s="48">
        <v>2.0</v>
      </c>
      <c r="AF79" s="48">
        <v>1.0</v>
      </c>
      <c r="AG79" s="48">
        <v>2.0</v>
      </c>
      <c r="AH79" s="48">
        <v>2.0</v>
      </c>
      <c r="AI79" s="48">
        <v>4.0</v>
      </c>
      <c r="AJ79" s="48">
        <v>3.0</v>
      </c>
      <c r="AK79" s="46">
        <f t="shared" si="1"/>
        <v>79</v>
      </c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</row>
    <row r="80">
      <c r="A80" s="42" t="s">
        <v>246</v>
      </c>
      <c r="B80" s="43">
        <v>3.0</v>
      </c>
      <c r="C80" s="43">
        <v>3.0</v>
      </c>
      <c r="D80" s="43">
        <v>4.0</v>
      </c>
      <c r="E80" s="43">
        <v>3.0</v>
      </c>
      <c r="F80" s="43">
        <v>3.0</v>
      </c>
      <c r="G80" s="43">
        <v>3.0</v>
      </c>
      <c r="H80" s="43">
        <v>4.0</v>
      </c>
      <c r="I80" s="43">
        <v>3.0</v>
      </c>
      <c r="J80" s="43">
        <v>4.0</v>
      </c>
      <c r="K80" s="43">
        <v>3.0</v>
      </c>
      <c r="L80" s="43">
        <v>4.0</v>
      </c>
      <c r="M80" s="43">
        <v>3.0</v>
      </c>
      <c r="N80" s="43">
        <v>4.0</v>
      </c>
      <c r="O80" s="43">
        <v>3.0</v>
      </c>
      <c r="P80" s="44">
        <v>3.0</v>
      </c>
      <c r="Q80" s="45">
        <v>4.0</v>
      </c>
      <c r="R80" s="43">
        <v>3.0</v>
      </c>
      <c r="S80" s="43">
        <v>3.0</v>
      </c>
      <c r="T80" s="43">
        <v>4.0</v>
      </c>
      <c r="U80" s="43">
        <v>4.0</v>
      </c>
      <c r="V80" s="43">
        <v>4.0</v>
      </c>
      <c r="W80" s="43">
        <v>3.0</v>
      </c>
      <c r="X80" s="43">
        <v>4.0</v>
      </c>
      <c r="Y80" s="43">
        <v>4.0</v>
      </c>
      <c r="Z80" s="43">
        <v>4.0</v>
      </c>
      <c r="AA80" s="43">
        <v>4.0</v>
      </c>
      <c r="AB80" s="43">
        <v>4.0</v>
      </c>
      <c r="AC80" s="43">
        <v>4.0</v>
      </c>
      <c r="AD80" s="43">
        <v>4.0</v>
      </c>
      <c r="AE80" s="43">
        <v>3.0</v>
      </c>
      <c r="AF80" s="43">
        <v>4.0</v>
      </c>
      <c r="AG80" s="43">
        <v>4.0</v>
      </c>
      <c r="AH80" s="43">
        <v>3.0</v>
      </c>
      <c r="AI80" s="43">
        <v>4.0</v>
      </c>
      <c r="AJ80" s="43">
        <v>4.0</v>
      </c>
      <c r="AK80" s="46">
        <f t="shared" si="1"/>
        <v>125</v>
      </c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</row>
    <row r="81">
      <c r="A81" s="47" t="s">
        <v>248</v>
      </c>
      <c r="B81" s="48">
        <v>3.0</v>
      </c>
      <c r="C81" s="48">
        <v>3.0</v>
      </c>
      <c r="D81" s="48">
        <v>4.0</v>
      </c>
      <c r="E81" s="48">
        <v>4.0</v>
      </c>
      <c r="F81" s="48">
        <v>3.0</v>
      </c>
      <c r="G81" s="48">
        <v>3.0</v>
      </c>
      <c r="H81" s="48">
        <v>4.0</v>
      </c>
      <c r="I81" s="48">
        <v>4.0</v>
      </c>
      <c r="J81" s="48">
        <v>4.0</v>
      </c>
      <c r="K81" s="48">
        <v>3.0</v>
      </c>
      <c r="L81" s="48">
        <v>3.0</v>
      </c>
      <c r="M81" s="48">
        <v>3.0</v>
      </c>
      <c r="N81" s="48">
        <v>4.0</v>
      </c>
      <c r="O81" s="48">
        <v>3.0</v>
      </c>
      <c r="P81" s="49">
        <v>4.0</v>
      </c>
      <c r="Q81" s="50">
        <v>4.0</v>
      </c>
      <c r="R81" s="48">
        <v>4.0</v>
      </c>
      <c r="S81" s="48">
        <v>3.0</v>
      </c>
      <c r="T81" s="48">
        <v>4.0</v>
      </c>
      <c r="U81" s="48">
        <v>4.0</v>
      </c>
      <c r="V81" s="48">
        <v>4.0</v>
      </c>
      <c r="W81" s="48">
        <v>4.0</v>
      </c>
      <c r="X81" s="48">
        <v>4.0</v>
      </c>
      <c r="Y81" s="48">
        <v>4.0</v>
      </c>
      <c r="Z81" s="48">
        <v>3.0</v>
      </c>
      <c r="AA81" s="48">
        <v>4.0</v>
      </c>
      <c r="AB81" s="48">
        <v>4.0</v>
      </c>
      <c r="AC81" s="48">
        <v>4.0</v>
      </c>
      <c r="AD81" s="48">
        <v>3.0</v>
      </c>
      <c r="AE81" s="48">
        <v>4.0</v>
      </c>
      <c r="AF81" s="48">
        <v>4.0</v>
      </c>
      <c r="AG81" s="48">
        <v>3.0</v>
      </c>
      <c r="AH81" s="48">
        <v>4.0</v>
      </c>
      <c r="AI81" s="48">
        <v>4.0</v>
      </c>
      <c r="AJ81" s="48">
        <v>4.0</v>
      </c>
      <c r="AK81" s="46">
        <f t="shared" si="1"/>
        <v>128</v>
      </c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</row>
    <row r="82">
      <c r="A82" s="42" t="s">
        <v>250</v>
      </c>
      <c r="B82" s="43">
        <v>4.0</v>
      </c>
      <c r="C82" s="43">
        <v>4.0</v>
      </c>
      <c r="D82" s="43">
        <v>3.0</v>
      </c>
      <c r="E82" s="43">
        <v>4.0</v>
      </c>
      <c r="F82" s="43">
        <v>3.0</v>
      </c>
      <c r="G82" s="43">
        <v>4.0</v>
      </c>
      <c r="H82" s="43">
        <v>4.0</v>
      </c>
      <c r="I82" s="43">
        <v>4.0</v>
      </c>
      <c r="J82" s="43">
        <v>4.0</v>
      </c>
      <c r="K82" s="43">
        <v>3.0</v>
      </c>
      <c r="L82" s="43">
        <v>3.0</v>
      </c>
      <c r="M82" s="43">
        <v>4.0</v>
      </c>
      <c r="N82" s="43">
        <v>4.0</v>
      </c>
      <c r="O82" s="43">
        <v>4.0</v>
      </c>
      <c r="P82" s="44">
        <v>3.0</v>
      </c>
      <c r="Q82" s="45">
        <v>3.0</v>
      </c>
      <c r="R82" s="43">
        <v>4.0</v>
      </c>
      <c r="S82" s="43">
        <v>3.0</v>
      </c>
      <c r="T82" s="43">
        <v>4.0</v>
      </c>
      <c r="U82" s="43">
        <v>3.0</v>
      </c>
      <c r="V82" s="43">
        <v>4.0</v>
      </c>
      <c r="W82" s="43">
        <v>4.0</v>
      </c>
      <c r="X82" s="43">
        <v>3.0</v>
      </c>
      <c r="Y82" s="43">
        <v>3.0</v>
      </c>
      <c r="Z82" s="43">
        <v>3.0</v>
      </c>
      <c r="AA82" s="43">
        <v>4.0</v>
      </c>
      <c r="AB82" s="43">
        <v>4.0</v>
      </c>
      <c r="AC82" s="43">
        <v>4.0</v>
      </c>
      <c r="AD82" s="43">
        <v>3.0</v>
      </c>
      <c r="AE82" s="43">
        <v>3.0</v>
      </c>
      <c r="AF82" s="43">
        <v>4.0</v>
      </c>
      <c r="AG82" s="43">
        <v>4.0</v>
      </c>
      <c r="AH82" s="43">
        <v>4.0</v>
      </c>
      <c r="AI82" s="43">
        <v>4.0</v>
      </c>
      <c r="AJ82" s="43">
        <v>4.0</v>
      </c>
      <c r="AK82" s="46">
        <f t="shared" si="1"/>
        <v>127</v>
      </c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</row>
    <row r="83">
      <c r="A83" s="47" t="s">
        <v>252</v>
      </c>
      <c r="B83" s="48">
        <v>4.0</v>
      </c>
      <c r="C83" s="48">
        <v>4.0</v>
      </c>
      <c r="D83" s="48">
        <v>4.0</v>
      </c>
      <c r="E83" s="48">
        <v>3.0</v>
      </c>
      <c r="F83" s="48">
        <v>4.0</v>
      </c>
      <c r="G83" s="48">
        <v>4.0</v>
      </c>
      <c r="H83" s="48">
        <v>4.0</v>
      </c>
      <c r="I83" s="48">
        <v>4.0</v>
      </c>
      <c r="J83" s="48">
        <v>3.0</v>
      </c>
      <c r="K83" s="48">
        <v>3.0</v>
      </c>
      <c r="L83" s="48">
        <v>4.0</v>
      </c>
      <c r="M83" s="48">
        <v>3.0</v>
      </c>
      <c r="N83" s="48">
        <v>4.0</v>
      </c>
      <c r="O83" s="48">
        <v>3.0</v>
      </c>
      <c r="P83" s="49">
        <v>3.0</v>
      </c>
      <c r="Q83" s="50">
        <v>4.0</v>
      </c>
      <c r="R83" s="48">
        <v>3.0</v>
      </c>
      <c r="S83" s="48">
        <v>4.0</v>
      </c>
      <c r="T83" s="48">
        <v>4.0</v>
      </c>
      <c r="U83" s="48">
        <v>4.0</v>
      </c>
      <c r="V83" s="48">
        <v>3.0</v>
      </c>
      <c r="W83" s="48">
        <v>4.0</v>
      </c>
      <c r="X83" s="48">
        <v>4.0</v>
      </c>
      <c r="Y83" s="48">
        <v>4.0</v>
      </c>
      <c r="Z83" s="48">
        <v>4.0</v>
      </c>
      <c r="AA83" s="48">
        <v>3.0</v>
      </c>
      <c r="AB83" s="48">
        <v>3.0</v>
      </c>
      <c r="AC83" s="48">
        <v>4.0</v>
      </c>
      <c r="AD83" s="48">
        <v>4.0</v>
      </c>
      <c r="AE83" s="48">
        <v>3.0</v>
      </c>
      <c r="AF83" s="48">
        <v>3.0</v>
      </c>
      <c r="AG83" s="48">
        <v>4.0</v>
      </c>
      <c r="AH83" s="48">
        <v>3.0</v>
      </c>
      <c r="AI83" s="48">
        <v>4.0</v>
      </c>
      <c r="AJ83" s="48">
        <v>4.0</v>
      </c>
      <c r="AK83" s="46">
        <f t="shared" si="1"/>
        <v>127</v>
      </c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</row>
    <row r="84">
      <c r="A84" s="42" t="s">
        <v>254</v>
      </c>
      <c r="B84" s="43">
        <v>4.0</v>
      </c>
      <c r="C84" s="43">
        <v>4.0</v>
      </c>
      <c r="D84" s="43">
        <v>3.0</v>
      </c>
      <c r="E84" s="43">
        <v>3.0</v>
      </c>
      <c r="F84" s="43">
        <v>3.0</v>
      </c>
      <c r="G84" s="43">
        <v>4.0</v>
      </c>
      <c r="H84" s="43">
        <v>4.0</v>
      </c>
      <c r="I84" s="43">
        <v>4.0</v>
      </c>
      <c r="J84" s="43">
        <v>3.0</v>
      </c>
      <c r="K84" s="43">
        <v>4.0</v>
      </c>
      <c r="L84" s="43">
        <v>4.0</v>
      </c>
      <c r="M84" s="43">
        <v>4.0</v>
      </c>
      <c r="N84" s="43">
        <v>4.0</v>
      </c>
      <c r="O84" s="43">
        <v>4.0</v>
      </c>
      <c r="P84" s="44">
        <v>3.0</v>
      </c>
      <c r="Q84" s="45">
        <v>3.0</v>
      </c>
      <c r="R84" s="43">
        <v>4.0</v>
      </c>
      <c r="S84" s="43">
        <v>3.0</v>
      </c>
      <c r="T84" s="43">
        <v>3.0</v>
      </c>
      <c r="U84" s="43">
        <v>3.0</v>
      </c>
      <c r="V84" s="43">
        <v>3.0</v>
      </c>
      <c r="W84" s="43">
        <v>4.0</v>
      </c>
      <c r="X84" s="43">
        <v>4.0</v>
      </c>
      <c r="Y84" s="43">
        <v>3.0</v>
      </c>
      <c r="Z84" s="43">
        <v>3.0</v>
      </c>
      <c r="AA84" s="43">
        <v>3.0</v>
      </c>
      <c r="AB84" s="43">
        <v>3.0</v>
      </c>
      <c r="AC84" s="43">
        <v>3.0</v>
      </c>
      <c r="AD84" s="43">
        <v>3.0</v>
      </c>
      <c r="AE84" s="43">
        <v>3.0</v>
      </c>
      <c r="AF84" s="43">
        <v>3.0</v>
      </c>
      <c r="AG84" s="43">
        <v>3.0</v>
      </c>
      <c r="AH84" s="43">
        <v>3.0</v>
      </c>
      <c r="AI84" s="43">
        <v>3.0</v>
      </c>
      <c r="AJ84" s="43">
        <v>3.0</v>
      </c>
      <c r="AK84" s="46">
        <f t="shared" si="1"/>
        <v>118</v>
      </c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</row>
    <row r="85">
      <c r="A85" s="47" t="s">
        <v>256</v>
      </c>
      <c r="B85" s="48">
        <v>4.0</v>
      </c>
      <c r="C85" s="48">
        <v>2.0</v>
      </c>
      <c r="D85" s="48">
        <v>1.0</v>
      </c>
      <c r="E85" s="48">
        <v>3.0</v>
      </c>
      <c r="F85" s="48">
        <v>3.0</v>
      </c>
      <c r="G85" s="48">
        <v>2.0</v>
      </c>
      <c r="H85" s="48">
        <v>3.0</v>
      </c>
      <c r="I85" s="48">
        <v>3.0</v>
      </c>
      <c r="J85" s="48">
        <v>1.0</v>
      </c>
      <c r="K85" s="48">
        <v>1.0</v>
      </c>
      <c r="L85" s="48">
        <v>4.0</v>
      </c>
      <c r="M85" s="48">
        <v>3.0</v>
      </c>
      <c r="N85" s="48">
        <v>3.0</v>
      </c>
      <c r="O85" s="48">
        <v>4.0</v>
      </c>
      <c r="P85" s="49">
        <v>3.0</v>
      </c>
      <c r="Q85" s="50">
        <v>1.0</v>
      </c>
      <c r="R85" s="48">
        <v>2.0</v>
      </c>
      <c r="S85" s="48">
        <v>3.0</v>
      </c>
      <c r="T85" s="48">
        <v>4.0</v>
      </c>
      <c r="U85" s="48">
        <v>3.0</v>
      </c>
      <c r="V85" s="48">
        <v>1.0</v>
      </c>
      <c r="W85" s="48">
        <v>1.0</v>
      </c>
      <c r="X85" s="48">
        <v>2.0</v>
      </c>
      <c r="Y85" s="48">
        <v>2.0</v>
      </c>
      <c r="Z85" s="48">
        <v>4.0</v>
      </c>
      <c r="AA85" s="48">
        <v>1.0</v>
      </c>
      <c r="AB85" s="48">
        <v>2.0</v>
      </c>
      <c r="AC85" s="48">
        <v>2.0</v>
      </c>
      <c r="AD85" s="48">
        <v>1.0</v>
      </c>
      <c r="AE85" s="48">
        <v>2.0</v>
      </c>
      <c r="AF85" s="48">
        <v>3.0</v>
      </c>
      <c r="AG85" s="48">
        <v>1.0</v>
      </c>
      <c r="AH85" s="48">
        <v>1.0</v>
      </c>
      <c r="AI85" s="48">
        <v>2.0</v>
      </c>
      <c r="AJ85" s="48">
        <v>1.0</v>
      </c>
      <c r="AK85" s="46">
        <f t="shared" si="1"/>
        <v>79</v>
      </c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</row>
    <row r="86">
      <c r="A86" s="42" t="s">
        <v>257</v>
      </c>
      <c r="B86" s="43">
        <v>4.0</v>
      </c>
      <c r="C86" s="43">
        <v>3.0</v>
      </c>
      <c r="D86" s="43">
        <v>4.0</v>
      </c>
      <c r="E86" s="43">
        <v>3.0</v>
      </c>
      <c r="F86" s="43">
        <v>3.0</v>
      </c>
      <c r="G86" s="43">
        <v>4.0</v>
      </c>
      <c r="H86" s="43">
        <v>3.0</v>
      </c>
      <c r="I86" s="43">
        <v>3.0</v>
      </c>
      <c r="J86" s="43">
        <v>3.0</v>
      </c>
      <c r="K86" s="43">
        <v>3.0</v>
      </c>
      <c r="L86" s="43">
        <v>4.0</v>
      </c>
      <c r="M86" s="43">
        <v>4.0</v>
      </c>
      <c r="N86" s="43">
        <v>3.0</v>
      </c>
      <c r="O86" s="43">
        <v>4.0</v>
      </c>
      <c r="P86" s="44">
        <v>3.0</v>
      </c>
      <c r="Q86" s="45">
        <v>4.0</v>
      </c>
      <c r="R86" s="43">
        <v>4.0</v>
      </c>
      <c r="S86" s="43">
        <v>4.0</v>
      </c>
      <c r="T86" s="43">
        <v>4.0</v>
      </c>
      <c r="U86" s="43">
        <v>3.0</v>
      </c>
      <c r="V86" s="43">
        <v>4.0</v>
      </c>
      <c r="W86" s="43">
        <v>4.0</v>
      </c>
      <c r="X86" s="43">
        <v>4.0</v>
      </c>
      <c r="Y86" s="43">
        <v>4.0</v>
      </c>
      <c r="Z86" s="43">
        <v>4.0</v>
      </c>
      <c r="AA86" s="43">
        <v>4.0</v>
      </c>
      <c r="AB86" s="43">
        <v>4.0</v>
      </c>
      <c r="AC86" s="43">
        <v>4.0</v>
      </c>
      <c r="AD86" s="43">
        <v>3.0</v>
      </c>
      <c r="AE86" s="43">
        <v>4.0</v>
      </c>
      <c r="AF86" s="43">
        <v>4.0</v>
      </c>
      <c r="AG86" s="43">
        <v>3.0</v>
      </c>
      <c r="AH86" s="43">
        <v>3.0</v>
      </c>
      <c r="AI86" s="43">
        <v>3.0</v>
      </c>
      <c r="AJ86" s="43">
        <v>4.0</v>
      </c>
      <c r="AK86" s="46">
        <f t="shared" si="1"/>
        <v>126</v>
      </c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</row>
    <row r="87">
      <c r="A87" s="47" t="s">
        <v>259</v>
      </c>
      <c r="B87" s="48">
        <v>4.0</v>
      </c>
      <c r="C87" s="48">
        <v>3.0</v>
      </c>
      <c r="D87" s="48">
        <v>4.0</v>
      </c>
      <c r="E87" s="48">
        <v>4.0</v>
      </c>
      <c r="F87" s="48">
        <v>3.0</v>
      </c>
      <c r="G87" s="48">
        <v>4.0</v>
      </c>
      <c r="H87" s="48">
        <v>3.0</v>
      </c>
      <c r="I87" s="48">
        <v>4.0</v>
      </c>
      <c r="J87" s="48">
        <v>3.0</v>
      </c>
      <c r="K87" s="48">
        <v>4.0</v>
      </c>
      <c r="L87" s="48">
        <v>3.0</v>
      </c>
      <c r="M87" s="48">
        <v>4.0</v>
      </c>
      <c r="N87" s="48">
        <v>3.0</v>
      </c>
      <c r="O87" s="48">
        <v>4.0</v>
      </c>
      <c r="P87" s="49">
        <v>3.0</v>
      </c>
      <c r="Q87" s="50">
        <v>3.0</v>
      </c>
      <c r="R87" s="48">
        <v>4.0</v>
      </c>
      <c r="S87" s="48">
        <v>3.0</v>
      </c>
      <c r="T87" s="48">
        <v>4.0</v>
      </c>
      <c r="U87" s="48">
        <v>4.0</v>
      </c>
      <c r="V87" s="48">
        <v>3.0</v>
      </c>
      <c r="W87" s="48">
        <v>4.0</v>
      </c>
      <c r="X87" s="48">
        <v>4.0</v>
      </c>
      <c r="Y87" s="48">
        <v>3.0</v>
      </c>
      <c r="Z87" s="48">
        <v>4.0</v>
      </c>
      <c r="AA87" s="48">
        <v>3.0</v>
      </c>
      <c r="AB87" s="48">
        <v>4.0</v>
      </c>
      <c r="AC87" s="48">
        <v>3.0</v>
      </c>
      <c r="AD87" s="48">
        <v>4.0</v>
      </c>
      <c r="AE87" s="48">
        <v>4.0</v>
      </c>
      <c r="AF87" s="48">
        <v>3.0</v>
      </c>
      <c r="AG87" s="48">
        <v>4.0</v>
      </c>
      <c r="AH87" s="48">
        <v>3.0</v>
      </c>
      <c r="AI87" s="48">
        <v>3.0</v>
      </c>
      <c r="AJ87" s="48">
        <v>4.0</v>
      </c>
      <c r="AK87" s="46">
        <f t="shared" si="1"/>
        <v>124</v>
      </c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</row>
    <row r="88">
      <c r="A88" s="42" t="s">
        <v>261</v>
      </c>
      <c r="B88" s="43">
        <v>4.0</v>
      </c>
      <c r="C88" s="43">
        <v>2.0</v>
      </c>
      <c r="D88" s="43">
        <v>3.0</v>
      </c>
      <c r="E88" s="43">
        <v>4.0</v>
      </c>
      <c r="F88" s="43">
        <v>4.0</v>
      </c>
      <c r="G88" s="43">
        <v>3.0</v>
      </c>
      <c r="H88" s="43">
        <v>2.0</v>
      </c>
      <c r="I88" s="43">
        <v>4.0</v>
      </c>
      <c r="J88" s="43">
        <v>4.0</v>
      </c>
      <c r="K88" s="43">
        <v>2.0</v>
      </c>
      <c r="L88" s="43">
        <v>2.0</v>
      </c>
      <c r="M88" s="43">
        <v>4.0</v>
      </c>
      <c r="N88" s="43">
        <v>3.0</v>
      </c>
      <c r="O88" s="43">
        <v>3.0</v>
      </c>
      <c r="P88" s="44">
        <v>1.0</v>
      </c>
      <c r="Q88" s="45">
        <v>1.0</v>
      </c>
      <c r="R88" s="43">
        <v>3.0</v>
      </c>
      <c r="S88" s="43">
        <v>2.0</v>
      </c>
      <c r="T88" s="43">
        <v>2.0</v>
      </c>
      <c r="U88" s="43">
        <v>1.0</v>
      </c>
      <c r="V88" s="43">
        <v>2.0</v>
      </c>
      <c r="W88" s="43">
        <v>2.0</v>
      </c>
      <c r="X88" s="43">
        <v>3.0</v>
      </c>
      <c r="Y88" s="43">
        <v>4.0</v>
      </c>
      <c r="Z88" s="43">
        <v>2.0</v>
      </c>
      <c r="AA88" s="43">
        <v>2.0</v>
      </c>
      <c r="AB88" s="43">
        <v>1.0</v>
      </c>
      <c r="AC88" s="43">
        <v>2.0</v>
      </c>
      <c r="AD88" s="43">
        <v>2.0</v>
      </c>
      <c r="AE88" s="43">
        <v>4.0</v>
      </c>
      <c r="AF88" s="43">
        <v>2.0</v>
      </c>
      <c r="AG88" s="43">
        <v>2.0</v>
      </c>
      <c r="AH88" s="43">
        <v>2.0</v>
      </c>
      <c r="AI88" s="43">
        <v>1.0</v>
      </c>
      <c r="AJ88" s="43">
        <v>2.0</v>
      </c>
      <c r="AK88" s="46">
        <f t="shared" si="1"/>
        <v>87</v>
      </c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</row>
    <row r="89">
      <c r="A89" s="47" t="s">
        <v>262</v>
      </c>
      <c r="B89" s="48">
        <v>4.0</v>
      </c>
      <c r="C89" s="48">
        <v>3.0</v>
      </c>
      <c r="D89" s="48">
        <v>4.0</v>
      </c>
      <c r="E89" s="48">
        <v>3.0</v>
      </c>
      <c r="F89" s="48">
        <v>4.0</v>
      </c>
      <c r="G89" s="48">
        <v>4.0</v>
      </c>
      <c r="H89" s="48">
        <v>3.0</v>
      </c>
      <c r="I89" s="48">
        <v>3.0</v>
      </c>
      <c r="J89" s="48">
        <v>4.0</v>
      </c>
      <c r="K89" s="48">
        <v>4.0</v>
      </c>
      <c r="L89" s="48">
        <v>4.0</v>
      </c>
      <c r="M89" s="48">
        <v>4.0</v>
      </c>
      <c r="N89" s="48">
        <v>4.0</v>
      </c>
      <c r="O89" s="48">
        <v>4.0</v>
      </c>
      <c r="P89" s="49">
        <v>3.0</v>
      </c>
      <c r="Q89" s="50">
        <v>4.0</v>
      </c>
      <c r="R89" s="48">
        <v>3.0</v>
      </c>
      <c r="S89" s="48">
        <v>3.0</v>
      </c>
      <c r="T89" s="48">
        <v>3.0</v>
      </c>
      <c r="U89" s="48">
        <v>3.0</v>
      </c>
      <c r="V89" s="48">
        <v>3.0</v>
      </c>
      <c r="W89" s="48">
        <v>4.0</v>
      </c>
      <c r="X89" s="48">
        <v>4.0</v>
      </c>
      <c r="Y89" s="48">
        <v>3.0</v>
      </c>
      <c r="Z89" s="48">
        <v>4.0</v>
      </c>
      <c r="AA89" s="48">
        <v>3.0</v>
      </c>
      <c r="AB89" s="48">
        <v>4.0</v>
      </c>
      <c r="AC89" s="48">
        <v>4.0</v>
      </c>
      <c r="AD89" s="48">
        <v>4.0</v>
      </c>
      <c r="AE89" s="48">
        <v>4.0</v>
      </c>
      <c r="AF89" s="48">
        <v>4.0</v>
      </c>
      <c r="AG89" s="48">
        <v>4.0</v>
      </c>
      <c r="AH89" s="48">
        <v>4.0</v>
      </c>
      <c r="AI89" s="48">
        <v>4.0</v>
      </c>
      <c r="AJ89" s="48">
        <v>4.0</v>
      </c>
      <c r="AK89" s="46">
        <f t="shared" si="1"/>
        <v>128</v>
      </c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</row>
    <row r="90">
      <c r="A90" s="42" t="s">
        <v>263</v>
      </c>
      <c r="B90" s="43">
        <v>4.0</v>
      </c>
      <c r="C90" s="43">
        <v>3.0</v>
      </c>
      <c r="D90" s="43">
        <v>1.0</v>
      </c>
      <c r="E90" s="43">
        <v>3.0</v>
      </c>
      <c r="F90" s="43">
        <v>2.0</v>
      </c>
      <c r="G90" s="43">
        <v>4.0</v>
      </c>
      <c r="H90" s="43">
        <v>3.0</v>
      </c>
      <c r="I90" s="43">
        <v>3.0</v>
      </c>
      <c r="J90" s="43">
        <v>2.0</v>
      </c>
      <c r="K90" s="43">
        <v>2.0</v>
      </c>
      <c r="L90" s="43">
        <v>4.0</v>
      </c>
      <c r="M90" s="43">
        <v>3.0</v>
      </c>
      <c r="N90" s="43">
        <v>4.0</v>
      </c>
      <c r="O90" s="43">
        <v>3.0</v>
      </c>
      <c r="P90" s="44">
        <v>3.0</v>
      </c>
      <c r="Q90" s="45">
        <v>2.0</v>
      </c>
      <c r="R90" s="43">
        <v>2.0</v>
      </c>
      <c r="S90" s="43">
        <v>1.0</v>
      </c>
      <c r="T90" s="43">
        <v>3.0</v>
      </c>
      <c r="U90" s="43">
        <v>3.0</v>
      </c>
      <c r="V90" s="43">
        <v>4.0</v>
      </c>
      <c r="W90" s="43">
        <v>1.0</v>
      </c>
      <c r="X90" s="43">
        <v>1.0</v>
      </c>
      <c r="Y90" s="43">
        <v>2.0</v>
      </c>
      <c r="Z90" s="43">
        <v>1.0</v>
      </c>
      <c r="AA90" s="43">
        <v>1.0</v>
      </c>
      <c r="AB90" s="43">
        <v>2.0</v>
      </c>
      <c r="AC90" s="43">
        <v>1.0</v>
      </c>
      <c r="AD90" s="43">
        <v>4.0</v>
      </c>
      <c r="AE90" s="43">
        <v>1.0</v>
      </c>
      <c r="AF90" s="43">
        <v>2.0</v>
      </c>
      <c r="AG90" s="43">
        <v>2.0</v>
      </c>
      <c r="AH90" s="43">
        <v>1.0</v>
      </c>
      <c r="AI90" s="43">
        <v>2.0</v>
      </c>
      <c r="AJ90" s="43">
        <v>2.0</v>
      </c>
      <c r="AK90" s="46">
        <f t="shared" si="1"/>
        <v>82</v>
      </c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</row>
    <row r="91">
      <c r="A91" s="47" t="s">
        <v>265</v>
      </c>
      <c r="B91" s="48">
        <v>3.0</v>
      </c>
      <c r="C91" s="48">
        <v>3.0</v>
      </c>
      <c r="D91" s="48">
        <v>3.0</v>
      </c>
      <c r="E91" s="48">
        <v>4.0</v>
      </c>
      <c r="F91" s="48">
        <v>3.0</v>
      </c>
      <c r="G91" s="48">
        <v>3.0</v>
      </c>
      <c r="H91" s="48">
        <v>3.0</v>
      </c>
      <c r="I91" s="48">
        <v>4.0</v>
      </c>
      <c r="J91" s="48">
        <v>4.0</v>
      </c>
      <c r="K91" s="48">
        <v>4.0</v>
      </c>
      <c r="L91" s="48">
        <v>3.0</v>
      </c>
      <c r="M91" s="48">
        <v>4.0</v>
      </c>
      <c r="N91" s="48">
        <v>3.0</v>
      </c>
      <c r="O91" s="48">
        <v>3.0</v>
      </c>
      <c r="P91" s="49">
        <v>3.0</v>
      </c>
      <c r="Q91" s="50">
        <v>4.0</v>
      </c>
      <c r="R91" s="48">
        <v>4.0</v>
      </c>
      <c r="S91" s="48">
        <v>3.0</v>
      </c>
      <c r="T91" s="48">
        <v>4.0</v>
      </c>
      <c r="U91" s="48">
        <v>3.0</v>
      </c>
      <c r="V91" s="48">
        <v>4.0</v>
      </c>
      <c r="W91" s="48">
        <v>4.0</v>
      </c>
      <c r="X91" s="48">
        <v>4.0</v>
      </c>
      <c r="Y91" s="48">
        <v>4.0</v>
      </c>
      <c r="Z91" s="48">
        <v>4.0</v>
      </c>
      <c r="AA91" s="48">
        <v>4.0</v>
      </c>
      <c r="AB91" s="48">
        <v>4.0</v>
      </c>
      <c r="AC91" s="48">
        <v>4.0</v>
      </c>
      <c r="AD91" s="48">
        <v>3.0</v>
      </c>
      <c r="AE91" s="48">
        <v>4.0</v>
      </c>
      <c r="AF91" s="48">
        <v>3.0</v>
      </c>
      <c r="AG91" s="48">
        <v>4.0</v>
      </c>
      <c r="AH91" s="48">
        <v>4.0</v>
      </c>
      <c r="AI91" s="48">
        <v>4.0</v>
      </c>
      <c r="AJ91" s="48">
        <v>3.0</v>
      </c>
      <c r="AK91" s="46">
        <f t="shared" si="1"/>
        <v>125</v>
      </c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</row>
    <row r="92">
      <c r="A92" s="42" t="s">
        <v>267</v>
      </c>
      <c r="B92" s="43">
        <v>4.0</v>
      </c>
      <c r="C92" s="43">
        <v>3.0</v>
      </c>
      <c r="D92" s="43">
        <v>3.0</v>
      </c>
      <c r="E92" s="43">
        <v>3.0</v>
      </c>
      <c r="F92" s="43">
        <v>3.0</v>
      </c>
      <c r="G92" s="43">
        <v>3.0</v>
      </c>
      <c r="H92" s="43">
        <v>3.0</v>
      </c>
      <c r="I92" s="43">
        <v>3.0</v>
      </c>
      <c r="J92" s="43">
        <v>2.0</v>
      </c>
      <c r="K92" s="43">
        <v>1.0</v>
      </c>
      <c r="L92" s="43">
        <v>3.0</v>
      </c>
      <c r="M92" s="43">
        <v>1.0</v>
      </c>
      <c r="N92" s="43">
        <v>3.0</v>
      </c>
      <c r="O92" s="43">
        <v>3.0</v>
      </c>
      <c r="P92" s="44">
        <v>3.0</v>
      </c>
      <c r="Q92" s="45">
        <v>1.0</v>
      </c>
      <c r="R92" s="43">
        <v>3.0</v>
      </c>
      <c r="S92" s="43">
        <v>4.0</v>
      </c>
      <c r="T92" s="43">
        <v>1.0</v>
      </c>
      <c r="U92" s="43">
        <v>1.0</v>
      </c>
      <c r="V92" s="43">
        <v>2.0</v>
      </c>
      <c r="W92" s="43">
        <v>1.0</v>
      </c>
      <c r="X92" s="43">
        <v>2.0</v>
      </c>
      <c r="Y92" s="43">
        <v>3.0</v>
      </c>
      <c r="Z92" s="43">
        <v>4.0</v>
      </c>
      <c r="AA92" s="43">
        <v>2.0</v>
      </c>
      <c r="AB92" s="43">
        <v>4.0</v>
      </c>
      <c r="AC92" s="43">
        <v>2.0</v>
      </c>
      <c r="AD92" s="43">
        <v>2.0</v>
      </c>
      <c r="AE92" s="43">
        <v>2.0</v>
      </c>
      <c r="AF92" s="43">
        <v>2.0</v>
      </c>
      <c r="AG92" s="43">
        <v>2.0</v>
      </c>
      <c r="AH92" s="43">
        <v>2.0</v>
      </c>
      <c r="AI92" s="43">
        <v>2.0</v>
      </c>
      <c r="AJ92" s="43">
        <v>2.0</v>
      </c>
      <c r="AK92" s="46">
        <f t="shared" si="1"/>
        <v>85</v>
      </c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</row>
    <row r="93">
      <c r="A93" s="47" t="s">
        <v>269</v>
      </c>
      <c r="B93" s="48">
        <v>4.0</v>
      </c>
      <c r="C93" s="48">
        <v>2.0</v>
      </c>
      <c r="D93" s="48">
        <v>4.0</v>
      </c>
      <c r="E93" s="48">
        <v>3.0</v>
      </c>
      <c r="F93" s="48">
        <v>3.0</v>
      </c>
      <c r="G93" s="48">
        <v>3.0</v>
      </c>
      <c r="H93" s="48">
        <v>3.0</v>
      </c>
      <c r="I93" s="48">
        <v>3.0</v>
      </c>
      <c r="J93" s="48">
        <v>4.0</v>
      </c>
      <c r="K93" s="48">
        <v>4.0</v>
      </c>
      <c r="L93" s="48">
        <v>1.0</v>
      </c>
      <c r="M93" s="48">
        <v>1.0</v>
      </c>
      <c r="N93" s="48">
        <v>4.0</v>
      </c>
      <c r="O93" s="48">
        <v>2.0</v>
      </c>
      <c r="P93" s="49">
        <v>2.0</v>
      </c>
      <c r="Q93" s="50">
        <v>3.0</v>
      </c>
      <c r="R93" s="48">
        <v>1.0</v>
      </c>
      <c r="S93" s="48">
        <v>2.0</v>
      </c>
      <c r="T93" s="48">
        <v>2.0</v>
      </c>
      <c r="U93" s="48">
        <v>1.0</v>
      </c>
      <c r="V93" s="48">
        <v>1.0</v>
      </c>
      <c r="W93" s="48">
        <v>3.0</v>
      </c>
      <c r="X93" s="48">
        <v>3.0</v>
      </c>
      <c r="Y93" s="48">
        <v>1.0</v>
      </c>
      <c r="Z93" s="48">
        <v>2.0</v>
      </c>
      <c r="AA93" s="48">
        <v>2.0</v>
      </c>
      <c r="AB93" s="48">
        <v>2.0</v>
      </c>
      <c r="AC93" s="48">
        <v>3.0</v>
      </c>
      <c r="AD93" s="48">
        <v>1.0</v>
      </c>
      <c r="AE93" s="48">
        <v>2.0</v>
      </c>
      <c r="AF93" s="48">
        <v>2.0</v>
      </c>
      <c r="AG93" s="48">
        <v>3.0</v>
      </c>
      <c r="AH93" s="48">
        <v>4.0</v>
      </c>
      <c r="AI93" s="48">
        <v>2.0</v>
      </c>
      <c r="AJ93" s="48">
        <v>2.0</v>
      </c>
      <c r="AK93" s="46">
        <f t="shared" si="1"/>
        <v>85</v>
      </c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</row>
    <row r="94">
      <c r="A94" s="42" t="s">
        <v>270</v>
      </c>
      <c r="B94" s="43">
        <v>4.0</v>
      </c>
      <c r="C94" s="43">
        <v>4.0</v>
      </c>
      <c r="D94" s="43">
        <v>3.0</v>
      </c>
      <c r="E94" s="43">
        <v>4.0</v>
      </c>
      <c r="F94" s="43">
        <v>3.0</v>
      </c>
      <c r="G94" s="43">
        <v>3.0</v>
      </c>
      <c r="H94" s="43">
        <v>4.0</v>
      </c>
      <c r="I94" s="43">
        <v>3.0</v>
      </c>
      <c r="J94" s="43">
        <v>4.0</v>
      </c>
      <c r="K94" s="43">
        <v>4.0</v>
      </c>
      <c r="L94" s="43">
        <v>3.0</v>
      </c>
      <c r="M94" s="43">
        <v>3.0</v>
      </c>
      <c r="N94" s="43">
        <v>4.0</v>
      </c>
      <c r="O94" s="43">
        <v>3.0</v>
      </c>
      <c r="P94" s="44">
        <v>4.0</v>
      </c>
      <c r="Q94" s="45">
        <v>3.0</v>
      </c>
      <c r="R94" s="43">
        <v>4.0</v>
      </c>
      <c r="S94" s="43">
        <v>3.0</v>
      </c>
      <c r="T94" s="43">
        <v>4.0</v>
      </c>
      <c r="U94" s="43">
        <v>4.0</v>
      </c>
      <c r="V94" s="43">
        <v>3.0</v>
      </c>
      <c r="W94" s="43">
        <v>4.0</v>
      </c>
      <c r="X94" s="43">
        <v>4.0</v>
      </c>
      <c r="Y94" s="43">
        <v>3.0</v>
      </c>
      <c r="Z94" s="43">
        <v>4.0</v>
      </c>
      <c r="AA94" s="43">
        <v>4.0</v>
      </c>
      <c r="AB94" s="43">
        <v>3.0</v>
      </c>
      <c r="AC94" s="43">
        <v>3.0</v>
      </c>
      <c r="AD94" s="43">
        <v>4.0</v>
      </c>
      <c r="AE94" s="43">
        <v>3.0</v>
      </c>
      <c r="AF94" s="43">
        <v>3.0</v>
      </c>
      <c r="AG94" s="43">
        <v>4.0</v>
      </c>
      <c r="AH94" s="43">
        <v>4.0</v>
      </c>
      <c r="AI94" s="43">
        <v>3.0</v>
      </c>
      <c r="AJ94" s="43">
        <v>4.0</v>
      </c>
      <c r="AK94" s="46">
        <f t="shared" si="1"/>
        <v>124</v>
      </c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</row>
    <row r="95">
      <c r="A95" s="47" t="s">
        <v>272</v>
      </c>
      <c r="B95" s="48">
        <v>3.0</v>
      </c>
      <c r="C95" s="48">
        <v>3.0</v>
      </c>
      <c r="D95" s="48">
        <v>4.0</v>
      </c>
      <c r="E95" s="48">
        <v>4.0</v>
      </c>
      <c r="F95" s="48">
        <v>3.0</v>
      </c>
      <c r="G95" s="48">
        <v>4.0</v>
      </c>
      <c r="H95" s="48">
        <v>3.0</v>
      </c>
      <c r="I95" s="48">
        <v>3.0</v>
      </c>
      <c r="J95" s="48">
        <v>4.0</v>
      </c>
      <c r="K95" s="48">
        <v>4.0</v>
      </c>
      <c r="L95" s="48">
        <v>3.0</v>
      </c>
      <c r="M95" s="48">
        <v>3.0</v>
      </c>
      <c r="N95" s="48">
        <v>4.0</v>
      </c>
      <c r="O95" s="48">
        <v>4.0</v>
      </c>
      <c r="P95" s="49">
        <v>3.0</v>
      </c>
      <c r="Q95" s="50">
        <v>3.0</v>
      </c>
      <c r="R95" s="48">
        <v>4.0</v>
      </c>
      <c r="S95" s="48">
        <v>3.0</v>
      </c>
      <c r="T95" s="48">
        <v>3.0</v>
      </c>
      <c r="U95" s="48">
        <v>4.0</v>
      </c>
      <c r="V95" s="48">
        <v>4.0</v>
      </c>
      <c r="W95" s="48">
        <v>3.0</v>
      </c>
      <c r="X95" s="48">
        <v>4.0</v>
      </c>
      <c r="Y95" s="48">
        <v>3.0</v>
      </c>
      <c r="Z95" s="48">
        <v>3.0</v>
      </c>
      <c r="AA95" s="48">
        <v>4.0</v>
      </c>
      <c r="AB95" s="48">
        <v>4.0</v>
      </c>
      <c r="AC95" s="48">
        <v>3.0</v>
      </c>
      <c r="AD95" s="48">
        <v>4.0</v>
      </c>
      <c r="AE95" s="48">
        <v>4.0</v>
      </c>
      <c r="AF95" s="48">
        <v>3.0</v>
      </c>
      <c r="AG95" s="48">
        <v>4.0</v>
      </c>
      <c r="AH95" s="48">
        <v>4.0</v>
      </c>
      <c r="AI95" s="48">
        <v>3.0</v>
      </c>
      <c r="AJ95" s="48">
        <v>3.0</v>
      </c>
      <c r="AK95" s="46">
        <f t="shared" si="1"/>
        <v>122</v>
      </c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</row>
    <row r="96">
      <c r="A96" s="42" t="s">
        <v>273</v>
      </c>
      <c r="B96" s="43">
        <v>3.0</v>
      </c>
      <c r="C96" s="43">
        <v>4.0</v>
      </c>
      <c r="D96" s="43">
        <v>4.0</v>
      </c>
      <c r="E96" s="43">
        <v>3.0</v>
      </c>
      <c r="F96" s="43">
        <v>3.0</v>
      </c>
      <c r="G96" s="43">
        <v>4.0</v>
      </c>
      <c r="H96" s="43">
        <v>4.0</v>
      </c>
      <c r="I96" s="43">
        <v>3.0</v>
      </c>
      <c r="J96" s="43">
        <v>3.0</v>
      </c>
      <c r="K96" s="43">
        <v>4.0</v>
      </c>
      <c r="L96" s="43">
        <v>4.0</v>
      </c>
      <c r="M96" s="43">
        <v>3.0</v>
      </c>
      <c r="N96" s="43">
        <v>3.0</v>
      </c>
      <c r="O96" s="43">
        <v>4.0</v>
      </c>
      <c r="P96" s="44">
        <v>4.0</v>
      </c>
      <c r="Q96" s="45">
        <v>4.0</v>
      </c>
      <c r="R96" s="43">
        <v>4.0</v>
      </c>
      <c r="S96" s="43">
        <v>3.0</v>
      </c>
      <c r="T96" s="43">
        <v>4.0</v>
      </c>
      <c r="U96" s="43">
        <v>3.0</v>
      </c>
      <c r="V96" s="43">
        <v>3.0</v>
      </c>
      <c r="W96" s="43">
        <v>4.0</v>
      </c>
      <c r="X96" s="43">
        <v>3.0</v>
      </c>
      <c r="Y96" s="43">
        <v>4.0</v>
      </c>
      <c r="Z96" s="43">
        <v>4.0</v>
      </c>
      <c r="AA96" s="43">
        <v>3.0</v>
      </c>
      <c r="AB96" s="43">
        <v>3.0</v>
      </c>
      <c r="AC96" s="43">
        <v>4.0</v>
      </c>
      <c r="AD96" s="43">
        <v>3.0</v>
      </c>
      <c r="AE96" s="43">
        <v>4.0</v>
      </c>
      <c r="AF96" s="43">
        <v>3.0</v>
      </c>
      <c r="AG96" s="43">
        <v>4.0</v>
      </c>
      <c r="AH96" s="43">
        <v>3.0</v>
      </c>
      <c r="AI96" s="43">
        <v>3.0</v>
      </c>
      <c r="AJ96" s="43">
        <v>4.0</v>
      </c>
      <c r="AK96" s="46">
        <f t="shared" si="1"/>
        <v>123</v>
      </c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</row>
    <row r="97">
      <c r="A97" s="47" t="s">
        <v>275</v>
      </c>
      <c r="B97" s="48">
        <v>3.0</v>
      </c>
      <c r="C97" s="48">
        <v>3.0</v>
      </c>
      <c r="D97" s="48">
        <v>3.0</v>
      </c>
      <c r="E97" s="48">
        <v>3.0</v>
      </c>
      <c r="F97" s="48">
        <v>3.0</v>
      </c>
      <c r="G97" s="48">
        <v>3.0</v>
      </c>
      <c r="H97" s="48">
        <v>3.0</v>
      </c>
      <c r="I97" s="48">
        <v>3.0</v>
      </c>
      <c r="J97" s="48">
        <v>3.0</v>
      </c>
      <c r="K97" s="48">
        <v>3.0</v>
      </c>
      <c r="L97" s="48">
        <v>3.0</v>
      </c>
      <c r="M97" s="48">
        <v>3.0</v>
      </c>
      <c r="N97" s="48">
        <v>3.0</v>
      </c>
      <c r="O97" s="48">
        <v>3.0</v>
      </c>
      <c r="P97" s="49">
        <v>3.0</v>
      </c>
      <c r="Q97" s="50">
        <v>3.0</v>
      </c>
      <c r="R97" s="48">
        <v>3.0</v>
      </c>
      <c r="S97" s="48">
        <v>3.0</v>
      </c>
      <c r="T97" s="48">
        <v>3.0</v>
      </c>
      <c r="U97" s="48">
        <v>3.0</v>
      </c>
      <c r="V97" s="48">
        <v>3.0</v>
      </c>
      <c r="W97" s="48">
        <v>3.0</v>
      </c>
      <c r="X97" s="48">
        <v>3.0</v>
      </c>
      <c r="Y97" s="48">
        <v>3.0</v>
      </c>
      <c r="Z97" s="48">
        <v>3.0</v>
      </c>
      <c r="AA97" s="48">
        <v>3.0</v>
      </c>
      <c r="AB97" s="48">
        <v>3.0</v>
      </c>
      <c r="AC97" s="48">
        <v>3.0</v>
      </c>
      <c r="AD97" s="48">
        <v>3.0</v>
      </c>
      <c r="AE97" s="48">
        <v>3.0</v>
      </c>
      <c r="AF97" s="48">
        <v>3.0</v>
      </c>
      <c r="AG97" s="48">
        <v>3.0</v>
      </c>
      <c r="AH97" s="48">
        <v>3.0</v>
      </c>
      <c r="AI97" s="48">
        <v>3.0</v>
      </c>
      <c r="AJ97" s="48">
        <v>3.0</v>
      </c>
      <c r="AK97" s="46">
        <f t="shared" si="1"/>
        <v>105</v>
      </c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</row>
    <row r="98">
      <c r="A98" s="42" t="s">
        <v>277</v>
      </c>
      <c r="B98" s="43">
        <v>3.0</v>
      </c>
      <c r="C98" s="43">
        <v>3.0</v>
      </c>
      <c r="D98" s="43">
        <v>2.0</v>
      </c>
      <c r="E98" s="43">
        <v>3.0</v>
      </c>
      <c r="F98" s="43">
        <v>2.0</v>
      </c>
      <c r="G98" s="43">
        <v>3.0</v>
      </c>
      <c r="H98" s="43">
        <v>3.0</v>
      </c>
      <c r="I98" s="43">
        <v>2.0</v>
      </c>
      <c r="J98" s="43">
        <v>2.0</v>
      </c>
      <c r="K98" s="43">
        <v>2.0</v>
      </c>
      <c r="L98" s="43">
        <v>3.0</v>
      </c>
      <c r="M98" s="43">
        <v>2.0</v>
      </c>
      <c r="N98" s="43">
        <v>2.0</v>
      </c>
      <c r="O98" s="43">
        <v>3.0</v>
      </c>
      <c r="P98" s="44">
        <v>3.0</v>
      </c>
      <c r="Q98" s="45">
        <v>2.0</v>
      </c>
      <c r="R98" s="43">
        <v>3.0</v>
      </c>
      <c r="S98" s="43">
        <v>3.0</v>
      </c>
      <c r="T98" s="43">
        <v>2.0</v>
      </c>
      <c r="U98" s="43">
        <v>3.0</v>
      </c>
      <c r="V98" s="43">
        <v>2.0</v>
      </c>
      <c r="W98" s="43">
        <v>3.0</v>
      </c>
      <c r="X98" s="43">
        <v>3.0</v>
      </c>
      <c r="Y98" s="43">
        <v>3.0</v>
      </c>
      <c r="Z98" s="43">
        <v>2.0</v>
      </c>
      <c r="AA98" s="43">
        <v>2.0</v>
      </c>
      <c r="AB98" s="43">
        <v>2.0</v>
      </c>
      <c r="AC98" s="43">
        <v>2.0</v>
      </c>
      <c r="AD98" s="43">
        <v>2.0</v>
      </c>
      <c r="AE98" s="43">
        <v>2.0</v>
      </c>
      <c r="AF98" s="43">
        <v>2.0</v>
      </c>
      <c r="AG98" s="43">
        <v>3.0</v>
      </c>
      <c r="AH98" s="43">
        <v>3.0</v>
      </c>
      <c r="AI98" s="43">
        <v>3.0</v>
      </c>
      <c r="AJ98" s="43">
        <v>2.0</v>
      </c>
      <c r="AK98" s="46">
        <f t="shared" si="1"/>
        <v>87</v>
      </c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</row>
    <row r="99">
      <c r="A99" s="47" t="s">
        <v>278</v>
      </c>
      <c r="B99" s="48">
        <v>4.0</v>
      </c>
      <c r="C99" s="48">
        <v>4.0</v>
      </c>
      <c r="D99" s="48">
        <v>3.0</v>
      </c>
      <c r="E99" s="48">
        <v>4.0</v>
      </c>
      <c r="F99" s="48">
        <v>3.0</v>
      </c>
      <c r="G99" s="48">
        <v>3.0</v>
      </c>
      <c r="H99" s="48">
        <v>4.0</v>
      </c>
      <c r="I99" s="48">
        <v>3.0</v>
      </c>
      <c r="J99" s="48">
        <v>4.0</v>
      </c>
      <c r="K99" s="48">
        <v>4.0</v>
      </c>
      <c r="L99" s="48">
        <v>3.0</v>
      </c>
      <c r="M99" s="48">
        <v>4.0</v>
      </c>
      <c r="N99" s="48">
        <v>3.0</v>
      </c>
      <c r="O99" s="48">
        <v>4.0</v>
      </c>
      <c r="P99" s="49">
        <v>3.0</v>
      </c>
      <c r="Q99" s="50">
        <v>4.0</v>
      </c>
      <c r="R99" s="48">
        <v>3.0</v>
      </c>
      <c r="S99" s="48">
        <v>4.0</v>
      </c>
      <c r="T99" s="48">
        <v>4.0</v>
      </c>
      <c r="U99" s="48">
        <v>3.0</v>
      </c>
      <c r="V99" s="48">
        <v>3.0</v>
      </c>
      <c r="W99" s="48">
        <v>4.0</v>
      </c>
      <c r="X99" s="48">
        <v>3.0</v>
      </c>
      <c r="Y99" s="48">
        <v>4.0</v>
      </c>
      <c r="Z99" s="48">
        <v>4.0</v>
      </c>
      <c r="AA99" s="48">
        <v>3.0</v>
      </c>
      <c r="AB99" s="48">
        <v>4.0</v>
      </c>
      <c r="AC99" s="48">
        <v>3.0</v>
      </c>
      <c r="AD99" s="48">
        <v>3.0</v>
      </c>
      <c r="AE99" s="48">
        <v>4.0</v>
      </c>
      <c r="AF99" s="48">
        <v>3.0</v>
      </c>
      <c r="AG99" s="48">
        <v>4.0</v>
      </c>
      <c r="AH99" s="48">
        <v>4.0</v>
      </c>
      <c r="AI99" s="48">
        <v>3.0</v>
      </c>
      <c r="AJ99" s="48">
        <v>3.0</v>
      </c>
      <c r="AK99" s="46">
        <f t="shared" si="1"/>
        <v>123</v>
      </c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</row>
    <row r="100">
      <c r="A100" s="42" t="s">
        <v>280</v>
      </c>
      <c r="B100" s="43">
        <v>4.0</v>
      </c>
      <c r="C100" s="43">
        <v>4.0</v>
      </c>
      <c r="D100" s="43">
        <v>3.0</v>
      </c>
      <c r="E100" s="43">
        <v>4.0</v>
      </c>
      <c r="F100" s="43">
        <v>3.0</v>
      </c>
      <c r="G100" s="43">
        <v>4.0</v>
      </c>
      <c r="H100" s="43">
        <v>2.0</v>
      </c>
      <c r="I100" s="43">
        <v>4.0</v>
      </c>
      <c r="J100" s="43">
        <v>3.0</v>
      </c>
      <c r="K100" s="43">
        <v>3.0</v>
      </c>
      <c r="L100" s="43">
        <v>3.0</v>
      </c>
      <c r="M100" s="43">
        <v>3.0</v>
      </c>
      <c r="N100" s="43">
        <v>4.0</v>
      </c>
      <c r="O100" s="43">
        <v>3.0</v>
      </c>
      <c r="P100" s="44">
        <v>4.0</v>
      </c>
      <c r="Q100" s="45">
        <v>3.0</v>
      </c>
      <c r="R100" s="43">
        <v>3.0</v>
      </c>
      <c r="S100" s="43">
        <v>3.0</v>
      </c>
      <c r="T100" s="43">
        <v>3.0</v>
      </c>
      <c r="U100" s="43">
        <v>3.0</v>
      </c>
      <c r="V100" s="43">
        <v>3.0</v>
      </c>
      <c r="W100" s="43">
        <v>3.0</v>
      </c>
      <c r="X100" s="43">
        <v>3.0</v>
      </c>
      <c r="Y100" s="43">
        <v>2.0</v>
      </c>
      <c r="Z100" s="43">
        <v>3.0</v>
      </c>
      <c r="AA100" s="43">
        <v>3.0</v>
      </c>
      <c r="AB100" s="43">
        <v>3.0</v>
      </c>
      <c r="AC100" s="43">
        <v>3.0</v>
      </c>
      <c r="AD100" s="43">
        <v>3.0</v>
      </c>
      <c r="AE100" s="43">
        <v>3.0</v>
      </c>
      <c r="AF100" s="43">
        <v>3.0</v>
      </c>
      <c r="AG100" s="43">
        <v>3.0</v>
      </c>
      <c r="AH100" s="43">
        <v>3.0</v>
      </c>
      <c r="AI100" s="43">
        <v>3.0</v>
      </c>
      <c r="AJ100" s="43">
        <v>3.0</v>
      </c>
      <c r="AK100" s="46">
        <f t="shared" si="1"/>
        <v>110</v>
      </c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</row>
    <row r="101">
      <c r="A101" s="51" t="s">
        <v>281</v>
      </c>
      <c r="B101" s="48">
        <v>2.0</v>
      </c>
      <c r="C101" s="48">
        <v>3.0</v>
      </c>
      <c r="D101" s="48">
        <v>2.0</v>
      </c>
      <c r="E101" s="48">
        <v>2.0</v>
      </c>
      <c r="F101" s="48">
        <v>1.0</v>
      </c>
      <c r="G101" s="48">
        <v>3.0</v>
      </c>
      <c r="H101" s="48">
        <v>2.0</v>
      </c>
      <c r="I101" s="48">
        <v>1.0</v>
      </c>
      <c r="J101" s="48">
        <v>2.0</v>
      </c>
      <c r="K101" s="48">
        <v>2.0</v>
      </c>
      <c r="L101" s="48">
        <v>1.0</v>
      </c>
      <c r="M101" s="48">
        <v>1.0</v>
      </c>
      <c r="N101" s="48">
        <v>3.0</v>
      </c>
      <c r="O101" s="48">
        <v>3.0</v>
      </c>
      <c r="P101" s="48">
        <v>2.0</v>
      </c>
      <c r="Q101" s="48">
        <v>2.0</v>
      </c>
      <c r="R101" s="48">
        <v>2.0</v>
      </c>
      <c r="S101" s="48">
        <v>2.0</v>
      </c>
      <c r="T101" s="48">
        <v>2.0</v>
      </c>
      <c r="U101" s="48">
        <v>2.0</v>
      </c>
      <c r="V101" s="48">
        <v>2.0</v>
      </c>
      <c r="W101" s="48">
        <v>2.0</v>
      </c>
      <c r="X101" s="48">
        <v>2.0</v>
      </c>
      <c r="Y101" s="48">
        <v>3.0</v>
      </c>
      <c r="Z101" s="48">
        <v>2.0</v>
      </c>
      <c r="AA101" s="48">
        <v>3.0</v>
      </c>
      <c r="AB101" s="48">
        <v>3.0</v>
      </c>
      <c r="AC101" s="48">
        <v>2.0</v>
      </c>
      <c r="AD101" s="48">
        <v>3.0</v>
      </c>
      <c r="AE101" s="48">
        <v>2.0</v>
      </c>
      <c r="AF101" s="48">
        <v>2.0</v>
      </c>
      <c r="AG101" s="48">
        <v>3.0</v>
      </c>
      <c r="AH101" s="48">
        <v>3.0</v>
      </c>
      <c r="AI101" s="48">
        <v>3.0</v>
      </c>
      <c r="AJ101" s="48">
        <v>3.0</v>
      </c>
      <c r="AK101" s="52">
        <f t="shared" si="1"/>
        <v>78</v>
      </c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</row>
    <row r="102">
      <c r="A102" s="53" t="s">
        <v>282</v>
      </c>
      <c r="B102" s="54">
        <v>4.0</v>
      </c>
      <c r="C102" s="54">
        <v>3.0</v>
      </c>
      <c r="D102" s="54">
        <v>4.0</v>
      </c>
      <c r="E102" s="54">
        <v>3.0</v>
      </c>
      <c r="F102" s="54">
        <v>3.0</v>
      </c>
      <c r="G102" s="54">
        <v>4.0</v>
      </c>
      <c r="H102" s="54">
        <v>3.0</v>
      </c>
      <c r="I102" s="54">
        <v>4.0</v>
      </c>
      <c r="J102" s="54">
        <v>3.0</v>
      </c>
      <c r="K102" s="54">
        <v>3.0</v>
      </c>
      <c r="L102" s="54">
        <v>4.0</v>
      </c>
      <c r="M102" s="54">
        <v>3.0</v>
      </c>
      <c r="N102" s="54">
        <v>4.0</v>
      </c>
      <c r="O102" s="54">
        <v>3.0</v>
      </c>
      <c r="P102" s="54">
        <v>3.0</v>
      </c>
      <c r="Q102" s="54">
        <v>3.0</v>
      </c>
      <c r="R102" s="54">
        <v>4.0</v>
      </c>
      <c r="S102" s="54">
        <v>3.0</v>
      </c>
      <c r="T102" s="54">
        <v>3.0</v>
      </c>
      <c r="U102" s="54">
        <v>4.0</v>
      </c>
      <c r="V102" s="54">
        <v>4.0</v>
      </c>
      <c r="W102" s="54">
        <v>3.0</v>
      </c>
      <c r="X102" s="54">
        <v>4.0</v>
      </c>
      <c r="Y102" s="54">
        <v>3.0</v>
      </c>
      <c r="Z102" s="54">
        <v>3.0</v>
      </c>
      <c r="AA102" s="54">
        <v>4.0</v>
      </c>
      <c r="AB102" s="54">
        <v>3.0</v>
      </c>
      <c r="AC102" s="54">
        <v>3.0</v>
      </c>
      <c r="AD102" s="54">
        <v>4.0</v>
      </c>
      <c r="AE102" s="54">
        <v>4.0</v>
      </c>
      <c r="AF102" s="54">
        <v>3.0</v>
      </c>
      <c r="AG102" s="54">
        <v>4.0</v>
      </c>
      <c r="AH102" s="54">
        <v>4.0</v>
      </c>
      <c r="AI102" s="54">
        <v>3.0</v>
      </c>
      <c r="AJ102" s="54">
        <v>3.0</v>
      </c>
      <c r="AK102" s="34">
        <f t="shared" si="1"/>
        <v>120</v>
      </c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</row>
    <row r="103">
      <c r="A103" s="55" t="s">
        <v>283</v>
      </c>
      <c r="B103" s="56">
        <v>3.0</v>
      </c>
      <c r="C103" s="56">
        <v>3.0</v>
      </c>
      <c r="D103" s="56">
        <v>2.0</v>
      </c>
      <c r="E103" s="56">
        <v>2.0</v>
      </c>
      <c r="F103" s="56">
        <v>1.0</v>
      </c>
      <c r="G103" s="56">
        <v>3.0</v>
      </c>
      <c r="H103" s="56">
        <v>2.0</v>
      </c>
      <c r="I103" s="56">
        <v>2.0</v>
      </c>
      <c r="J103" s="56">
        <v>2.0</v>
      </c>
      <c r="K103" s="56">
        <v>2.0</v>
      </c>
      <c r="L103" s="56">
        <v>1.0</v>
      </c>
      <c r="M103" s="56">
        <v>1.0</v>
      </c>
      <c r="N103" s="56">
        <v>3.0</v>
      </c>
      <c r="O103" s="56">
        <v>3.0</v>
      </c>
      <c r="P103" s="56">
        <v>2.0</v>
      </c>
      <c r="Q103" s="56">
        <v>2.0</v>
      </c>
      <c r="R103" s="56">
        <v>2.0</v>
      </c>
      <c r="S103" s="56">
        <v>2.0</v>
      </c>
      <c r="T103" s="56">
        <v>2.0</v>
      </c>
      <c r="U103" s="56">
        <v>2.0</v>
      </c>
      <c r="V103" s="56">
        <v>2.0</v>
      </c>
      <c r="W103" s="56">
        <v>3.0</v>
      </c>
      <c r="X103" s="56">
        <v>2.0</v>
      </c>
      <c r="Y103" s="56">
        <v>3.0</v>
      </c>
      <c r="Z103" s="56">
        <v>2.0</v>
      </c>
      <c r="AA103" s="56">
        <v>3.0</v>
      </c>
      <c r="AB103" s="56">
        <v>3.0</v>
      </c>
      <c r="AC103" s="56">
        <v>2.0</v>
      </c>
      <c r="AD103" s="56">
        <v>3.0</v>
      </c>
      <c r="AE103" s="56">
        <v>3.0</v>
      </c>
      <c r="AF103" s="56">
        <v>2.0</v>
      </c>
      <c r="AG103" s="56">
        <v>3.0</v>
      </c>
      <c r="AH103" s="56">
        <v>3.0</v>
      </c>
      <c r="AI103" s="56">
        <v>3.0</v>
      </c>
      <c r="AJ103" s="56">
        <v>3.0</v>
      </c>
      <c r="AK103" s="34">
        <f t="shared" si="1"/>
        <v>82</v>
      </c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</row>
    <row r="104">
      <c r="A104" s="53" t="s">
        <v>284</v>
      </c>
      <c r="B104" s="54">
        <v>3.0</v>
      </c>
      <c r="C104" s="54">
        <v>4.0</v>
      </c>
      <c r="D104" s="54">
        <v>4.0</v>
      </c>
      <c r="E104" s="54">
        <v>3.0</v>
      </c>
      <c r="F104" s="54">
        <v>4.0</v>
      </c>
      <c r="G104" s="54">
        <v>4.0</v>
      </c>
      <c r="H104" s="54">
        <v>3.0</v>
      </c>
      <c r="I104" s="54">
        <v>3.0</v>
      </c>
      <c r="J104" s="54">
        <v>3.0</v>
      </c>
      <c r="K104" s="54">
        <v>4.0</v>
      </c>
      <c r="L104" s="54">
        <v>3.0</v>
      </c>
      <c r="M104" s="54">
        <v>4.0</v>
      </c>
      <c r="N104" s="54">
        <v>4.0</v>
      </c>
      <c r="O104" s="54">
        <v>3.0</v>
      </c>
      <c r="P104" s="54">
        <v>3.0</v>
      </c>
      <c r="Q104" s="54">
        <v>4.0</v>
      </c>
      <c r="R104" s="54">
        <v>3.0</v>
      </c>
      <c r="S104" s="54">
        <v>3.0</v>
      </c>
      <c r="T104" s="54">
        <v>4.0</v>
      </c>
      <c r="U104" s="54">
        <v>4.0</v>
      </c>
      <c r="V104" s="54">
        <v>4.0</v>
      </c>
      <c r="W104" s="54">
        <v>3.0</v>
      </c>
      <c r="X104" s="54">
        <v>3.0</v>
      </c>
      <c r="Y104" s="54">
        <v>4.0</v>
      </c>
      <c r="Z104" s="54">
        <v>4.0</v>
      </c>
      <c r="AA104" s="54">
        <v>4.0</v>
      </c>
      <c r="AB104" s="54">
        <v>4.0</v>
      </c>
      <c r="AC104" s="54">
        <v>3.0</v>
      </c>
      <c r="AD104" s="54">
        <v>4.0</v>
      </c>
      <c r="AE104" s="54">
        <v>4.0</v>
      </c>
      <c r="AF104" s="54">
        <v>3.0</v>
      </c>
      <c r="AG104" s="54">
        <v>3.0</v>
      </c>
      <c r="AH104" s="54">
        <v>4.0</v>
      </c>
      <c r="AI104" s="54">
        <v>4.0</v>
      </c>
      <c r="AJ104" s="54">
        <v>3.0</v>
      </c>
      <c r="AK104" s="34">
        <f t="shared" si="1"/>
        <v>124</v>
      </c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</row>
    <row r="105">
      <c r="A105" s="55" t="s">
        <v>285</v>
      </c>
      <c r="B105" s="56">
        <v>4.0</v>
      </c>
      <c r="C105" s="56">
        <v>4.0</v>
      </c>
      <c r="D105" s="56">
        <v>3.0</v>
      </c>
      <c r="E105" s="56">
        <v>3.0</v>
      </c>
      <c r="F105" s="56">
        <v>4.0</v>
      </c>
      <c r="G105" s="56">
        <v>3.0</v>
      </c>
      <c r="H105" s="56">
        <v>4.0</v>
      </c>
      <c r="I105" s="56">
        <v>4.0</v>
      </c>
      <c r="J105" s="56">
        <v>4.0</v>
      </c>
      <c r="K105" s="56">
        <v>3.0</v>
      </c>
      <c r="L105" s="56">
        <v>3.0</v>
      </c>
      <c r="M105" s="56">
        <v>4.0</v>
      </c>
      <c r="N105" s="56">
        <v>4.0</v>
      </c>
      <c r="O105" s="56">
        <v>3.0</v>
      </c>
      <c r="P105" s="56">
        <v>3.0</v>
      </c>
      <c r="Q105" s="56">
        <v>3.0</v>
      </c>
      <c r="R105" s="56">
        <v>4.0</v>
      </c>
      <c r="S105" s="56">
        <v>4.0</v>
      </c>
      <c r="T105" s="56">
        <v>3.0</v>
      </c>
      <c r="U105" s="56">
        <v>3.0</v>
      </c>
      <c r="V105" s="56">
        <v>4.0</v>
      </c>
      <c r="W105" s="56">
        <v>3.0</v>
      </c>
      <c r="X105" s="56">
        <v>4.0</v>
      </c>
      <c r="Y105" s="56">
        <v>3.0</v>
      </c>
      <c r="Z105" s="56">
        <v>4.0</v>
      </c>
      <c r="AA105" s="56">
        <v>4.0</v>
      </c>
      <c r="AB105" s="56">
        <v>3.0</v>
      </c>
      <c r="AC105" s="56">
        <v>4.0</v>
      </c>
      <c r="AD105" s="56">
        <v>4.0</v>
      </c>
      <c r="AE105" s="56">
        <v>3.0</v>
      </c>
      <c r="AF105" s="56">
        <v>3.0</v>
      </c>
      <c r="AG105" s="56">
        <v>4.0</v>
      </c>
      <c r="AH105" s="56">
        <v>4.0</v>
      </c>
      <c r="AI105" s="56">
        <v>3.0</v>
      </c>
      <c r="AJ105" s="56">
        <v>4.0</v>
      </c>
      <c r="AK105" s="34">
        <f t="shared" si="1"/>
        <v>124</v>
      </c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</row>
    <row r="106">
      <c r="A106" s="57" t="s">
        <v>286</v>
      </c>
      <c r="B106" s="58">
        <v>3.0</v>
      </c>
      <c r="C106" s="58">
        <v>3.0</v>
      </c>
      <c r="D106" s="58">
        <v>3.0</v>
      </c>
      <c r="E106" s="58">
        <v>3.0</v>
      </c>
      <c r="F106" s="58">
        <v>3.0</v>
      </c>
      <c r="G106" s="58">
        <v>3.0</v>
      </c>
      <c r="H106" s="58">
        <v>3.0</v>
      </c>
      <c r="I106" s="58">
        <v>3.0</v>
      </c>
      <c r="J106" s="58">
        <v>3.0</v>
      </c>
      <c r="K106" s="58">
        <v>3.0</v>
      </c>
      <c r="L106" s="58">
        <v>3.0</v>
      </c>
      <c r="M106" s="58">
        <v>3.0</v>
      </c>
      <c r="N106" s="58">
        <v>3.0</v>
      </c>
      <c r="O106" s="58">
        <v>3.0</v>
      </c>
      <c r="P106" s="58">
        <v>3.0</v>
      </c>
      <c r="Q106" s="58">
        <v>3.0</v>
      </c>
      <c r="R106" s="58">
        <v>3.0</v>
      </c>
      <c r="S106" s="58">
        <v>3.0</v>
      </c>
      <c r="T106" s="58">
        <v>3.0</v>
      </c>
      <c r="U106" s="58">
        <v>3.0</v>
      </c>
      <c r="V106" s="58">
        <v>3.0</v>
      </c>
      <c r="W106" s="58">
        <v>3.0</v>
      </c>
      <c r="X106" s="58">
        <v>3.0</v>
      </c>
      <c r="Y106" s="58">
        <v>3.0</v>
      </c>
      <c r="Z106" s="58">
        <v>3.0</v>
      </c>
      <c r="AA106" s="58">
        <v>3.0</v>
      </c>
      <c r="AB106" s="58">
        <v>3.0</v>
      </c>
      <c r="AC106" s="58">
        <v>3.0</v>
      </c>
      <c r="AD106" s="58">
        <v>3.0</v>
      </c>
      <c r="AE106" s="58">
        <v>3.0</v>
      </c>
      <c r="AF106" s="58">
        <v>3.0</v>
      </c>
      <c r="AG106" s="58">
        <v>3.0</v>
      </c>
      <c r="AH106" s="58">
        <v>3.0</v>
      </c>
      <c r="AI106" s="58">
        <v>3.0</v>
      </c>
      <c r="AJ106" s="58">
        <v>3.0</v>
      </c>
      <c r="AK106" s="34">
        <f t="shared" si="1"/>
        <v>105</v>
      </c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</row>
  </sheetData>
  <drawing r:id="rId1"/>
  <tableParts count="2"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327</v>
      </c>
      <c r="B1" s="59"/>
    </row>
    <row r="2">
      <c r="C2" s="29" t="s">
        <v>328</v>
      </c>
      <c r="D2" s="29" t="s">
        <v>329</v>
      </c>
      <c r="E2" s="29" t="s">
        <v>330</v>
      </c>
      <c r="F2" s="29" t="s">
        <v>331</v>
      </c>
      <c r="G2" s="29" t="s">
        <v>332</v>
      </c>
      <c r="H2" s="29" t="s">
        <v>333</v>
      </c>
      <c r="I2" s="29" t="s">
        <v>334</v>
      </c>
      <c r="J2" s="29" t="s">
        <v>335</v>
      </c>
      <c r="K2" s="29" t="s">
        <v>336</v>
      </c>
      <c r="L2" s="29" t="s">
        <v>299</v>
      </c>
      <c r="M2" s="29" t="s">
        <v>300</v>
      </c>
      <c r="N2" s="29" t="s">
        <v>301</v>
      </c>
      <c r="O2" s="29" t="s">
        <v>302</v>
      </c>
      <c r="P2" s="29" t="s">
        <v>303</v>
      </c>
      <c r="Q2" s="29" t="s">
        <v>304</v>
      </c>
      <c r="R2" s="29" t="s">
        <v>305</v>
      </c>
      <c r="S2" s="29" t="s">
        <v>306</v>
      </c>
      <c r="T2" s="29" t="s">
        <v>307</v>
      </c>
      <c r="U2" s="29" t="s">
        <v>308</v>
      </c>
      <c r="V2" s="29" t="s">
        <v>309</v>
      </c>
      <c r="W2" s="29" t="s">
        <v>310</v>
      </c>
      <c r="X2" s="29" t="s">
        <v>311</v>
      </c>
      <c r="Y2" s="29" t="s">
        <v>312</v>
      </c>
      <c r="Z2" s="29" t="s">
        <v>313</v>
      </c>
      <c r="AA2" s="29" t="s">
        <v>314</v>
      </c>
      <c r="AB2" s="29" t="s">
        <v>315</v>
      </c>
      <c r="AC2" s="29" t="s">
        <v>316</v>
      </c>
      <c r="AD2" s="29" t="s">
        <v>317</v>
      </c>
      <c r="AE2" s="29" t="s">
        <v>318</v>
      </c>
      <c r="AF2" s="29" t="s">
        <v>319</v>
      </c>
      <c r="AG2" s="29" t="s">
        <v>320</v>
      </c>
      <c r="AH2" s="29" t="s">
        <v>321</v>
      </c>
      <c r="AI2" s="29" t="s">
        <v>322</v>
      </c>
      <c r="AJ2" s="29" t="s">
        <v>323</v>
      </c>
      <c r="AK2" s="29" t="s">
        <v>324</v>
      </c>
      <c r="AL2" s="29" t="s">
        <v>325</v>
      </c>
      <c r="AM2" s="29" t="s">
        <v>337</v>
      </c>
    </row>
    <row r="3">
      <c r="A3" s="29" t="s">
        <v>328</v>
      </c>
      <c r="B3" s="29" t="s">
        <v>338</v>
      </c>
      <c r="C3" s="29">
        <v>1.0</v>
      </c>
      <c r="D3" s="29" t="s">
        <v>339</v>
      </c>
      <c r="E3" s="29" t="s">
        <v>340</v>
      </c>
      <c r="F3" s="29" t="s">
        <v>341</v>
      </c>
      <c r="G3" s="29" t="s">
        <v>342</v>
      </c>
      <c r="H3" s="60">
        <v>157.0</v>
      </c>
      <c r="I3" s="29" t="s">
        <v>343</v>
      </c>
      <c r="J3" s="29" t="s">
        <v>344</v>
      </c>
      <c r="K3" s="29" t="s">
        <v>345</v>
      </c>
      <c r="L3" s="29" t="s">
        <v>346</v>
      </c>
      <c r="M3" s="60">
        <v>150.0</v>
      </c>
      <c r="N3" s="29" t="s">
        <v>347</v>
      </c>
      <c r="O3" s="29" t="s">
        <v>348</v>
      </c>
      <c r="P3" s="29" t="s">
        <v>349</v>
      </c>
      <c r="Q3" s="29" t="s">
        <v>350</v>
      </c>
      <c r="R3" s="60">
        <v>122.0</v>
      </c>
      <c r="S3" s="60">
        <v>-9.0</v>
      </c>
      <c r="T3" s="29" t="s">
        <v>351</v>
      </c>
      <c r="U3" s="29" t="s">
        <v>352</v>
      </c>
      <c r="V3" s="29" t="s">
        <v>353</v>
      </c>
      <c r="W3" s="60">
        <v>29.0</v>
      </c>
      <c r="X3" s="60">
        <v>97.0</v>
      </c>
      <c r="Y3" s="60">
        <v>121.0</v>
      </c>
      <c r="Z3" s="60">
        <v>131.0</v>
      </c>
      <c r="AA3" s="60">
        <v>-83.0</v>
      </c>
      <c r="AB3" s="60">
        <v>79.0</v>
      </c>
      <c r="AC3" s="60">
        <v>-27.0</v>
      </c>
      <c r="AD3" s="60">
        <v>-55.0</v>
      </c>
      <c r="AE3" s="60">
        <v>-21.0</v>
      </c>
      <c r="AF3" s="60">
        <v>-15.0</v>
      </c>
      <c r="AG3" s="60">
        <v>9.0</v>
      </c>
      <c r="AH3" s="60">
        <v>56.0</v>
      </c>
      <c r="AI3" s="60">
        <v>79.0</v>
      </c>
      <c r="AJ3" s="60">
        <v>53.0</v>
      </c>
      <c r="AK3" s="60">
        <v>-162.0</v>
      </c>
      <c r="AL3" s="60">
        <v>101.0</v>
      </c>
      <c r="AM3" s="29" t="s">
        <v>354</v>
      </c>
    </row>
    <row r="4">
      <c r="B4" s="29" t="s">
        <v>355</v>
      </c>
      <c r="D4" s="60">
        <v>4.0</v>
      </c>
      <c r="E4" s="60">
        <v>0.0</v>
      </c>
      <c r="F4" s="60">
        <v>1.0</v>
      </c>
      <c r="G4" s="60">
        <v>0.0</v>
      </c>
      <c r="H4" s="60">
        <v>109.0</v>
      </c>
      <c r="I4" s="60">
        <v>4.0</v>
      </c>
      <c r="J4" s="60">
        <v>8.0</v>
      </c>
      <c r="K4" s="60">
        <v>0.0</v>
      </c>
      <c r="L4" s="60">
        <v>1.0</v>
      </c>
      <c r="M4" s="60">
        <v>127.0</v>
      </c>
      <c r="N4" s="60">
        <v>47.0</v>
      </c>
      <c r="O4" s="60">
        <v>12.0</v>
      </c>
      <c r="P4" s="60">
        <v>0.0</v>
      </c>
      <c r="Q4" s="60">
        <v>0.0</v>
      </c>
      <c r="R4" s="60">
        <v>213.0</v>
      </c>
      <c r="S4" s="60">
        <v>928.0</v>
      </c>
      <c r="T4" s="60">
        <v>46.0</v>
      </c>
      <c r="U4" s="60">
        <v>45.0</v>
      </c>
      <c r="V4" s="60">
        <v>14.0</v>
      </c>
      <c r="W4" s="60">
        <v>772.0</v>
      </c>
      <c r="X4" s="60">
        <v>324.0</v>
      </c>
      <c r="Y4" s="60">
        <v>218.0</v>
      </c>
      <c r="Z4" s="60">
        <v>181.0</v>
      </c>
      <c r="AA4" s="60">
        <v>397.0</v>
      </c>
      <c r="AB4" s="60">
        <v>423.0</v>
      </c>
      <c r="AC4" s="60">
        <v>787.0</v>
      </c>
      <c r="AD4" s="60">
        <v>580.0</v>
      </c>
      <c r="AE4" s="60">
        <v>829.0</v>
      </c>
      <c r="AF4" s="60">
        <v>881.0</v>
      </c>
      <c r="AG4" s="60">
        <v>929.0</v>
      </c>
      <c r="AH4" s="60">
        <v>571.0</v>
      </c>
      <c r="AI4" s="60">
        <v>424.0</v>
      </c>
      <c r="AJ4" s="60">
        <v>592.0</v>
      </c>
      <c r="AK4" s="60">
        <v>100.0</v>
      </c>
      <c r="AL4" s="60">
        <v>305.0</v>
      </c>
      <c r="AM4" s="60">
        <v>5.0</v>
      </c>
    </row>
    <row r="5">
      <c r="B5" s="29" t="s">
        <v>356</v>
      </c>
      <c r="C5" s="29">
        <v>105.0</v>
      </c>
      <c r="D5" s="29">
        <v>105.0</v>
      </c>
      <c r="E5" s="29">
        <v>105.0</v>
      </c>
      <c r="F5" s="29">
        <v>105.0</v>
      </c>
      <c r="G5" s="29">
        <v>105.0</v>
      </c>
      <c r="H5" s="29">
        <v>105.0</v>
      </c>
      <c r="I5" s="29">
        <v>105.0</v>
      </c>
      <c r="J5" s="29">
        <v>105.0</v>
      </c>
      <c r="K5" s="29">
        <v>105.0</v>
      </c>
      <c r="L5" s="29">
        <v>105.0</v>
      </c>
      <c r="M5" s="29">
        <v>105.0</v>
      </c>
      <c r="N5" s="29">
        <v>105.0</v>
      </c>
      <c r="O5" s="29">
        <v>105.0</v>
      </c>
      <c r="P5" s="29">
        <v>105.0</v>
      </c>
      <c r="Q5" s="29">
        <v>105.0</v>
      </c>
      <c r="R5" s="29">
        <v>105.0</v>
      </c>
      <c r="S5" s="29">
        <v>105.0</v>
      </c>
      <c r="T5" s="29">
        <v>105.0</v>
      </c>
      <c r="U5" s="29">
        <v>105.0</v>
      </c>
      <c r="V5" s="29">
        <v>105.0</v>
      </c>
      <c r="W5" s="29">
        <v>105.0</v>
      </c>
      <c r="X5" s="29">
        <v>105.0</v>
      </c>
      <c r="Y5" s="29">
        <v>105.0</v>
      </c>
      <c r="Z5" s="29">
        <v>105.0</v>
      </c>
      <c r="AA5" s="29">
        <v>105.0</v>
      </c>
      <c r="AB5" s="29">
        <v>105.0</v>
      </c>
      <c r="AC5" s="29">
        <v>105.0</v>
      </c>
      <c r="AD5" s="29">
        <v>105.0</v>
      </c>
      <c r="AE5" s="29">
        <v>105.0</v>
      </c>
      <c r="AF5" s="29">
        <v>105.0</v>
      </c>
      <c r="AG5" s="29">
        <v>105.0</v>
      </c>
      <c r="AH5" s="29">
        <v>105.0</v>
      </c>
      <c r="AI5" s="29">
        <v>105.0</v>
      </c>
      <c r="AJ5" s="29">
        <v>105.0</v>
      </c>
      <c r="AK5" s="29">
        <v>105.0</v>
      </c>
      <c r="AL5" s="29">
        <v>105.0</v>
      </c>
      <c r="AM5" s="29">
        <v>105.0</v>
      </c>
    </row>
    <row r="6">
      <c r="A6" s="29" t="s">
        <v>329</v>
      </c>
      <c r="B6" s="29" t="s">
        <v>338</v>
      </c>
      <c r="C6" s="29" t="s">
        <v>339</v>
      </c>
      <c r="D6" s="29">
        <v>1.0</v>
      </c>
      <c r="E6" s="29" t="s">
        <v>357</v>
      </c>
      <c r="F6" s="29" t="s">
        <v>358</v>
      </c>
      <c r="G6" s="29" t="s">
        <v>359</v>
      </c>
      <c r="H6" s="29" t="s">
        <v>360</v>
      </c>
      <c r="I6" s="60">
        <v>190.0</v>
      </c>
      <c r="J6" s="29" t="s">
        <v>361</v>
      </c>
      <c r="K6" s="60">
        <v>123.0</v>
      </c>
      <c r="L6" s="29" t="s">
        <v>362</v>
      </c>
      <c r="M6" s="60">
        <v>151.0</v>
      </c>
      <c r="N6" s="29" t="s">
        <v>363</v>
      </c>
      <c r="O6" s="29" t="s">
        <v>364</v>
      </c>
      <c r="P6" s="60">
        <v>67.0</v>
      </c>
      <c r="Q6" s="29" t="s">
        <v>365</v>
      </c>
      <c r="R6" s="60">
        <v>124.0</v>
      </c>
      <c r="S6" s="29" t="s">
        <v>366</v>
      </c>
      <c r="T6" s="29" t="s">
        <v>358</v>
      </c>
      <c r="U6" s="29" t="s">
        <v>367</v>
      </c>
      <c r="V6" s="29" t="s">
        <v>368</v>
      </c>
      <c r="W6" s="29" t="s">
        <v>369</v>
      </c>
      <c r="X6" s="29" t="s">
        <v>370</v>
      </c>
      <c r="Y6" s="29" t="s">
        <v>371</v>
      </c>
      <c r="Z6" s="29" t="s">
        <v>372</v>
      </c>
      <c r="AA6" s="60">
        <v>130.0</v>
      </c>
      <c r="AB6" s="29" t="s">
        <v>373</v>
      </c>
      <c r="AC6" s="29" t="s">
        <v>374</v>
      </c>
      <c r="AD6" s="29" t="s">
        <v>375</v>
      </c>
      <c r="AE6" s="29" t="s">
        <v>376</v>
      </c>
      <c r="AF6" s="29" t="s">
        <v>377</v>
      </c>
      <c r="AG6" s="29" t="s">
        <v>378</v>
      </c>
      <c r="AH6" s="29" t="s">
        <v>365</v>
      </c>
      <c r="AI6" s="29" t="s">
        <v>370</v>
      </c>
      <c r="AJ6" s="29" t="s">
        <v>379</v>
      </c>
      <c r="AK6" s="29" t="s">
        <v>343</v>
      </c>
      <c r="AL6" s="29" t="s">
        <v>380</v>
      </c>
      <c r="AM6" s="29" t="s">
        <v>381</v>
      </c>
    </row>
    <row r="7">
      <c r="B7" s="29" t="s">
        <v>355</v>
      </c>
      <c r="C7" s="60">
        <v>4.0</v>
      </c>
      <c r="E7" s="60">
        <v>37.0</v>
      </c>
      <c r="F7" s="60">
        <v>2.0</v>
      </c>
      <c r="G7" s="60">
        <v>2.0</v>
      </c>
      <c r="H7" s="60">
        <v>0.0</v>
      </c>
      <c r="I7" s="60">
        <v>52.0</v>
      </c>
      <c r="J7" s="60">
        <v>42.0</v>
      </c>
      <c r="K7" s="60">
        <v>213.0</v>
      </c>
      <c r="L7" s="60">
        <v>30.0</v>
      </c>
      <c r="M7" s="60">
        <v>123.0</v>
      </c>
      <c r="N7" s="60">
        <v>31.0</v>
      </c>
      <c r="O7" s="60">
        <v>40.0</v>
      </c>
      <c r="P7" s="60">
        <v>496.0</v>
      </c>
      <c r="Q7" s="60">
        <v>0.0</v>
      </c>
      <c r="R7" s="60">
        <v>206.0</v>
      </c>
      <c r="S7" s="60">
        <v>6.0</v>
      </c>
      <c r="T7" s="60">
        <v>2.0</v>
      </c>
      <c r="U7" s="60">
        <v>5.0</v>
      </c>
      <c r="V7" s="60">
        <v>0.0</v>
      </c>
      <c r="W7" s="60">
        <v>0.0</v>
      </c>
      <c r="X7" s="60">
        <v>10.0</v>
      </c>
      <c r="Y7" s="60">
        <v>0.0</v>
      </c>
      <c r="Z7" s="60">
        <v>3.0</v>
      </c>
      <c r="AA7" s="60">
        <v>187.0</v>
      </c>
      <c r="AB7" s="60">
        <v>11.0</v>
      </c>
      <c r="AC7" s="60">
        <v>25.0</v>
      </c>
      <c r="AD7" s="60">
        <v>4.0</v>
      </c>
      <c r="AE7" s="60">
        <v>28.0</v>
      </c>
      <c r="AF7" s="60">
        <v>0.0</v>
      </c>
      <c r="AG7" s="60">
        <v>1.0</v>
      </c>
      <c r="AH7" s="60">
        <v>0.0</v>
      </c>
      <c r="AI7" s="60">
        <v>11.0</v>
      </c>
      <c r="AJ7" s="60">
        <v>1.0</v>
      </c>
      <c r="AK7" s="60">
        <v>4.0</v>
      </c>
      <c r="AL7" s="60">
        <v>0.0</v>
      </c>
      <c r="AM7" s="60">
        <v>0.0</v>
      </c>
    </row>
    <row r="8">
      <c r="B8" s="29" t="s">
        <v>356</v>
      </c>
      <c r="C8" s="29">
        <v>105.0</v>
      </c>
      <c r="D8" s="29">
        <v>105.0</v>
      </c>
      <c r="E8" s="29">
        <v>105.0</v>
      </c>
      <c r="F8" s="29">
        <v>105.0</v>
      </c>
      <c r="G8" s="29">
        <v>105.0</v>
      </c>
      <c r="H8" s="29">
        <v>105.0</v>
      </c>
      <c r="I8" s="29">
        <v>105.0</v>
      </c>
      <c r="J8" s="29">
        <v>105.0</v>
      </c>
      <c r="K8" s="29">
        <v>105.0</v>
      </c>
      <c r="L8" s="29">
        <v>105.0</v>
      </c>
      <c r="M8" s="29">
        <v>105.0</v>
      </c>
      <c r="N8" s="29">
        <v>105.0</v>
      </c>
      <c r="O8" s="29">
        <v>105.0</v>
      </c>
      <c r="P8" s="29">
        <v>105.0</v>
      </c>
      <c r="Q8" s="29">
        <v>105.0</v>
      </c>
      <c r="R8" s="29">
        <v>105.0</v>
      </c>
      <c r="S8" s="29">
        <v>105.0</v>
      </c>
      <c r="T8" s="29">
        <v>105.0</v>
      </c>
      <c r="U8" s="29">
        <v>105.0</v>
      </c>
      <c r="V8" s="29">
        <v>105.0</v>
      </c>
      <c r="W8" s="29">
        <v>105.0</v>
      </c>
      <c r="X8" s="29">
        <v>105.0</v>
      </c>
      <c r="Y8" s="29">
        <v>105.0</v>
      </c>
      <c r="Z8" s="29">
        <v>105.0</v>
      </c>
      <c r="AA8" s="29">
        <v>105.0</v>
      </c>
      <c r="AB8" s="29">
        <v>105.0</v>
      </c>
      <c r="AC8" s="29">
        <v>105.0</v>
      </c>
      <c r="AD8" s="29">
        <v>105.0</v>
      </c>
      <c r="AE8" s="29">
        <v>105.0</v>
      </c>
      <c r="AF8" s="29">
        <v>105.0</v>
      </c>
      <c r="AG8" s="29">
        <v>105.0</v>
      </c>
      <c r="AH8" s="29">
        <v>105.0</v>
      </c>
      <c r="AI8" s="29">
        <v>105.0</v>
      </c>
      <c r="AJ8" s="29">
        <v>105.0</v>
      </c>
      <c r="AK8" s="29">
        <v>105.0</v>
      </c>
      <c r="AL8" s="29">
        <v>105.0</v>
      </c>
      <c r="AM8" s="29">
        <v>105.0</v>
      </c>
    </row>
    <row r="9">
      <c r="A9" s="29" t="s">
        <v>330</v>
      </c>
      <c r="B9" s="29" t="s">
        <v>338</v>
      </c>
      <c r="C9" s="29" t="s">
        <v>340</v>
      </c>
      <c r="D9" s="29" t="s">
        <v>357</v>
      </c>
      <c r="E9" s="29">
        <v>1.0</v>
      </c>
      <c r="F9" s="60">
        <v>185.0</v>
      </c>
      <c r="G9" s="29" t="s">
        <v>382</v>
      </c>
      <c r="H9" s="60">
        <v>152.0</v>
      </c>
      <c r="I9" s="29" t="s">
        <v>383</v>
      </c>
      <c r="J9" s="60">
        <v>152.0</v>
      </c>
      <c r="K9" s="60">
        <v>164.0</v>
      </c>
      <c r="L9" s="29" t="s">
        <v>384</v>
      </c>
      <c r="M9" s="29" t="s">
        <v>385</v>
      </c>
      <c r="N9" s="60">
        <v>136.0</v>
      </c>
      <c r="O9" s="29" t="s">
        <v>386</v>
      </c>
      <c r="P9" s="29" t="s">
        <v>387</v>
      </c>
      <c r="Q9" s="29" t="s">
        <v>388</v>
      </c>
      <c r="R9" s="60">
        <v>65.0</v>
      </c>
      <c r="S9" s="60">
        <v>176.0</v>
      </c>
      <c r="T9" s="60">
        <v>97.0</v>
      </c>
      <c r="U9" s="29" t="s">
        <v>363</v>
      </c>
      <c r="V9" s="29" t="s">
        <v>389</v>
      </c>
      <c r="W9" s="60">
        <v>89.0</v>
      </c>
      <c r="X9" s="29" t="s">
        <v>390</v>
      </c>
      <c r="Y9" s="60">
        <v>131.0</v>
      </c>
      <c r="Z9" s="29" t="s">
        <v>391</v>
      </c>
      <c r="AA9" s="60">
        <v>8.0</v>
      </c>
      <c r="AB9" s="60">
        <v>101.0</v>
      </c>
      <c r="AC9" s="29" t="s">
        <v>359</v>
      </c>
      <c r="AD9" s="60">
        <v>171.0</v>
      </c>
      <c r="AE9" s="29" t="s">
        <v>374</v>
      </c>
      <c r="AF9" s="60">
        <v>159.0</v>
      </c>
      <c r="AG9" s="29" t="s">
        <v>375</v>
      </c>
      <c r="AH9" s="29" t="s">
        <v>392</v>
      </c>
      <c r="AI9" s="29" t="s">
        <v>393</v>
      </c>
      <c r="AJ9" s="29" t="s">
        <v>348</v>
      </c>
      <c r="AK9" s="60">
        <v>108.0</v>
      </c>
      <c r="AL9" s="29" t="s">
        <v>394</v>
      </c>
      <c r="AM9" s="29" t="s">
        <v>395</v>
      </c>
    </row>
    <row r="10">
      <c r="B10" s="29" t="s">
        <v>355</v>
      </c>
      <c r="C10" s="60">
        <v>0.0</v>
      </c>
      <c r="D10" s="60">
        <v>37.0</v>
      </c>
      <c r="F10" s="60">
        <v>59.0</v>
      </c>
      <c r="G10" s="60">
        <v>0.0</v>
      </c>
      <c r="H10" s="60">
        <v>121.0</v>
      </c>
      <c r="I10" s="60">
        <v>23.0</v>
      </c>
      <c r="J10" s="60">
        <v>122.0</v>
      </c>
      <c r="K10" s="60">
        <v>95.0</v>
      </c>
      <c r="L10" s="60">
        <v>11.0</v>
      </c>
      <c r="M10" s="60">
        <v>0.0</v>
      </c>
      <c r="N10" s="60">
        <v>168.0</v>
      </c>
      <c r="O10" s="60">
        <v>2.0</v>
      </c>
      <c r="P10" s="60">
        <v>0.0</v>
      </c>
      <c r="Q10" s="60">
        <v>14.0</v>
      </c>
      <c r="R10" s="60">
        <v>508.0</v>
      </c>
      <c r="S10" s="60">
        <v>72.0</v>
      </c>
      <c r="T10" s="60">
        <v>323.0</v>
      </c>
      <c r="U10" s="60">
        <v>32.0</v>
      </c>
      <c r="V10" s="60">
        <v>20.0</v>
      </c>
      <c r="W10" s="60">
        <v>365.0</v>
      </c>
      <c r="X10" s="60">
        <v>37.0</v>
      </c>
      <c r="Y10" s="60">
        <v>182.0</v>
      </c>
      <c r="Z10" s="60">
        <v>41.0</v>
      </c>
      <c r="AA10" s="60">
        <v>932.0</v>
      </c>
      <c r="AB10" s="60">
        <v>303.0</v>
      </c>
      <c r="AC10" s="60">
        <v>2.0</v>
      </c>
      <c r="AD10" s="60">
        <v>82.0</v>
      </c>
      <c r="AE10" s="60">
        <v>25.0</v>
      </c>
      <c r="AF10" s="60">
        <v>106.0</v>
      </c>
      <c r="AG10" s="60">
        <v>4.0</v>
      </c>
      <c r="AH10" s="60">
        <v>2.0</v>
      </c>
      <c r="AI10" s="60">
        <v>7.0</v>
      </c>
      <c r="AJ10" s="60">
        <v>12.0</v>
      </c>
      <c r="AK10" s="60">
        <v>274.0</v>
      </c>
      <c r="AL10" s="60">
        <v>10.0</v>
      </c>
      <c r="AM10" s="60">
        <v>0.0</v>
      </c>
    </row>
    <row r="11">
      <c r="B11" s="29" t="s">
        <v>356</v>
      </c>
      <c r="C11" s="29">
        <v>105.0</v>
      </c>
      <c r="D11" s="29">
        <v>105.0</v>
      </c>
      <c r="E11" s="29">
        <v>105.0</v>
      </c>
      <c r="F11" s="29">
        <v>105.0</v>
      </c>
      <c r="G11" s="29">
        <v>105.0</v>
      </c>
      <c r="H11" s="29">
        <v>105.0</v>
      </c>
      <c r="I11" s="29">
        <v>105.0</v>
      </c>
      <c r="J11" s="29">
        <v>105.0</v>
      </c>
      <c r="K11" s="29">
        <v>105.0</v>
      </c>
      <c r="L11" s="29">
        <v>105.0</v>
      </c>
      <c r="M11" s="29">
        <v>105.0</v>
      </c>
      <c r="N11" s="29">
        <v>105.0</v>
      </c>
      <c r="O11" s="29">
        <v>105.0</v>
      </c>
      <c r="P11" s="29">
        <v>105.0</v>
      </c>
      <c r="Q11" s="29">
        <v>105.0</v>
      </c>
      <c r="R11" s="29">
        <v>105.0</v>
      </c>
      <c r="S11" s="29">
        <v>105.0</v>
      </c>
      <c r="T11" s="29">
        <v>105.0</v>
      </c>
      <c r="U11" s="29">
        <v>105.0</v>
      </c>
      <c r="V11" s="29">
        <v>105.0</v>
      </c>
      <c r="W11" s="29">
        <v>105.0</v>
      </c>
      <c r="X11" s="29">
        <v>105.0</v>
      </c>
      <c r="Y11" s="29">
        <v>105.0</v>
      </c>
      <c r="Z11" s="29">
        <v>105.0</v>
      </c>
      <c r="AA11" s="29">
        <v>105.0</v>
      </c>
      <c r="AB11" s="29">
        <v>105.0</v>
      </c>
      <c r="AC11" s="29">
        <v>105.0</v>
      </c>
      <c r="AD11" s="29">
        <v>105.0</v>
      </c>
      <c r="AE11" s="29">
        <v>105.0</v>
      </c>
      <c r="AF11" s="29">
        <v>105.0</v>
      </c>
      <c r="AG11" s="29">
        <v>105.0</v>
      </c>
      <c r="AH11" s="29">
        <v>105.0</v>
      </c>
      <c r="AI11" s="29">
        <v>105.0</v>
      </c>
      <c r="AJ11" s="29">
        <v>105.0</v>
      </c>
      <c r="AK11" s="29">
        <v>105.0</v>
      </c>
      <c r="AL11" s="29">
        <v>105.0</v>
      </c>
      <c r="AM11" s="29">
        <v>105.0</v>
      </c>
    </row>
    <row r="12">
      <c r="A12" s="29" t="s">
        <v>331</v>
      </c>
      <c r="B12" s="29" t="s">
        <v>338</v>
      </c>
      <c r="C12" s="29" t="s">
        <v>341</v>
      </c>
      <c r="D12" s="29" t="s">
        <v>358</v>
      </c>
      <c r="E12" s="60">
        <v>185.0</v>
      </c>
      <c r="F12" s="29">
        <v>1.0</v>
      </c>
      <c r="G12" s="29" t="s">
        <v>396</v>
      </c>
      <c r="H12" s="29" t="s">
        <v>375</v>
      </c>
      <c r="I12" s="29" t="s">
        <v>384</v>
      </c>
      <c r="J12" s="60">
        <v>159.0</v>
      </c>
      <c r="K12" s="60">
        <v>185.0</v>
      </c>
      <c r="L12" s="29" t="s">
        <v>384</v>
      </c>
      <c r="M12" s="29" t="s">
        <v>366</v>
      </c>
      <c r="N12" s="29" t="s">
        <v>397</v>
      </c>
      <c r="O12" s="29" t="s">
        <v>398</v>
      </c>
      <c r="P12" s="29" t="s">
        <v>399</v>
      </c>
      <c r="Q12" s="29" t="s">
        <v>400</v>
      </c>
      <c r="R12" s="29" t="s">
        <v>401</v>
      </c>
      <c r="S12" s="60">
        <v>87.0</v>
      </c>
      <c r="T12" s="29" t="s">
        <v>352</v>
      </c>
      <c r="U12" s="60">
        <v>160.0</v>
      </c>
      <c r="V12" s="29" t="s">
        <v>391</v>
      </c>
      <c r="W12" s="60">
        <v>151.0</v>
      </c>
      <c r="X12" s="60">
        <v>111.0</v>
      </c>
      <c r="Y12" s="29" t="s">
        <v>376</v>
      </c>
      <c r="Z12" s="29" t="s">
        <v>376</v>
      </c>
      <c r="AA12" s="60">
        <v>-28.0</v>
      </c>
      <c r="AB12" s="60">
        <v>-84.0</v>
      </c>
      <c r="AC12" s="29" t="s">
        <v>363</v>
      </c>
      <c r="AD12" s="60">
        <v>105.0</v>
      </c>
      <c r="AE12" s="60">
        <v>114.0</v>
      </c>
      <c r="AF12" s="60">
        <v>90.0</v>
      </c>
      <c r="AG12" s="60">
        <v>172.0</v>
      </c>
      <c r="AH12" s="60">
        <v>108.0</v>
      </c>
      <c r="AI12" s="60">
        <v>76.0</v>
      </c>
      <c r="AJ12" s="60">
        <v>102.0</v>
      </c>
      <c r="AK12" s="60">
        <v>12.0</v>
      </c>
      <c r="AL12" s="60">
        <v>151.0</v>
      </c>
      <c r="AM12" s="29" t="s">
        <v>365</v>
      </c>
    </row>
    <row r="13">
      <c r="B13" s="29" t="s">
        <v>355</v>
      </c>
      <c r="C13" s="60">
        <v>1.0</v>
      </c>
      <c r="D13" s="60">
        <v>2.0</v>
      </c>
      <c r="E13" s="60">
        <v>59.0</v>
      </c>
      <c r="G13" s="60">
        <v>21.0</v>
      </c>
      <c r="H13" s="60">
        <v>4.0</v>
      </c>
      <c r="I13" s="60">
        <v>11.0</v>
      </c>
      <c r="J13" s="60">
        <v>106.0</v>
      </c>
      <c r="K13" s="60">
        <v>59.0</v>
      </c>
      <c r="L13" s="60">
        <v>12.0</v>
      </c>
      <c r="M13" s="60">
        <v>6.0</v>
      </c>
      <c r="N13" s="60">
        <v>16.0</v>
      </c>
      <c r="O13" s="60">
        <v>0.0</v>
      </c>
      <c r="P13" s="60">
        <v>15.0</v>
      </c>
      <c r="Q13" s="60">
        <v>0.0</v>
      </c>
      <c r="R13" s="60">
        <v>1.0</v>
      </c>
      <c r="S13" s="60">
        <v>377.0</v>
      </c>
      <c r="T13" s="60">
        <v>45.0</v>
      </c>
      <c r="U13" s="60">
        <v>103.0</v>
      </c>
      <c r="V13" s="60">
        <v>40.0</v>
      </c>
      <c r="W13" s="60">
        <v>125.0</v>
      </c>
      <c r="X13" s="60">
        <v>262.0</v>
      </c>
      <c r="Y13" s="60">
        <v>28.0</v>
      </c>
      <c r="Z13" s="60">
        <v>28.0</v>
      </c>
      <c r="AA13" s="60">
        <v>777.0</v>
      </c>
      <c r="AB13" s="60">
        <v>392.0</v>
      </c>
      <c r="AC13" s="60">
        <v>31.0</v>
      </c>
      <c r="AD13" s="60">
        <v>285.0</v>
      </c>
      <c r="AE13" s="60">
        <v>245.0</v>
      </c>
      <c r="AF13" s="60">
        <v>363.0</v>
      </c>
      <c r="AG13" s="60">
        <v>79.0</v>
      </c>
      <c r="AH13" s="60">
        <v>271.0</v>
      </c>
      <c r="AI13" s="60">
        <v>440.0</v>
      </c>
      <c r="AJ13" s="60">
        <v>299.0</v>
      </c>
      <c r="AK13" s="60">
        <v>902.0</v>
      </c>
      <c r="AL13" s="60">
        <v>123.0</v>
      </c>
      <c r="AM13" s="60">
        <v>0.0</v>
      </c>
    </row>
    <row r="14">
      <c r="B14" s="29" t="s">
        <v>356</v>
      </c>
      <c r="C14" s="29">
        <v>105.0</v>
      </c>
      <c r="D14" s="29">
        <v>105.0</v>
      </c>
      <c r="E14" s="29">
        <v>105.0</v>
      </c>
      <c r="F14" s="29">
        <v>105.0</v>
      </c>
      <c r="G14" s="29">
        <v>105.0</v>
      </c>
      <c r="H14" s="29">
        <v>105.0</v>
      </c>
      <c r="I14" s="29">
        <v>105.0</v>
      </c>
      <c r="J14" s="29">
        <v>105.0</v>
      </c>
      <c r="K14" s="29">
        <v>105.0</v>
      </c>
      <c r="L14" s="29">
        <v>105.0</v>
      </c>
      <c r="M14" s="29">
        <v>105.0</v>
      </c>
      <c r="N14" s="29">
        <v>105.0</v>
      </c>
      <c r="O14" s="29">
        <v>105.0</v>
      </c>
      <c r="P14" s="29">
        <v>105.0</v>
      </c>
      <c r="Q14" s="29">
        <v>105.0</v>
      </c>
      <c r="R14" s="29">
        <v>105.0</v>
      </c>
      <c r="S14" s="29">
        <v>105.0</v>
      </c>
      <c r="T14" s="29">
        <v>105.0</v>
      </c>
      <c r="U14" s="29">
        <v>105.0</v>
      </c>
      <c r="V14" s="29">
        <v>105.0</v>
      </c>
      <c r="W14" s="29">
        <v>105.0</v>
      </c>
      <c r="X14" s="29">
        <v>105.0</v>
      </c>
      <c r="Y14" s="29">
        <v>105.0</v>
      </c>
      <c r="Z14" s="29">
        <v>105.0</v>
      </c>
      <c r="AA14" s="29">
        <v>105.0</v>
      </c>
      <c r="AB14" s="29">
        <v>105.0</v>
      </c>
      <c r="AC14" s="29">
        <v>105.0</v>
      </c>
      <c r="AD14" s="29">
        <v>105.0</v>
      </c>
      <c r="AE14" s="29">
        <v>105.0</v>
      </c>
      <c r="AF14" s="29">
        <v>105.0</v>
      </c>
      <c r="AG14" s="29">
        <v>105.0</v>
      </c>
      <c r="AH14" s="29">
        <v>105.0</v>
      </c>
      <c r="AI14" s="29">
        <v>105.0</v>
      </c>
      <c r="AJ14" s="29">
        <v>105.0</v>
      </c>
      <c r="AK14" s="29">
        <v>105.0</v>
      </c>
      <c r="AL14" s="29">
        <v>105.0</v>
      </c>
      <c r="AM14" s="29">
        <v>105.0</v>
      </c>
    </row>
    <row r="15">
      <c r="A15" s="29" t="s">
        <v>332</v>
      </c>
      <c r="B15" s="29" t="s">
        <v>338</v>
      </c>
      <c r="C15" s="29" t="s">
        <v>342</v>
      </c>
      <c r="D15" s="29" t="s">
        <v>359</v>
      </c>
      <c r="E15" s="29" t="s">
        <v>382</v>
      </c>
      <c r="F15" s="29" t="s">
        <v>396</v>
      </c>
      <c r="G15" s="29">
        <v>1.0</v>
      </c>
      <c r="H15" s="29" t="s">
        <v>367</v>
      </c>
      <c r="I15" s="60">
        <v>154.0</v>
      </c>
      <c r="J15" s="29" t="s">
        <v>365</v>
      </c>
      <c r="K15" s="29" t="s">
        <v>402</v>
      </c>
      <c r="L15" s="60">
        <v>189.0</v>
      </c>
      <c r="M15" s="60">
        <v>188.0</v>
      </c>
      <c r="N15" s="29" t="s">
        <v>403</v>
      </c>
      <c r="O15" s="29" t="s">
        <v>404</v>
      </c>
      <c r="P15" s="29" t="s">
        <v>405</v>
      </c>
      <c r="Q15" s="29" t="s">
        <v>392</v>
      </c>
      <c r="R15" s="60">
        <v>156.0</v>
      </c>
      <c r="S15" s="29" t="s">
        <v>406</v>
      </c>
      <c r="T15" s="29" t="s">
        <v>364</v>
      </c>
      <c r="U15" s="29" t="s">
        <v>359</v>
      </c>
      <c r="V15" s="29" t="s">
        <v>363</v>
      </c>
      <c r="W15" s="60">
        <v>87.0</v>
      </c>
      <c r="X15" s="29" t="s">
        <v>352</v>
      </c>
      <c r="Y15" s="60">
        <v>108.0</v>
      </c>
      <c r="Z15" s="60">
        <v>168.0</v>
      </c>
      <c r="AA15" s="60">
        <v>20.0</v>
      </c>
      <c r="AB15" s="29" t="s">
        <v>407</v>
      </c>
      <c r="AC15" s="60">
        <v>119.0</v>
      </c>
      <c r="AD15" s="60">
        <v>-15.0</v>
      </c>
      <c r="AE15" s="60">
        <v>143.0</v>
      </c>
      <c r="AF15" s="60">
        <v>87.0</v>
      </c>
      <c r="AG15" s="60">
        <v>170.0</v>
      </c>
      <c r="AH15" s="29" t="s">
        <v>408</v>
      </c>
      <c r="AI15" s="60">
        <v>76.0</v>
      </c>
      <c r="AJ15" s="60">
        <v>156.0</v>
      </c>
      <c r="AK15" s="60">
        <v>11.0</v>
      </c>
      <c r="AL15" s="29" t="s">
        <v>409</v>
      </c>
      <c r="AM15" s="29" t="s">
        <v>410</v>
      </c>
    </row>
    <row r="16">
      <c r="B16" s="29" t="s">
        <v>355</v>
      </c>
      <c r="C16" s="60">
        <v>0.0</v>
      </c>
      <c r="D16" s="60">
        <v>2.0</v>
      </c>
      <c r="E16" s="60">
        <v>0.0</v>
      </c>
      <c r="F16" s="60">
        <v>21.0</v>
      </c>
      <c r="H16" s="60">
        <v>4.0</v>
      </c>
      <c r="I16" s="60">
        <v>118.0</v>
      </c>
      <c r="J16" s="60">
        <v>0.0</v>
      </c>
      <c r="K16" s="60">
        <v>1.0</v>
      </c>
      <c r="L16" s="60">
        <v>54.0</v>
      </c>
      <c r="M16" s="60">
        <v>55.0</v>
      </c>
      <c r="N16" s="60">
        <v>1.0</v>
      </c>
      <c r="O16" s="60">
        <v>0.0</v>
      </c>
      <c r="P16" s="60">
        <v>2.0</v>
      </c>
      <c r="Q16" s="60">
        <v>2.0</v>
      </c>
      <c r="R16" s="60">
        <v>111.0</v>
      </c>
      <c r="S16" s="60">
        <v>29.0</v>
      </c>
      <c r="T16" s="60">
        <v>40.0</v>
      </c>
      <c r="U16" s="60">
        <v>2.0</v>
      </c>
      <c r="V16" s="60">
        <v>31.0</v>
      </c>
      <c r="W16" s="60">
        <v>378.0</v>
      </c>
      <c r="X16" s="60">
        <v>46.0</v>
      </c>
      <c r="Y16" s="60">
        <v>274.0</v>
      </c>
      <c r="Z16" s="60">
        <v>87.0</v>
      </c>
      <c r="AA16" s="60">
        <v>841.0</v>
      </c>
      <c r="AB16" s="60">
        <v>1.0</v>
      </c>
      <c r="AC16" s="60">
        <v>225.0</v>
      </c>
      <c r="AD16" s="60">
        <v>878.0</v>
      </c>
      <c r="AE16" s="60">
        <v>146.0</v>
      </c>
      <c r="AF16" s="60">
        <v>378.0</v>
      </c>
      <c r="AG16" s="60">
        <v>83.0</v>
      </c>
      <c r="AH16" s="60">
        <v>13.0</v>
      </c>
      <c r="AI16" s="60">
        <v>439.0</v>
      </c>
      <c r="AJ16" s="60">
        <v>111.0</v>
      </c>
      <c r="AK16" s="60">
        <v>909.0</v>
      </c>
      <c r="AL16" s="60">
        <v>34.0</v>
      </c>
      <c r="AM16" s="60">
        <v>0.0</v>
      </c>
    </row>
    <row r="17">
      <c r="B17" s="29" t="s">
        <v>356</v>
      </c>
      <c r="C17" s="29">
        <v>105.0</v>
      </c>
      <c r="D17" s="29">
        <v>105.0</v>
      </c>
      <c r="E17" s="29">
        <v>105.0</v>
      </c>
      <c r="F17" s="29">
        <v>105.0</v>
      </c>
      <c r="G17" s="29">
        <v>105.0</v>
      </c>
      <c r="H17" s="29">
        <v>105.0</v>
      </c>
      <c r="I17" s="29">
        <v>105.0</v>
      </c>
      <c r="J17" s="29">
        <v>105.0</v>
      </c>
      <c r="K17" s="29">
        <v>105.0</v>
      </c>
      <c r="L17" s="29">
        <v>105.0</v>
      </c>
      <c r="M17" s="29">
        <v>105.0</v>
      </c>
      <c r="N17" s="29">
        <v>105.0</v>
      </c>
      <c r="O17" s="29">
        <v>105.0</v>
      </c>
      <c r="P17" s="29">
        <v>105.0</v>
      </c>
      <c r="Q17" s="29">
        <v>105.0</v>
      </c>
      <c r="R17" s="29">
        <v>105.0</v>
      </c>
      <c r="S17" s="29">
        <v>105.0</v>
      </c>
      <c r="T17" s="29">
        <v>105.0</v>
      </c>
      <c r="U17" s="29">
        <v>105.0</v>
      </c>
      <c r="V17" s="29">
        <v>105.0</v>
      </c>
      <c r="W17" s="29">
        <v>105.0</v>
      </c>
      <c r="X17" s="29">
        <v>105.0</v>
      </c>
      <c r="Y17" s="29">
        <v>105.0</v>
      </c>
      <c r="Z17" s="29">
        <v>105.0</v>
      </c>
      <c r="AA17" s="29">
        <v>105.0</v>
      </c>
      <c r="AB17" s="29">
        <v>105.0</v>
      </c>
      <c r="AC17" s="29">
        <v>105.0</v>
      </c>
      <c r="AD17" s="29">
        <v>105.0</v>
      </c>
      <c r="AE17" s="29">
        <v>105.0</v>
      </c>
      <c r="AF17" s="29">
        <v>105.0</v>
      </c>
      <c r="AG17" s="29">
        <v>105.0</v>
      </c>
      <c r="AH17" s="29">
        <v>105.0</v>
      </c>
      <c r="AI17" s="29">
        <v>105.0</v>
      </c>
      <c r="AJ17" s="29">
        <v>105.0</v>
      </c>
      <c r="AK17" s="29">
        <v>105.0</v>
      </c>
      <c r="AL17" s="29">
        <v>105.0</v>
      </c>
      <c r="AM17" s="29">
        <v>105.0</v>
      </c>
    </row>
    <row r="18">
      <c r="A18" s="29" t="s">
        <v>333</v>
      </c>
      <c r="B18" s="29" t="s">
        <v>338</v>
      </c>
      <c r="C18" s="60">
        <v>157.0</v>
      </c>
      <c r="D18" s="29" t="s">
        <v>360</v>
      </c>
      <c r="E18" s="60">
        <v>152.0</v>
      </c>
      <c r="F18" s="29" t="s">
        <v>375</v>
      </c>
      <c r="G18" s="29" t="s">
        <v>367</v>
      </c>
      <c r="H18" s="29">
        <v>1.0</v>
      </c>
      <c r="I18" s="60">
        <v>113.0</v>
      </c>
      <c r="J18" s="29" t="s">
        <v>357</v>
      </c>
      <c r="K18" s="60">
        <v>60.0</v>
      </c>
      <c r="L18" s="60">
        <v>65.0</v>
      </c>
      <c r="M18" s="60">
        <v>91.0</v>
      </c>
      <c r="N18" s="29" t="s">
        <v>367</v>
      </c>
      <c r="O18" s="29" t="s">
        <v>361</v>
      </c>
      <c r="P18" s="60">
        <v>180.0</v>
      </c>
      <c r="Q18" s="29" t="s">
        <v>411</v>
      </c>
      <c r="R18" s="29" t="s">
        <v>412</v>
      </c>
      <c r="S18" s="29" t="s">
        <v>413</v>
      </c>
      <c r="T18" s="29" t="s">
        <v>414</v>
      </c>
      <c r="U18" s="60">
        <v>155.0</v>
      </c>
      <c r="V18" s="29" t="s">
        <v>383</v>
      </c>
      <c r="W18" s="29" t="s">
        <v>415</v>
      </c>
      <c r="X18" s="29" t="s">
        <v>416</v>
      </c>
      <c r="Y18" s="29" t="s">
        <v>407</v>
      </c>
      <c r="Z18" s="29" t="s">
        <v>367</v>
      </c>
      <c r="AA18" s="60">
        <v>88.0</v>
      </c>
      <c r="AB18" s="29" t="s">
        <v>417</v>
      </c>
      <c r="AC18" s="29" t="s">
        <v>417</v>
      </c>
      <c r="AD18" s="29" t="s">
        <v>418</v>
      </c>
      <c r="AE18" s="60">
        <v>118.0</v>
      </c>
      <c r="AF18" s="29" t="s">
        <v>419</v>
      </c>
      <c r="AG18" s="29" t="s">
        <v>420</v>
      </c>
      <c r="AH18" s="60">
        <v>164.0</v>
      </c>
      <c r="AI18" s="60">
        <v>191.0</v>
      </c>
      <c r="AJ18" s="29" t="s">
        <v>351</v>
      </c>
      <c r="AK18" s="29" t="s">
        <v>421</v>
      </c>
      <c r="AL18" s="60">
        <v>165.0</v>
      </c>
      <c r="AM18" s="29" t="s">
        <v>422</v>
      </c>
    </row>
    <row r="19">
      <c r="B19" s="29" t="s">
        <v>355</v>
      </c>
      <c r="C19" s="60">
        <v>109.0</v>
      </c>
      <c r="D19" s="60">
        <v>0.0</v>
      </c>
      <c r="E19" s="60">
        <v>121.0</v>
      </c>
      <c r="F19" s="60">
        <v>4.0</v>
      </c>
      <c r="G19" s="60">
        <v>4.0</v>
      </c>
      <c r="I19" s="60">
        <v>253.0</v>
      </c>
      <c r="J19" s="60">
        <v>38.0</v>
      </c>
      <c r="K19" s="60">
        <v>546.0</v>
      </c>
      <c r="L19" s="60">
        <v>508.0</v>
      </c>
      <c r="M19" s="60">
        <v>355.0</v>
      </c>
      <c r="N19" s="60">
        <v>4.0</v>
      </c>
      <c r="O19" s="60">
        <v>41.0</v>
      </c>
      <c r="P19" s="60">
        <v>66.0</v>
      </c>
      <c r="Q19" s="60">
        <v>0.0</v>
      </c>
      <c r="R19" s="60">
        <v>33.0</v>
      </c>
      <c r="S19" s="60">
        <v>7.0</v>
      </c>
      <c r="T19" s="60">
        <v>17.0</v>
      </c>
      <c r="U19" s="60">
        <v>114.0</v>
      </c>
      <c r="V19" s="60">
        <v>23.0</v>
      </c>
      <c r="W19" s="60">
        <v>9.0</v>
      </c>
      <c r="X19" s="60">
        <v>1.0</v>
      </c>
      <c r="Y19" s="60">
        <v>1.0</v>
      </c>
      <c r="Z19" s="60">
        <v>4.0</v>
      </c>
      <c r="AA19" s="60">
        <v>373.0</v>
      </c>
      <c r="AB19" s="60">
        <v>6.0</v>
      </c>
      <c r="AC19" s="60">
        <v>5.0</v>
      </c>
      <c r="AD19" s="60">
        <v>24.0</v>
      </c>
      <c r="AE19" s="60">
        <v>232.0</v>
      </c>
      <c r="AF19" s="60">
        <v>1.0</v>
      </c>
      <c r="AG19" s="60">
        <v>5.0</v>
      </c>
      <c r="AH19" s="60">
        <v>94.0</v>
      </c>
      <c r="AI19" s="60">
        <v>50.0</v>
      </c>
      <c r="AJ19" s="60">
        <v>46.0</v>
      </c>
      <c r="AK19" s="60">
        <v>5.0</v>
      </c>
      <c r="AL19" s="60">
        <v>92.0</v>
      </c>
      <c r="AM19" s="60">
        <v>0.0</v>
      </c>
    </row>
    <row r="20">
      <c r="B20" s="29" t="s">
        <v>356</v>
      </c>
      <c r="C20" s="29">
        <v>105.0</v>
      </c>
      <c r="D20" s="29">
        <v>105.0</v>
      </c>
      <c r="E20" s="29">
        <v>105.0</v>
      </c>
      <c r="F20" s="29">
        <v>105.0</v>
      </c>
      <c r="G20" s="29">
        <v>105.0</v>
      </c>
      <c r="H20" s="29">
        <v>105.0</v>
      </c>
      <c r="I20" s="29">
        <v>105.0</v>
      </c>
      <c r="J20" s="29">
        <v>105.0</v>
      </c>
      <c r="K20" s="29">
        <v>105.0</v>
      </c>
      <c r="L20" s="29">
        <v>105.0</v>
      </c>
      <c r="M20" s="29">
        <v>105.0</v>
      </c>
      <c r="N20" s="29">
        <v>105.0</v>
      </c>
      <c r="O20" s="29">
        <v>105.0</v>
      </c>
      <c r="P20" s="29">
        <v>105.0</v>
      </c>
      <c r="Q20" s="29">
        <v>105.0</v>
      </c>
      <c r="R20" s="29">
        <v>105.0</v>
      </c>
      <c r="S20" s="29">
        <v>105.0</v>
      </c>
      <c r="T20" s="29">
        <v>105.0</v>
      </c>
      <c r="U20" s="29">
        <v>105.0</v>
      </c>
      <c r="V20" s="29">
        <v>105.0</v>
      </c>
      <c r="W20" s="29">
        <v>105.0</v>
      </c>
      <c r="X20" s="29">
        <v>105.0</v>
      </c>
      <c r="Y20" s="29">
        <v>105.0</v>
      </c>
      <c r="Z20" s="29">
        <v>105.0</v>
      </c>
      <c r="AA20" s="29">
        <v>105.0</v>
      </c>
      <c r="AB20" s="29">
        <v>105.0</v>
      </c>
      <c r="AC20" s="29">
        <v>105.0</v>
      </c>
      <c r="AD20" s="29">
        <v>105.0</v>
      </c>
      <c r="AE20" s="29">
        <v>105.0</v>
      </c>
      <c r="AF20" s="29">
        <v>105.0</v>
      </c>
      <c r="AG20" s="29">
        <v>105.0</v>
      </c>
      <c r="AH20" s="29">
        <v>105.0</v>
      </c>
      <c r="AI20" s="29">
        <v>105.0</v>
      </c>
      <c r="AJ20" s="29">
        <v>105.0</v>
      </c>
      <c r="AK20" s="29">
        <v>105.0</v>
      </c>
      <c r="AL20" s="29">
        <v>105.0</v>
      </c>
      <c r="AM20" s="29">
        <v>105.0</v>
      </c>
    </row>
    <row r="21">
      <c r="A21" s="29" t="s">
        <v>334</v>
      </c>
      <c r="B21" s="29" t="s">
        <v>338</v>
      </c>
      <c r="C21" s="29" t="s">
        <v>343</v>
      </c>
      <c r="D21" s="60">
        <v>190.0</v>
      </c>
      <c r="E21" s="29" t="s">
        <v>383</v>
      </c>
      <c r="F21" s="29" t="s">
        <v>384</v>
      </c>
      <c r="G21" s="60">
        <v>154.0</v>
      </c>
      <c r="H21" s="60">
        <v>113.0</v>
      </c>
      <c r="I21" s="29">
        <v>1.0</v>
      </c>
      <c r="J21" s="29" t="s">
        <v>423</v>
      </c>
      <c r="K21" s="60">
        <v>100.0</v>
      </c>
      <c r="L21" s="29" t="s">
        <v>424</v>
      </c>
      <c r="M21" s="60">
        <v>187.0</v>
      </c>
      <c r="N21" s="29" t="s">
        <v>425</v>
      </c>
      <c r="O21" s="60">
        <v>187.0</v>
      </c>
      <c r="P21" s="60">
        <v>107.0</v>
      </c>
      <c r="Q21" s="29" t="s">
        <v>348</v>
      </c>
      <c r="R21" s="29" t="s">
        <v>426</v>
      </c>
      <c r="S21" s="60">
        <v>76.0</v>
      </c>
      <c r="T21" s="29" t="s">
        <v>427</v>
      </c>
      <c r="U21" s="60">
        <v>160.0</v>
      </c>
      <c r="V21" s="29" t="s">
        <v>428</v>
      </c>
      <c r="W21" s="60">
        <v>96.0</v>
      </c>
      <c r="X21" s="29" t="s">
        <v>429</v>
      </c>
      <c r="Y21" s="60">
        <v>183.0</v>
      </c>
      <c r="Z21" s="60">
        <v>183.0</v>
      </c>
      <c r="AA21" s="60">
        <v>79.0</v>
      </c>
      <c r="AB21" s="60">
        <v>11.0</v>
      </c>
      <c r="AC21" s="29" t="s">
        <v>430</v>
      </c>
      <c r="AD21" s="60">
        <v>126.0</v>
      </c>
      <c r="AE21" s="29" t="s">
        <v>399</v>
      </c>
      <c r="AF21" s="60">
        <v>126.0</v>
      </c>
      <c r="AG21" s="60">
        <v>117.0</v>
      </c>
      <c r="AH21" s="60">
        <v>179.0</v>
      </c>
      <c r="AI21" s="60">
        <v>90.0</v>
      </c>
      <c r="AJ21" s="60">
        <v>18.0</v>
      </c>
      <c r="AK21" s="60">
        <v>138.0</v>
      </c>
      <c r="AL21" s="60">
        <v>99.0</v>
      </c>
      <c r="AM21" s="29" t="s">
        <v>431</v>
      </c>
    </row>
    <row r="22">
      <c r="B22" s="29" t="s">
        <v>355</v>
      </c>
      <c r="C22" s="60">
        <v>4.0</v>
      </c>
      <c r="D22" s="60">
        <v>52.0</v>
      </c>
      <c r="E22" s="60">
        <v>23.0</v>
      </c>
      <c r="F22" s="60">
        <v>11.0</v>
      </c>
      <c r="G22" s="60">
        <v>118.0</v>
      </c>
      <c r="H22" s="60">
        <v>253.0</v>
      </c>
      <c r="J22" s="60">
        <v>2.0</v>
      </c>
      <c r="K22" s="60">
        <v>312.0</v>
      </c>
      <c r="L22" s="60">
        <v>1.0</v>
      </c>
      <c r="M22" s="60">
        <v>57.0</v>
      </c>
      <c r="N22" s="60">
        <v>2.0</v>
      </c>
      <c r="O22" s="60">
        <v>56.0</v>
      </c>
      <c r="P22" s="60">
        <v>278.0</v>
      </c>
      <c r="Q22" s="60">
        <v>12.0</v>
      </c>
      <c r="R22" s="60">
        <v>1.0</v>
      </c>
      <c r="S22" s="60">
        <v>442.0</v>
      </c>
      <c r="T22" s="60">
        <v>17.0</v>
      </c>
      <c r="U22" s="60">
        <v>103.0</v>
      </c>
      <c r="V22" s="60">
        <v>27.0</v>
      </c>
      <c r="W22" s="60">
        <v>329.0</v>
      </c>
      <c r="X22" s="60">
        <v>0.0</v>
      </c>
      <c r="Y22" s="60">
        <v>62.0</v>
      </c>
      <c r="Z22" s="60">
        <v>61.0</v>
      </c>
      <c r="AA22" s="60">
        <v>425.0</v>
      </c>
      <c r="AB22" s="60">
        <v>908.0</v>
      </c>
      <c r="AC22" s="60">
        <v>44.0</v>
      </c>
      <c r="AD22" s="60">
        <v>199.0</v>
      </c>
      <c r="AE22" s="60">
        <v>15.0</v>
      </c>
      <c r="AF22" s="60">
        <v>199.0</v>
      </c>
      <c r="AG22" s="60">
        <v>234.0</v>
      </c>
      <c r="AH22" s="60">
        <v>68.0</v>
      </c>
      <c r="AI22" s="60">
        <v>361.0</v>
      </c>
      <c r="AJ22" s="60">
        <v>855.0</v>
      </c>
      <c r="AK22" s="60">
        <v>160.0</v>
      </c>
      <c r="AL22" s="60">
        <v>314.0</v>
      </c>
      <c r="AM22" s="60">
        <v>0.0</v>
      </c>
    </row>
    <row r="23">
      <c r="B23" s="29" t="s">
        <v>356</v>
      </c>
      <c r="C23" s="29">
        <v>105.0</v>
      </c>
      <c r="D23" s="29">
        <v>105.0</v>
      </c>
      <c r="E23" s="29">
        <v>105.0</v>
      </c>
      <c r="F23" s="29">
        <v>105.0</v>
      </c>
      <c r="G23" s="29">
        <v>105.0</v>
      </c>
      <c r="H23" s="29">
        <v>105.0</v>
      </c>
      <c r="I23" s="29">
        <v>105.0</v>
      </c>
      <c r="J23" s="29">
        <v>105.0</v>
      </c>
      <c r="K23" s="29">
        <v>105.0</v>
      </c>
      <c r="L23" s="29">
        <v>105.0</v>
      </c>
      <c r="M23" s="29">
        <v>105.0</v>
      </c>
      <c r="N23" s="29">
        <v>105.0</v>
      </c>
      <c r="O23" s="29">
        <v>105.0</v>
      </c>
      <c r="P23" s="29">
        <v>105.0</v>
      </c>
      <c r="Q23" s="29">
        <v>105.0</v>
      </c>
      <c r="R23" s="29">
        <v>105.0</v>
      </c>
      <c r="S23" s="29">
        <v>105.0</v>
      </c>
      <c r="T23" s="29">
        <v>105.0</v>
      </c>
      <c r="U23" s="29">
        <v>105.0</v>
      </c>
      <c r="V23" s="29">
        <v>105.0</v>
      </c>
      <c r="W23" s="29">
        <v>105.0</v>
      </c>
      <c r="X23" s="29">
        <v>105.0</v>
      </c>
      <c r="Y23" s="29">
        <v>105.0</v>
      </c>
      <c r="Z23" s="29">
        <v>105.0</v>
      </c>
      <c r="AA23" s="29">
        <v>105.0</v>
      </c>
      <c r="AB23" s="29">
        <v>105.0</v>
      </c>
      <c r="AC23" s="29">
        <v>105.0</v>
      </c>
      <c r="AD23" s="29">
        <v>105.0</v>
      </c>
      <c r="AE23" s="29">
        <v>105.0</v>
      </c>
      <c r="AF23" s="29">
        <v>105.0</v>
      </c>
      <c r="AG23" s="29">
        <v>105.0</v>
      </c>
      <c r="AH23" s="29">
        <v>105.0</v>
      </c>
      <c r="AI23" s="29">
        <v>105.0</v>
      </c>
      <c r="AJ23" s="29">
        <v>105.0</v>
      </c>
      <c r="AK23" s="29">
        <v>105.0</v>
      </c>
      <c r="AL23" s="29">
        <v>105.0</v>
      </c>
      <c r="AM23" s="29">
        <v>105.0</v>
      </c>
    </row>
    <row r="24">
      <c r="A24" s="29" t="s">
        <v>335</v>
      </c>
      <c r="B24" s="29" t="s">
        <v>338</v>
      </c>
      <c r="C24" s="29" t="s">
        <v>344</v>
      </c>
      <c r="D24" s="29" t="s">
        <v>361</v>
      </c>
      <c r="E24" s="60">
        <v>152.0</v>
      </c>
      <c r="F24" s="60">
        <v>159.0</v>
      </c>
      <c r="G24" s="29" t="s">
        <v>365</v>
      </c>
      <c r="H24" s="29" t="s">
        <v>357</v>
      </c>
      <c r="I24" s="29" t="s">
        <v>423</v>
      </c>
      <c r="J24" s="29">
        <v>1.0</v>
      </c>
      <c r="K24" s="29" t="s">
        <v>432</v>
      </c>
      <c r="L24" s="60">
        <v>192.0</v>
      </c>
      <c r="M24" s="60">
        <v>187.0</v>
      </c>
      <c r="N24" s="29" t="s">
        <v>357</v>
      </c>
      <c r="O24" s="29" t="s">
        <v>375</v>
      </c>
      <c r="P24" s="29" t="s">
        <v>433</v>
      </c>
      <c r="Q24" s="29" t="s">
        <v>386</v>
      </c>
      <c r="R24" s="29" t="s">
        <v>434</v>
      </c>
      <c r="S24" s="60">
        <v>146.0</v>
      </c>
      <c r="T24" s="29" t="s">
        <v>359</v>
      </c>
      <c r="U24" s="29" t="s">
        <v>374</v>
      </c>
      <c r="V24" s="60">
        <v>110.0</v>
      </c>
      <c r="W24" s="60">
        <v>123.0</v>
      </c>
      <c r="X24" s="29" t="s">
        <v>435</v>
      </c>
      <c r="Y24" s="60">
        <v>91.0</v>
      </c>
      <c r="Z24" s="29" t="s">
        <v>372</v>
      </c>
      <c r="AA24" s="60">
        <v>30.0</v>
      </c>
      <c r="AB24" s="60">
        <v>133.0</v>
      </c>
      <c r="AC24" s="60">
        <v>48.0</v>
      </c>
      <c r="AD24" s="60">
        <v>131.0</v>
      </c>
      <c r="AE24" s="60">
        <v>98.0</v>
      </c>
      <c r="AF24" s="60">
        <v>90.0</v>
      </c>
      <c r="AG24" s="60">
        <v>92.0</v>
      </c>
      <c r="AH24" s="29" t="s">
        <v>352</v>
      </c>
      <c r="AI24" s="60">
        <v>62.0</v>
      </c>
      <c r="AJ24" s="60">
        <v>16.0</v>
      </c>
      <c r="AK24" s="60">
        <v>23.0</v>
      </c>
      <c r="AL24" s="60">
        <v>157.0</v>
      </c>
      <c r="AM24" s="29" t="s">
        <v>341</v>
      </c>
    </row>
    <row r="25">
      <c r="B25" s="29" t="s">
        <v>355</v>
      </c>
      <c r="C25" s="60">
        <v>8.0</v>
      </c>
      <c r="D25" s="60">
        <v>42.0</v>
      </c>
      <c r="E25" s="60">
        <v>122.0</v>
      </c>
      <c r="F25" s="60">
        <v>106.0</v>
      </c>
      <c r="G25" s="60">
        <v>0.0</v>
      </c>
      <c r="H25" s="60">
        <v>38.0</v>
      </c>
      <c r="I25" s="60">
        <v>2.0</v>
      </c>
      <c r="K25" s="60">
        <v>3.0</v>
      </c>
      <c r="L25" s="60">
        <v>50.0</v>
      </c>
      <c r="M25" s="60">
        <v>56.0</v>
      </c>
      <c r="N25" s="60">
        <v>38.0</v>
      </c>
      <c r="O25" s="60">
        <v>4.0</v>
      </c>
      <c r="P25" s="60">
        <v>31.0</v>
      </c>
      <c r="Q25" s="60">
        <v>2.0</v>
      </c>
      <c r="R25" s="60">
        <v>26.0</v>
      </c>
      <c r="S25" s="60">
        <v>136.0</v>
      </c>
      <c r="T25" s="60">
        <v>2.0</v>
      </c>
      <c r="U25" s="60">
        <v>24.0</v>
      </c>
      <c r="V25" s="60">
        <v>262.0</v>
      </c>
      <c r="W25" s="60">
        <v>210.0</v>
      </c>
      <c r="X25" s="60">
        <v>1.0</v>
      </c>
      <c r="Y25" s="60">
        <v>355.0</v>
      </c>
      <c r="Z25" s="60">
        <v>3.0</v>
      </c>
      <c r="AA25" s="60">
        <v>762.0</v>
      </c>
      <c r="AB25" s="60">
        <v>177.0</v>
      </c>
      <c r="AC25" s="60">
        <v>624.0</v>
      </c>
      <c r="AD25" s="60">
        <v>182.0</v>
      </c>
      <c r="AE25" s="60">
        <v>320.0</v>
      </c>
      <c r="AF25" s="60">
        <v>362.0</v>
      </c>
      <c r="AG25" s="60">
        <v>349.0</v>
      </c>
      <c r="AH25" s="60">
        <v>46.0</v>
      </c>
      <c r="AI25" s="60">
        <v>532.0</v>
      </c>
      <c r="AJ25" s="60">
        <v>868.0</v>
      </c>
      <c r="AK25" s="60">
        <v>815.0</v>
      </c>
      <c r="AL25" s="60">
        <v>111.0</v>
      </c>
      <c r="AM25" s="60">
        <v>1.0</v>
      </c>
    </row>
    <row r="26">
      <c r="B26" s="29" t="s">
        <v>356</v>
      </c>
      <c r="C26" s="29">
        <v>105.0</v>
      </c>
      <c r="D26" s="29">
        <v>105.0</v>
      </c>
      <c r="E26" s="29">
        <v>105.0</v>
      </c>
      <c r="F26" s="29">
        <v>105.0</v>
      </c>
      <c r="G26" s="29">
        <v>105.0</v>
      </c>
      <c r="H26" s="29">
        <v>105.0</v>
      </c>
      <c r="I26" s="29">
        <v>105.0</v>
      </c>
      <c r="J26" s="29">
        <v>105.0</v>
      </c>
      <c r="K26" s="29">
        <v>105.0</v>
      </c>
      <c r="L26" s="29">
        <v>105.0</v>
      </c>
      <c r="M26" s="29">
        <v>105.0</v>
      </c>
      <c r="N26" s="29">
        <v>105.0</v>
      </c>
      <c r="O26" s="29">
        <v>105.0</v>
      </c>
      <c r="P26" s="29">
        <v>105.0</v>
      </c>
      <c r="Q26" s="29">
        <v>105.0</v>
      </c>
      <c r="R26" s="29">
        <v>105.0</v>
      </c>
      <c r="S26" s="29">
        <v>105.0</v>
      </c>
      <c r="T26" s="29">
        <v>105.0</v>
      </c>
      <c r="U26" s="29">
        <v>105.0</v>
      </c>
      <c r="V26" s="29">
        <v>105.0</v>
      </c>
      <c r="W26" s="29">
        <v>105.0</v>
      </c>
      <c r="X26" s="29">
        <v>105.0</v>
      </c>
      <c r="Y26" s="29">
        <v>105.0</v>
      </c>
      <c r="Z26" s="29">
        <v>105.0</v>
      </c>
      <c r="AA26" s="29">
        <v>105.0</v>
      </c>
      <c r="AB26" s="29">
        <v>105.0</v>
      </c>
      <c r="AC26" s="29">
        <v>105.0</v>
      </c>
      <c r="AD26" s="29">
        <v>105.0</v>
      </c>
      <c r="AE26" s="29">
        <v>105.0</v>
      </c>
      <c r="AF26" s="29">
        <v>105.0</v>
      </c>
      <c r="AG26" s="29">
        <v>105.0</v>
      </c>
      <c r="AH26" s="29">
        <v>105.0</v>
      </c>
      <c r="AI26" s="29">
        <v>105.0</v>
      </c>
      <c r="AJ26" s="29">
        <v>105.0</v>
      </c>
      <c r="AK26" s="29">
        <v>105.0</v>
      </c>
      <c r="AL26" s="29">
        <v>105.0</v>
      </c>
      <c r="AM26" s="29">
        <v>105.0</v>
      </c>
    </row>
    <row r="27">
      <c r="A27" s="29" t="s">
        <v>299</v>
      </c>
      <c r="B27" s="29" t="s">
        <v>338</v>
      </c>
      <c r="C27" s="29" t="s">
        <v>346</v>
      </c>
      <c r="D27" s="29" t="s">
        <v>362</v>
      </c>
      <c r="E27" s="29" t="s">
        <v>384</v>
      </c>
      <c r="F27" s="29" t="s">
        <v>384</v>
      </c>
      <c r="G27" s="60">
        <v>189.0</v>
      </c>
      <c r="H27" s="60">
        <v>65.0</v>
      </c>
      <c r="I27" s="29" t="s">
        <v>424</v>
      </c>
      <c r="J27" s="60">
        <v>192.0</v>
      </c>
      <c r="K27" s="29" t="s">
        <v>436</v>
      </c>
      <c r="L27" s="29">
        <v>1.0</v>
      </c>
      <c r="M27" s="29" t="s">
        <v>437</v>
      </c>
      <c r="N27" s="60">
        <v>65.0</v>
      </c>
      <c r="O27" s="60">
        <v>34.0</v>
      </c>
      <c r="P27" s="60">
        <v>97.0</v>
      </c>
      <c r="Q27" s="60">
        <v>65.0</v>
      </c>
      <c r="R27" s="60">
        <v>80.0</v>
      </c>
      <c r="S27" s="60">
        <v>181.0</v>
      </c>
      <c r="T27" s="29" t="s">
        <v>347</v>
      </c>
      <c r="U27" s="60">
        <v>161.0</v>
      </c>
      <c r="V27" s="60">
        <v>94.0</v>
      </c>
      <c r="W27" s="60">
        <v>169.0</v>
      </c>
      <c r="X27" s="29" t="s">
        <v>363</v>
      </c>
      <c r="Y27" s="29" t="s">
        <v>438</v>
      </c>
      <c r="Z27" s="29" t="s">
        <v>439</v>
      </c>
      <c r="AA27" s="29" t="s">
        <v>440</v>
      </c>
      <c r="AB27" s="60">
        <v>51.0</v>
      </c>
      <c r="AC27" s="29" t="s">
        <v>441</v>
      </c>
      <c r="AD27" s="60">
        <v>159.0</v>
      </c>
      <c r="AE27" s="29" t="s">
        <v>442</v>
      </c>
      <c r="AF27" s="29" t="s">
        <v>443</v>
      </c>
      <c r="AG27" s="29" t="s">
        <v>444</v>
      </c>
      <c r="AH27" s="29" t="s">
        <v>445</v>
      </c>
      <c r="AI27" s="29" t="s">
        <v>446</v>
      </c>
      <c r="AJ27" s="29" t="s">
        <v>447</v>
      </c>
      <c r="AK27" s="29" t="s">
        <v>413</v>
      </c>
      <c r="AL27" s="29" t="s">
        <v>448</v>
      </c>
      <c r="AM27" s="29" t="s">
        <v>449</v>
      </c>
    </row>
    <row r="28">
      <c r="B28" s="29" t="s">
        <v>355</v>
      </c>
      <c r="C28" s="60">
        <v>1.0</v>
      </c>
      <c r="D28" s="60">
        <v>30.0</v>
      </c>
      <c r="E28" s="60">
        <v>11.0</v>
      </c>
      <c r="F28" s="60">
        <v>12.0</v>
      </c>
      <c r="G28" s="60">
        <v>54.0</v>
      </c>
      <c r="H28" s="60">
        <v>508.0</v>
      </c>
      <c r="I28" s="60">
        <v>1.0</v>
      </c>
      <c r="J28" s="60">
        <v>50.0</v>
      </c>
      <c r="K28" s="60">
        <v>2.0</v>
      </c>
      <c r="M28" s="60">
        <v>0.0</v>
      </c>
      <c r="N28" s="60">
        <v>508.0</v>
      </c>
      <c r="O28" s="60">
        <v>734.0</v>
      </c>
      <c r="P28" s="60">
        <v>324.0</v>
      </c>
      <c r="Q28" s="60">
        <v>511.0</v>
      </c>
      <c r="R28" s="60">
        <v>415.0</v>
      </c>
      <c r="S28" s="60">
        <v>65.0</v>
      </c>
      <c r="T28" s="60">
        <v>48.0</v>
      </c>
      <c r="U28" s="60">
        <v>102.0</v>
      </c>
      <c r="V28" s="60">
        <v>342.0</v>
      </c>
      <c r="W28" s="60">
        <v>85.0</v>
      </c>
      <c r="X28" s="60">
        <v>31.0</v>
      </c>
      <c r="Y28" s="60">
        <v>0.0</v>
      </c>
      <c r="Z28" s="60">
        <v>3.0</v>
      </c>
      <c r="AA28" s="60">
        <v>28.0</v>
      </c>
      <c r="AB28" s="60">
        <v>602.0</v>
      </c>
      <c r="AC28" s="60">
        <v>19.0</v>
      </c>
      <c r="AD28" s="60">
        <v>106.0</v>
      </c>
      <c r="AE28" s="60">
        <v>0.0</v>
      </c>
      <c r="AF28" s="60">
        <v>2.0</v>
      </c>
      <c r="AG28" s="60">
        <v>0.0</v>
      </c>
      <c r="AH28" s="60">
        <v>7.0</v>
      </c>
      <c r="AI28" s="60">
        <v>0.0</v>
      </c>
      <c r="AJ28" s="60">
        <v>1.0</v>
      </c>
      <c r="AK28" s="60">
        <v>7.0</v>
      </c>
      <c r="AL28" s="60">
        <v>22.0</v>
      </c>
      <c r="AM28" s="60">
        <v>0.0</v>
      </c>
    </row>
    <row r="29">
      <c r="B29" s="29" t="s">
        <v>356</v>
      </c>
      <c r="C29" s="29">
        <v>105.0</v>
      </c>
      <c r="D29" s="29">
        <v>105.0</v>
      </c>
      <c r="E29" s="29">
        <v>105.0</v>
      </c>
      <c r="F29" s="29">
        <v>105.0</v>
      </c>
      <c r="G29" s="29">
        <v>105.0</v>
      </c>
      <c r="H29" s="29">
        <v>105.0</v>
      </c>
      <c r="I29" s="29">
        <v>105.0</v>
      </c>
      <c r="J29" s="29">
        <v>105.0</v>
      </c>
      <c r="K29" s="29">
        <v>105.0</v>
      </c>
      <c r="L29" s="29">
        <v>105.0</v>
      </c>
      <c r="M29" s="29">
        <v>105.0</v>
      </c>
      <c r="N29" s="29">
        <v>105.0</v>
      </c>
      <c r="O29" s="29">
        <v>105.0</v>
      </c>
      <c r="P29" s="29">
        <v>105.0</v>
      </c>
      <c r="Q29" s="29">
        <v>105.0</v>
      </c>
      <c r="R29" s="29">
        <v>105.0</v>
      </c>
      <c r="S29" s="29">
        <v>105.0</v>
      </c>
      <c r="T29" s="29">
        <v>105.0</v>
      </c>
      <c r="U29" s="29">
        <v>105.0</v>
      </c>
      <c r="V29" s="29">
        <v>105.0</v>
      </c>
      <c r="W29" s="29">
        <v>105.0</v>
      </c>
      <c r="X29" s="29">
        <v>105.0</v>
      </c>
      <c r="Y29" s="29">
        <v>105.0</v>
      </c>
      <c r="Z29" s="29">
        <v>105.0</v>
      </c>
      <c r="AA29" s="29">
        <v>105.0</v>
      </c>
      <c r="AB29" s="29">
        <v>105.0</v>
      </c>
      <c r="AC29" s="29">
        <v>105.0</v>
      </c>
      <c r="AD29" s="29">
        <v>105.0</v>
      </c>
      <c r="AE29" s="29">
        <v>105.0</v>
      </c>
      <c r="AF29" s="29">
        <v>105.0</v>
      </c>
      <c r="AG29" s="29">
        <v>105.0</v>
      </c>
      <c r="AH29" s="29">
        <v>105.0</v>
      </c>
      <c r="AI29" s="29">
        <v>105.0</v>
      </c>
      <c r="AJ29" s="29">
        <v>105.0</v>
      </c>
      <c r="AK29" s="29">
        <v>105.0</v>
      </c>
      <c r="AL29" s="29">
        <v>105.0</v>
      </c>
      <c r="AM29" s="29">
        <v>105.0</v>
      </c>
    </row>
    <row r="30">
      <c r="A30" s="29" t="s">
        <v>300</v>
      </c>
      <c r="B30" s="29" t="s">
        <v>338</v>
      </c>
      <c r="C30" s="60">
        <v>150.0</v>
      </c>
      <c r="D30" s="60">
        <v>151.0</v>
      </c>
      <c r="E30" s="29" t="s">
        <v>385</v>
      </c>
      <c r="F30" s="29" t="s">
        <v>366</v>
      </c>
      <c r="G30" s="60">
        <v>188.0</v>
      </c>
      <c r="H30" s="60">
        <v>91.0</v>
      </c>
      <c r="I30" s="60">
        <v>187.0</v>
      </c>
      <c r="J30" s="60">
        <v>187.0</v>
      </c>
      <c r="K30" s="29" t="s">
        <v>375</v>
      </c>
      <c r="L30" s="29" t="s">
        <v>437</v>
      </c>
      <c r="M30" s="29">
        <v>1.0</v>
      </c>
      <c r="N30" s="60">
        <v>168.0</v>
      </c>
      <c r="O30" s="29" t="s">
        <v>450</v>
      </c>
      <c r="P30" s="60">
        <v>172.0</v>
      </c>
      <c r="Q30" s="60">
        <v>173.0</v>
      </c>
      <c r="R30" s="29" t="s">
        <v>451</v>
      </c>
      <c r="S30" s="60">
        <v>122.0</v>
      </c>
      <c r="T30" s="60">
        <v>94.0</v>
      </c>
      <c r="U30" s="60">
        <v>22.0</v>
      </c>
      <c r="V30" s="60">
        <v>155.0</v>
      </c>
      <c r="W30" s="60">
        <v>103.0</v>
      </c>
      <c r="X30" s="60">
        <v>112.0</v>
      </c>
      <c r="Y30" s="29" t="s">
        <v>376</v>
      </c>
      <c r="Z30" s="60">
        <v>94.0</v>
      </c>
      <c r="AA30" s="60">
        <v>-98.0</v>
      </c>
      <c r="AB30" s="60">
        <v>-66.0</v>
      </c>
      <c r="AC30" s="60">
        <v>104.0</v>
      </c>
      <c r="AD30" s="60">
        <v>-56.0</v>
      </c>
      <c r="AE30" s="60">
        <v>64.0</v>
      </c>
      <c r="AF30" s="60">
        <v>55.0</v>
      </c>
      <c r="AG30" s="29" t="s">
        <v>391</v>
      </c>
      <c r="AH30" s="60">
        <v>134.0</v>
      </c>
      <c r="AI30" s="29" t="s">
        <v>399</v>
      </c>
      <c r="AJ30" s="60">
        <v>140.0</v>
      </c>
      <c r="AK30" s="60">
        <v>15.0</v>
      </c>
      <c r="AL30" s="29" t="s">
        <v>364</v>
      </c>
      <c r="AM30" s="29" t="s">
        <v>452</v>
      </c>
    </row>
    <row r="31">
      <c r="B31" s="29" t="s">
        <v>355</v>
      </c>
      <c r="C31" s="60">
        <v>127.0</v>
      </c>
      <c r="D31" s="60">
        <v>123.0</v>
      </c>
      <c r="E31" s="60">
        <v>0.0</v>
      </c>
      <c r="F31" s="60">
        <v>6.0</v>
      </c>
      <c r="G31" s="60">
        <v>55.0</v>
      </c>
      <c r="H31" s="60">
        <v>355.0</v>
      </c>
      <c r="I31" s="60">
        <v>57.0</v>
      </c>
      <c r="J31" s="60">
        <v>56.0</v>
      </c>
      <c r="K31" s="60">
        <v>4.0</v>
      </c>
      <c r="L31" s="60">
        <v>0.0</v>
      </c>
      <c r="N31" s="60">
        <v>87.0</v>
      </c>
      <c r="O31" s="60">
        <v>6.0</v>
      </c>
      <c r="P31" s="60">
        <v>79.0</v>
      </c>
      <c r="Q31" s="60">
        <v>78.0</v>
      </c>
      <c r="R31" s="60">
        <v>20.0</v>
      </c>
      <c r="S31" s="60">
        <v>215.0</v>
      </c>
      <c r="T31" s="60">
        <v>339.0</v>
      </c>
      <c r="U31" s="60">
        <v>825.0</v>
      </c>
      <c r="V31" s="60">
        <v>114.0</v>
      </c>
      <c r="W31" s="60">
        <v>294.0</v>
      </c>
      <c r="X31" s="60">
        <v>257.0</v>
      </c>
      <c r="Y31" s="60">
        <v>28.0</v>
      </c>
      <c r="Z31" s="60">
        <v>339.0</v>
      </c>
      <c r="AA31" s="60">
        <v>321.0</v>
      </c>
      <c r="AB31" s="60">
        <v>501.0</v>
      </c>
      <c r="AC31" s="60">
        <v>292.0</v>
      </c>
      <c r="AD31" s="60">
        <v>573.0</v>
      </c>
      <c r="AE31" s="60">
        <v>518.0</v>
      </c>
      <c r="AF31" s="60">
        <v>576.0</v>
      </c>
      <c r="AG31" s="60">
        <v>41.0</v>
      </c>
      <c r="AH31" s="60">
        <v>173.0</v>
      </c>
      <c r="AI31" s="60">
        <v>15.0</v>
      </c>
      <c r="AJ31" s="60">
        <v>156.0</v>
      </c>
      <c r="AK31" s="60">
        <v>880.0</v>
      </c>
      <c r="AL31" s="60">
        <v>40.0</v>
      </c>
      <c r="AM31" s="60">
        <v>4.0</v>
      </c>
    </row>
    <row r="32">
      <c r="B32" s="29" t="s">
        <v>356</v>
      </c>
      <c r="C32" s="29">
        <v>105.0</v>
      </c>
      <c r="D32" s="29">
        <v>105.0</v>
      </c>
      <c r="E32" s="29">
        <v>105.0</v>
      </c>
      <c r="F32" s="29">
        <v>105.0</v>
      </c>
      <c r="G32" s="29">
        <v>105.0</v>
      </c>
      <c r="H32" s="29">
        <v>105.0</v>
      </c>
      <c r="I32" s="29">
        <v>105.0</v>
      </c>
      <c r="J32" s="29">
        <v>105.0</v>
      </c>
      <c r="K32" s="29">
        <v>105.0</v>
      </c>
      <c r="L32" s="29">
        <v>105.0</v>
      </c>
      <c r="M32" s="29">
        <v>105.0</v>
      </c>
      <c r="N32" s="29">
        <v>105.0</v>
      </c>
      <c r="O32" s="29">
        <v>105.0</v>
      </c>
      <c r="P32" s="29">
        <v>105.0</v>
      </c>
      <c r="Q32" s="29">
        <v>105.0</v>
      </c>
      <c r="R32" s="29">
        <v>105.0</v>
      </c>
      <c r="S32" s="29">
        <v>105.0</v>
      </c>
      <c r="T32" s="29">
        <v>105.0</v>
      </c>
      <c r="U32" s="29">
        <v>105.0</v>
      </c>
      <c r="V32" s="29">
        <v>105.0</v>
      </c>
      <c r="W32" s="29">
        <v>105.0</v>
      </c>
      <c r="X32" s="29">
        <v>105.0</v>
      </c>
      <c r="Y32" s="29">
        <v>105.0</v>
      </c>
      <c r="Z32" s="29">
        <v>105.0</v>
      </c>
      <c r="AA32" s="29">
        <v>105.0</v>
      </c>
      <c r="AB32" s="29">
        <v>105.0</v>
      </c>
      <c r="AC32" s="29">
        <v>105.0</v>
      </c>
      <c r="AD32" s="29">
        <v>105.0</v>
      </c>
      <c r="AE32" s="29">
        <v>105.0</v>
      </c>
      <c r="AF32" s="29">
        <v>105.0</v>
      </c>
      <c r="AG32" s="29">
        <v>105.0</v>
      </c>
      <c r="AH32" s="29">
        <v>105.0</v>
      </c>
      <c r="AI32" s="29">
        <v>105.0</v>
      </c>
      <c r="AJ32" s="29">
        <v>105.0</v>
      </c>
      <c r="AK32" s="29">
        <v>105.0</v>
      </c>
      <c r="AL32" s="29">
        <v>105.0</v>
      </c>
      <c r="AM32" s="29">
        <v>105.0</v>
      </c>
    </row>
    <row r="33">
      <c r="A33" s="29" t="s">
        <v>301</v>
      </c>
      <c r="B33" s="29" t="s">
        <v>338</v>
      </c>
      <c r="C33" s="29" t="s">
        <v>347</v>
      </c>
      <c r="D33" s="29" t="s">
        <v>363</v>
      </c>
      <c r="E33" s="60">
        <v>136.0</v>
      </c>
      <c r="F33" s="29" t="s">
        <v>397</v>
      </c>
      <c r="G33" s="29" t="s">
        <v>403</v>
      </c>
      <c r="H33" s="29" t="s">
        <v>367</v>
      </c>
      <c r="I33" s="29" t="s">
        <v>425</v>
      </c>
      <c r="J33" s="29" t="s">
        <v>357</v>
      </c>
      <c r="K33" s="29" t="s">
        <v>445</v>
      </c>
      <c r="L33" s="60">
        <v>65.0</v>
      </c>
      <c r="M33" s="60">
        <v>168.0</v>
      </c>
      <c r="N33" s="29">
        <v>1.0</v>
      </c>
      <c r="O33" s="29" t="s">
        <v>453</v>
      </c>
      <c r="P33" s="29" t="s">
        <v>344</v>
      </c>
      <c r="Q33" s="29" t="s">
        <v>454</v>
      </c>
      <c r="R33" s="29" t="s">
        <v>455</v>
      </c>
      <c r="S33" s="60">
        <v>60.0</v>
      </c>
      <c r="T33" s="29" t="s">
        <v>428</v>
      </c>
      <c r="U33" s="60">
        <v>110.0</v>
      </c>
      <c r="V33" s="29" t="s">
        <v>456</v>
      </c>
      <c r="W33" s="29" t="s">
        <v>440</v>
      </c>
      <c r="X33" s="29" t="s">
        <v>367</v>
      </c>
      <c r="Y33" s="60">
        <v>81.0</v>
      </c>
      <c r="Z33" s="60">
        <v>120.0</v>
      </c>
      <c r="AA33" s="60">
        <v>154.0</v>
      </c>
      <c r="AB33" s="29" t="s">
        <v>430</v>
      </c>
      <c r="AC33" s="60">
        <v>34.0</v>
      </c>
      <c r="AD33" s="60">
        <v>107.0</v>
      </c>
      <c r="AE33" s="60">
        <v>166.0</v>
      </c>
      <c r="AF33" s="60">
        <v>177.0</v>
      </c>
      <c r="AG33" s="60">
        <v>19.0</v>
      </c>
      <c r="AH33" s="60">
        <v>178.0</v>
      </c>
      <c r="AI33" s="60">
        <v>109.0</v>
      </c>
      <c r="AJ33" s="60">
        <v>-58.0</v>
      </c>
      <c r="AK33" s="60">
        <v>70.0</v>
      </c>
      <c r="AL33" s="60">
        <v>-2.0</v>
      </c>
      <c r="AM33" s="29" t="s">
        <v>457</v>
      </c>
    </row>
    <row r="34">
      <c r="B34" s="29" t="s">
        <v>355</v>
      </c>
      <c r="C34" s="60">
        <v>47.0</v>
      </c>
      <c r="D34" s="60">
        <v>31.0</v>
      </c>
      <c r="E34" s="60">
        <v>168.0</v>
      </c>
      <c r="F34" s="60">
        <v>16.0</v>
      </c>
      <c r="G34" s="60">
        <v>1.0</v>
      </c>
      <c r="H34" s="60">
        <v>4.0</v>
      </c>
      <c r="I34" s="60">
        <v>2.0</v>
      </c>
      <c r="J34" s="60">
        <v>38.0</v>
      </c>
      <c r="K34" s="60">
        <v>6.0</v>
      </c>
      <c r="L34" s="60">
        <v>508.0</v>
      </c>
      <c r="M34" s="60">
        <v>87.0</v>
      </c>
      <c r="O34" s="60">
        <v>0.0</v>
      </c>
      <c r="P34" s="60">
        <v>8.0</v>
      </c>
      <c r="Q34" s="60">
        <v>4.0</v>
      </c>
      <c r="R34" s="60">
        <v>0.0</v>
      </c>
      <c r="S34" s="60">
        <v>542.0</v>
      </c>
      <c r="T34" s="60">
        <v>26.0</v>
      </c>
      <c r="U34" s="60">
        <v>263.0</v>
      </c>
      <c r="V34" s="60">
        <v>49.0</v>
      </c>
      <c r="W34" s="60">
        <v>28.0</v>
      </c>
      <c r="X34" s="60">
        <v>5.0</v>
      </c>
      <c r="Y34" s="60">
        <v>413.0</v>
      </c>
      <c r="Z34" s="60">
        <v>223.0</v>
      </c>
      <c r="AA34" s="60">
        <v>117.0</v>
      </c>
      <c r="AB34" s="60">
        <v>44.0</v>
      </c>
      <c r="AC34" s="60">
        <v>733.0</v>
      </c>
      <c r="AD34" s="60">
        <v>279.0</v>
      </c>
      <c r="AE34" s="60">
        <v>92.0</v>
      </c>
      <c r="AF34" s="60">
        <v>70.0</v>
      </c>
      <c r="AG34" s="60">
        <v>847.0</v>
      </c>
      <c r="AH34" s="60">
        <v>69.0</v>
      </c>
      <c r="AI34" s="60">
        <v>270.0</v>
      </c>
      <c r="AJ34" s="60">
        <v>554.0</v>
      </c>
      <c r="AK34" s="60">
        <v>477.0</v>
      </c>
      <c r="AL34" s="60">
        <v>982.0</v>
      </c>
      <c r="AM34" s="60">
        <v>1.0</v>
      </c>
    </row>
    <row r="35">
      <c r="B35" s="29" t="s">
        <v>356</v>
      </c>
      <c r="C35" s="29">
        <v>105.0</v>
      </c>
      <c r="D35" s="29">
        <v>105.0</v>
      </c>
      <c r="E35" s="29">
        <v>105.0</v>
      </c>
      <c r="F35" s="29">
        <v>105.0</v>
      </c>
      <c r="G35" s="29">
        <v>105.0</v>
      </c>
      <c r="H35" s="29">
        <v>105.0</v>
      </c>
      <c r="I35" s="29">
        <v>105.0</v>
      </c>
      <c r="J35" s="29">
        <v>105.0</v>
      </c>
      <c r="K35" s="29">
        <v>105.0</v>
      </c>
      <c r="L35" s="29">
        <v>105.0</v>
      </c>
      <c r="M35" s="29">
        <v>105.0</v>
      </c>
      <c r="N35" s="29">
        <v>105.0</v>
      </c>
      <c r="O35" s="29">
        <v>105.0</v>
      </c>
      <c r="P35" s="29">
        <v>105.0</v>
      </c>
      <c r="Q35" s="29">
        <v>105.0</v>
      </c>
      <c r="R35" s="29">
        <v>105.0</v>
      </c>
      <c r="S35" s="29">
        <v>105.0</v>
      </c>
      <c r="T35" s="29">
        <v>105.0</v>
      </c>
      <c r="U35" s="29">
        <v>105.0</v>
      </c>
      <c r="V35" s="29">
        <v>105.0</v>
      </c>
      <c r="W35" s="29">
        <v>105.0</v>
      </c>
      <c r="X35" s="29">
        <v>105.0</v>
      </c>
      <c r="Y35" s="29">
        <v>105.0</v>
      </c>
      <c r="Z35" s="29">
        <v>105.0</v>
      </c>
      <c r="AA35" s="29">
        <v>105.0</v>
      </c>
      <c r="AB35" s="29">
        <v>105.0</v>
      </c>
      <c r="AC35" s="29">
        <v>105.0</v>
      </c>
      <c r="AD35" s="29">
        <v>105.0</v>
      </c>
      <c r="AE35" s="29">
        <v>105.0</v>
      </c>
      <c r="AF35" s="29">
        <v>105.0</v>
      </c>
      <c r="AG35" s="29">
        <v>105.0</v>
      </c>
      <c r="AH35" s="29">
        <v>105.0</v>
      </c>
      <c r="AI35" s="29">
        <v>105.0</v>
      </c>
      <c r="AJ35" s="29">
        <v>105.0</v>
      </c>
      <c r="AK35" s="29">
        <v>105.0</v>
      </c>
      <c r="AL35" s="29">
        <v>105.0</v>
      </c>
      <c r="AM35" s="29">
        <v>105.0</v>
      </c>
    </row>
    <row r="36">
      <c r="A36" s="29" t="s">
        <v>302</v>
      </c>
      <c r="B36" s="29" t="s">
        <v>338</v>
      </c>
      <c r="C36" s="29" t="s">
        <v>348</v>
      </c>
      <c r="D36" s="29" t="s">
        <v>364</v>
      </c>
      <c r="E36" s="29" t="s">
        <v>386</v>
      </c>
      <c r="F36" s="29" t="s">
        <v>398</v>
      </c>
      <c r="G36" s="29" t="s">
        <v>404</v>
      </c>
      <c r="H36" s="29" t="s">
        <v>361</v>
      </c>
      <c r="I36" s="60">
        <v>187.0</v>
      </c>
      <c r="J36" s="29" t="s">
        <v>375</v>
      </c>
      <c r="K36" s="60">
        <v>161.0</v>
      </c>
      <c r="L36" s="60">
        <v>34.0</v>
      </c>
      <c r="M36" s="29" t="s">
        <v>450</v>
      </c>
      <c r="N36" s="29" t="s">
        <v>453</v>
      </c>
      <c r="O36" s="29">
        <v>1.0</v>
      </c>
      <c r="P36" s="29" t="s">
        <v>458</v>
      </c>
      <c r="Q36" s="29" t="s">
        <v>382</v>
      </c>
      <c r="R36" s="29" t="s">
        <v>459</v>
      </c>
      <c r="S36" s="29" t="s">
        <v>434</v>
      </c>
      <c r="T36" s="60">
        <v>179.0</v>
      </c>
      <c r="U36" s="60">
        <v>170.0</v>
      </c>
      <c r="V36" s="29" t="s">
        <v>460</v>
      </c>
      <c r="W36" s="60">
        <v>122.0</v>
      </c>
      <c r="X36" s="29" t="s">
        <v>372</v>
      </c>
      <c r="Y36" s="60">
        <v>141.0</v>
      </c>
      <c r="Z36" s="29" t="s">
        <v>383</v>
      </c>
      <c r="AA36" s="29" t="s">
        <v>461</v>
      </c>
      <c r="AB36" s="29" t="s">
        <v>412</v>
      </c>
      <c r="AC36" s="29" t="s">
        <v>427</v>
      </c>
      <c r="AD36" s="60">
        <v>145.0</v>
      </c>
      <c r="AE36" s="29" t="s">
        <v>460</v>
      </c>
      <c r="AF36" s="60">
        <v>180.0</v>
      </c>
      <c r="AG36" s="29" t="s">
        <v>396</v>
      </c>
      <c r="AH36" s="29" t="s">
        <v>462</v>
      </c>
      <c r="AI36" s="60">
        <v>109.0</v>
      </c>
      <c r="AJ36" s="29" t="s">
        <v>412</v>
      </c>
      <c r="AK36" s="60">
        <v>119.0</v>
      </c>
      <c r="AL36" s="29" t="s">
        <v>352</v>
      </c>
      <c r="AM36" s="29" t="s">
        <v>463</v>
      </c>
    </row>
    <row r="37">
      <c r="B37" s="29" t="s">
        <v>355</v>
      </c>
      <c r="C37" s="60">
        <v>12.0</v>
      </c>
      <c r="D37" s="60">
        <v>40.0</v>
      </c>
      <c r="E37" s="60">
        <v>2.0</v>
      </c>
      <c r="F37" s="60">
        <v>0.0</v>
      </c>
      <c r="G37" s="60">
        <v>0.0</v>
      </c>
      <c r="H37" s="60">
        <v>41.0</v>
      </c>
      <c r="I37" s="60">
        <v>56.0</v>
      </c>
      <c r="J37" s="60">
        <v>4.0</v>
      </c>
      <c r="K37" s="60">
        <v>100.0</v>
      </c>
      <c r="L37" s="60">
        <v>734.0</v>
      </c>
      <c r="M37" s="60">
        <v>6.0</v>
      </c>
      <c r="N37" s="60">
        <v>0.0</v>
      </c>
      <c r="P37" s="60">
        <v>0.0</v>
      </c>
      <c r="Q37" s="60">
        <v>0.0</v>
      </c>
      <c r="R37" s="60">
        <v>1.0</v>
      </c>
      <c r="S37" s="60">
        <v>25.0</v>
      </c>
      <c r="T37" s="60">
        <v>67.0</v>
      </c>
      <c r="U37" s="60">
        <v>84.0</v>
      </c>
      <c r="V37" s="60">
        <v>3.0</v>
      </c>
      <c r="W37" s="60">
        <v>213.0</v>
      </c>
      <c r="X37" s="60">
        <v>3.0</v>
      </c>
      <c r="Y37" s="60">
        <v>151.0</v>
      </c>
      <c r="Z37" s="60">
        <v>24.0</v>
      </c>
      <c r="AA37" s="60">
        <v>39.0</v>
      </c>
      <c r="AB37" s="60">
        <v>32.0</v>
      </c>
      <c r="AC37" s="60">
        <v>17.0</v>
      </c>
      <c r="AD37" s="60">
        <v>141.0</v>
      </c>
      <c r="AE37" s="60">
        <v>3.0</v>
      </c>
      <c r="AF37" s="60">
        <v>66.0</v>
      </c>
      <c r="AG37" s="60">
        <v>21.0</v>
      </c>
      <c r="AH37" s="60">
        <v>6.0</v>
      </c>
      <c r="AI37" s="60">
        <v>270.0</v>
      </c>
      <c r="AJ37" s="60">
        <v>33.0</v>
      </c>
      <c r="AK37" s="60">
        <v>226.0</v>
      </c>
      <c r="AL37" s="60">
        <v>45.0</v>
      </c>
      <c r="AM37" s="60">
        <v>0.0</v>
      </c>
    </row>
    <row r="38">
      <c r="B38" s="29" t="s">
        <v>356</v>
      </c>
      <c r="C38" s="29">
        <v>105.0</v>
      </c>
      <c r="D38" s="29">
        <v>105.0</v>
      </c>
      <c r="E38" s="29">
        <v>105.0</v>
      </c>
      <c r="F38" s="29">
        <v>105.0</v>
      </c>
      <c r="G38" s="29">
        <v>105.0</v>
      </c>
      <c r="H38" s="29">
        <v>105.0</v>
      </c>
      <c r="I38" s="29">
        <v>105.0</v>
      </c>
      <c r="J38" s="29">
        <v>105.0</v>
      </c>
      <c r="K38" s="29">
        <v>105.0</v>
      </c>
      <c r="L38" s="29">
        <v>105.0</v>
      </c>
      <c r="M38" s="29">
        <v>105.0</v>
      </c>
      <c r="N38" s="29">
        <v>105.0</v>
      </c>
      <c r="O38" s="29">
        <v>105.0</v>
      </c>
      <c r="P38" s="29">
        <v>105.0</v>
      </c>
      <c r="Q38" s="29">
        <v>105.0</v>
      </c>
      <c r="R38" s="29">
        <v>105.0</v>
      </c>
      <c r="S38" s="29">
        <v>105.0</v>
      </c>
      <c r="T38" s="29">
        <v>105.0</v>
      </c>
      <c r="U38" s="29">
        <v>105.0</v>
      </c>
      <c r="V38" s="29">
        <v>105.0</v>
      </c>
      <c r="W38" s="29">
        <v>105.0</v>
      </c>
      <c r="X38" s="29">
        <v>105.0</v>
      </c>
      <c r="Y38" s="29">
        <v>105.0</v>
      </c>
      <c r="Z38" s="29">
        <v>105.0</v>
      </c>
      <c r="AA38" s="29">
        <v>105.0</v>
      </c>
      <c r="AB38" s="29">
        <v>105.0</v>
      </c>
      <c r="AC38" s="29">
        <v>105.0</v>
      </c>
      <c r="AD38" s="29">
        <v>105.0</v>
      </c>
      <c r="AE38" s="29">
        <v>105.0</v>
      </c>
      <c r="AF38" s="29">
        <v>105.0</v>
      </c>
      <c r="AG38" s="29">
        <v>105.0</v>
      </c>
      <c r="AH38" s="29">
        <v>105.0</v>
      </c>
      <c r="AI38" s="29">
        <v>105.0</v>
      </c>
      <c r="AJ38" s="29">
        <v>105.0</v>
      </c>
      <c r="AK38" s="29">
        <v>105.0</v>
      </c>
      <c r="AL38" s="29">
        <v>105.0</v>
      </c>
      <c r="AM38" s="29">
        <v>105.0</v>
      </c>
    </row>
    <row r="39">
      <c r="A39" s="29" t="s">
        <v>303</v>
      </c>
      <c r="B39" s="29" t="s">
        <v>338</v>
      </c>
      <c r="C39" s="29" t="s">
        <v>349</v>
      </c>
      <c r="D39" s="60">
        <v>67.0</v>
      </c>
      <c r="E39" s="29" t="s">
        <v>387</v>
      </c>
      <c r="F39" s="29" t="s">
        <v>399</v>
      </c>
      <c r="G39" s="29" t="s">
        <v>405</v>
      </c>
      <c r="H39" s="60">
        <v>180.0</v>
      </c>
      <c r="I39" s="60">
        <v>107.0</v>
      </c>
      <c r="J39" s="29" t="s">
        <v>433</v>
      </c>
      <c r="K39" s="60">
        <v>151.0</v>
      </c>
      <c r="L39" s="60">
        <v>97.0</v>
      </c>
      <c r="M39" s="60">
        <v>172.0</v>
      </c>
      <c r="N39" s="29" t="s">
        <v>344</v>
      </c>
      <c r="O39" s="29" t="s">
        <v>458</v>
      </c>
      <c r="P39" s="29">
        <v>1.0</v>
      </c>
      <c r="Q39" s="29" t="s">
        <v>464</v>
      </c>
      <c r="R39" s="29" t="s">
        <v>418</v>
      </c>
      <c r="S39" s="60">
        <v>127.0</v>
      </c>
      <c r="T39" s="29" t="s">
        <v>456</v>
      </c>
      <c r="U39" s="29" t="s">
        <v>396</v>
      </c>
      <c r="V39" s="29" t="s">
        <v>465</v>
      </c>
      <c r="W39" s="60">
        <v>102.0</v>
      </c>
      <c r="X39" s="29" t="s">
        <v>353</v>
      </c>
      <c r="Y39" s="60">
        <v>145.0</v>
      </c>
      <c r="Z39" s="29" t="s">
        <v>433</v>
      </c>
      <c r="AA39" s="60">
        <v>28.0</v>
      </c>
      <c r="AB39" s="60">
        <v>70.0</v>
      </c>
      <c r="AC39" s="60">
        <v>167.0</v>
      </c>
      <c r="AD39" s="60">
        <v>127.0</v>
      </c>
      <c r="AE39" s="29" t="s">
        <v>361</v>
      </c>
      <c r="AF39" s="60">
        <v>71.0</v>
      </c>
      <c r="AG39" s="60">
        <v>143.0</v>
      </c>
      <c r="AH39" s="60">
        <v>77.0</v>
      </c>
      <c r="AI39" s="29" t="s">
        <v>372</v>
      </c>
      <c r="AJ39" s="60">
        <v>191.0</v>
      </c>
      <c r="AK39" s="60">
        <v>123.0</v>
      </c>
      <c r="AL39" s="29" t="s">
        <v>466</v>
      </c>
      <c r="AM39" s="29" t="s">
        <v>467</v>
      </c>
    </row>
    <row r="40">
      <c r="B40" s="29" t="s">
        <v>355</v>
      </c>
      <c r="C40" s="60">
        <v>0.0</v>
      </c>
      <c r="D40" s="60">
        <v>496.0</v>
      </c>
      <c r="E40" s="60">
        <v>0.0</v>
      </c>
      <c r="F40" s="60">
        <v>15.0</v>
      </c>
      <c r="G40" s="60">
        <v>2.0</v>
      </c>
      <c r="H40" s="60">
        <v>66.0</v>
      </c>
      <c r="I40" s="60">
        <v>278.0</v>
      </c>
      <c r="J40" s="60">
        <v>31.0</v>
      </c>
      <c r="K40" s="60">
        <v>124.0</v>
      </c>
      <c r="L40" s="60">
        <v>324.0</v>
      </c>
      <c r="M40" s="60">
        <v>79.0</v>
      </c>
      <c r="N40" s="60">
        <v>8.0</v>
      </c>
      <c r="O40" s="60">
        <v>0.0</v>
      </c>
      <c r="Q40" s="60">
        <v>2.0</v>
      </c>
      <c r="R40" s="60">
        <v>24.0</v>
      </c>
      <c r="S40" s="60">
        <v>198.0</v>
      </c>
      <c r="T40" s="60">
        <v>48.0</v>
      </c>
      <c r="U40" s="60">
        <v>21.0</v>
      </c>
      <c r="V40" s="60">
        <v>21.0</v>
      </c>
      <c r="W40" s="60">
        <v>301.0</v>
      </c>
      <c r="X40" s="60">
        <v>14.0</v>
      </c>
      <c r="Y40" s="60">
        <v>141.0</v>
      </c>
      <c r="Z40" s="60">
        <v>31.0</v>
      </c>
      <c r="AA40" s="60">
        <v>776.0</v>
      </c>
      <c r="AB40" s="60">
        <v>476.0</v>
      </c>
      <c r="AC40" s="60">
        <v>89.0</v>
      </c>
      <c r="AD40" s="60">
        <v>198.0</v>
      </c>
      <c r="AE40" s="60">
        <v>42.0</v>
      </c>
      <c r="AF40" s="60">
        <v>473.0</v>
      </c>
      <c r="AG40" s="60">
        <v>144.0</v>
      </c>
      <c r="AH40" s="60">
        <v>435.0</v>
      </c>
      <c r="AI40" s="60">
        <v>3.0</v>
      </c>
      <c r="AJ40" s="60">
        <v>51.0</v>
      </c>
      <c r="AK40" s="60">
        <v>210.0</v>
      </c>
      <c r="AL40" s="60">
        <v>43.0</v>
      </c>
      <c r="AM40" s="60">
        <v>0.0</v>
      </c>
    </row>
    <row r="41">
      <c r="B41" s="29" t="s">
        <v>356</v>
      </c>
      <c r="C41" s="29">
        <v>105.0</v>
      </c>
      <c r="D41" s="29">
        <v>105.0</v>
      </c>
      <c r="E41" s="29">
        <v>105.0</v>
      </c>
      <c r="F41" s="29">
        <v>105.0</v>
      </c>
      <c r="G41" s="29">
        <v>105.0</v>
      </c>
      <c r="H41" s="29">
        <v>105.0</v>
      </c>
      <c r="I41" s="29">
        <v>105.0</v>
      </c>
      <c r="J41" s="29">
        <v>105.0</v>
      </c>
      <c r="K41" s="29">
        <v>105.0</v>
      </c>
      <c r="L41" s="29">
        <v>105.0</v>
      </c>
      <c r="M41" s="29">
        <v>105.0</v>
      </c>
      <c r="N41" s="29">
        <v>105.0</v>
      </c>
      <c r="O41" s="29">
        <v>105.0</v>
      </c>
      <c r="P41" s="29">
        <v>105.0</v>
      </c>
      <c r="Q41" s="29">
        <v>105.0</v>
      </c>
      <c r="R41" s="29">
        <v>105.0</v>
      </c>
      <c r="S41" s="29">
        <v>105.0</v>
      </c>
      <c r="T41" s="29">
        <v>105.0</v>
      </c>
      <c r="U41" s="29">
        <v>105.0</v>
      </c>
      <c r="V41" s="29">
        <v>105.0</v>
      </c>
      <c r="W41" s="29">
        <v>105.0</v>
      </c>
      <c r="X41" s="29">
        <v>105.0</v>
      </c>
      <c r="Y41" s="29">
        <v>105.0</v>
      </c>
      <c r="Z41" s="29">
        <v>105.0</v>
      </c>
      <c r="AA41" s="29">
        <v>105.0</v>
      </c>
      <c r="AB41" s="29">
        <v>105.0</v>
      </c>
      <c r="AC41" s="29">
        <v>105.0</v>
      </c>
      <c r="AD41" s="29">
        <v>105.0</v>
      </c>
      <c r="AE41" s="29">
        <v>105.0</v>
      </c>
      <c r="AF41" s="29">
        <v>105.0</v>
      </c>
      <c r="AG41" s="29">
        <v>105.0</v>
      </c>
      <c r="AH41" s="29">
        <v>105.0</v>
      </c>
      <c r="AI41" s="29">
        <v>105.0</v>
      </c>
      <c r="AJ41" s="29">
        <v>105.0</v>
      </c>
      <c r="AK41" s="29">
        <v>105.0</v>
      </c>
      <c r="AL41" s="29">
        <v>105.0</v>
      </c>
      <c r="AM41" s="29">
        <v>105.0</v>
      </c>
    </row>
    <row r="42">
      <c r="A42" s="29" t="s">
        <v>304</v>
      </c>
      <c r="B42" s="29" t="s">
        <v>338</v>
      </c>
      <c r="C42" s="29" t="s">
        <v>350</v>
      </c>
      <c r="D42" s="29" t="s">
        <v>365</v>
      </c>
      <c r="E42" s="29" t="s">
        <v>388</v>
      </c>
      <c r="F42" s="29" t="s">
        <v>400</v>
      </c>
      <c r="G42" s="29" t="s">
        <v>392</v>
      </c>
      <c r="H42" s="29" t="s">
        <v>411</v>
      </c>
      <c r="I42" s="29" t="s">
        <v>348</v>
      </c>
      <c r="J42" s="29" t="s">
        <v>386</v>
      </c>
      <c r="K42" s="60">
        <v>-2.0</v>
      </c>
      <c r="L42" s="60">
        <v>65.0</v>
      </c>
      <c r="M42" s="60">
        <v>173.0</v>
      </c>
      <c r="N42" s="29" t="s">
        <v>454</v>
      </c>
      <c r="O42" s="29" t="s">
        <v>382</v>
      </c>
      <c r="P42" s="29" t="s">
        <v>464</v>
      </c>
      <c r="Q42" s="29">
        <v>1.0</v>
      </c>
      <c r="R42" s="29" t="s">
        <v>468</v>
      </c>
      <c r="S42" s="60">
        <v>122.0</v>
      </c>
      <c r="T42" s="60">
        <v>145.0</v>
      </c>
      <c r="U42" s="29" t="s">
        <v>341</v>
      </c>
      <c r="V42" s="29" t="s">
        <v>469</v>
      </c>
      <c r="W42" s="60">
        <v>115.0</v>
      </c>
      <c r="X42" s="29" t="s">
        <v>451</v>
      </c>
      <c r="Y42" s="29" t="s">
        <v>376</v>
      </c>
      <c r="Z42" s="29" t="s">
        <v>386</v>
      </c>
      <c r="AA42" s="60">
        <v>3.0</v>
      </c>
      <c r="AB42" s="60">
        <v>95.0</v>
      </c>
      <c r="AC42" s="29" t="s">
        <v>454</v>
      </c>
      <c r="AD42" s="29" t="s">
        <v>427</v>
      </c>
      <c r="AE42" s="60">
        <v>85.0</v>
      </c>
      <c r="AF42" s="60">
        <v>162.0</v>
      </c>
      <c r="AG42" s="60">
        <v>151.0</v>
      </c>
      <c r="AH42" s="29" t="s">
        <v>357</v>
      </c>
      <c r="AI42" s="60">
        <v>52.0</v>
      </c>
      <c r="AJ42" s="60">
        <v>152.0</v>
      </c>
      <c r="AK42" s="60">
        <v>68.0</v>
      </c>
      <c r="AL42" s="29" t="s">
        <v>396</v>
      </c>
      <c r="AM42" s="29" t="s">
        <v>470</v>
      </c>
    </row>
    <row r="43">
      <c r="B43" s="29" t="s">
        <v>355</v>
      </c>
      <c r="C43" s="60">
        <v>0.0</v>
      </c>
      <c r="D43" s="60">
        <v>0.0</v>
      </c>
      <c r="E43" s="60">
        <v>14.0</v>
      </c>
      <c r="F43" s="60">
        <v>0.0</v>
      </c>
      <c r="G43" s="60">
        <v>2.0</v>
      </c>
      <c r="H43" s="60">
        <v>0.0</v>
      </c>
      <c r="I43" s="60">
        <v>12.0</v>
      </c>
      <c r="J43" s="60">
        <v>2.0</v>
      </c>
      <c r="K43" s="60">
        <v>984.0</v>
      </c>
      <c r="L43" s="60">
        <v>511.0</v>
      </c>
      <c r="M43" s="60">
        <v>78.0</v>
      </c>
      <c r="N43" s="60">
        <v>4.0</v>
      </c>
      <c r="O43" s="60">
        <v>0.0</v>
      </c>
      <c r="P43" s="60">
        <v>2.0</v>
      </c>
      <c r="R43" s="60">
        <v>0.0</v>
      </c>
      <c r="S43" s="60">
        <v>214.0</v>
      </c>
      <c r="T43" s="60">
        <v>141.0</v>
      </c>
      <c r="U43" s="60">
        <v>1.0</v>
      </c>
      <c r="V43" s="60">
        <v>3.0</v>
      </c>
      <c r="W43" s="60">
        <v>244.0</v>
      </c>
      <c r="X43" s="60">
        <v>20.0</v>
      </c>
      <c r="Y43" s="60">
        <v>28.0</v>
      </c>
      <c r="Z43" s="60">
        <v>2.0</v>
      </c>
      <c r="AA43" s="60">
        <v>973.0</v>
      </c>
      <c r="AB43" s="60">
        <v>337.0</v>
      </c>
      <c r="AC43" s="60">
        <v>4.0</v>
      </c>
      <c r="AD43" s="60">
        <v>17.0</v>
      </c>
      <c r="AE43" s="60">
        <v>390.0</v>
      </c>
      <c r="AF43" s="60">
        <v>100.0</v>
      </c>
      <c r="AG43" s="60">
        <v>124.0</v>
      </c>
      <c r="AH43" s="60">
        <v>38.0</v>
      </c>
      <c r="AI43" s="60">
        <v>598.0</v>
      </c>
      <c r="AJ43" s="60">
        <v>123.0</v>
      </c>
      <c r="AK43" s="60">
        <v>493.0</v>
      </c>
      <c r="AL43" s="60">
        <v>21.0</v>
      </c>
      <c r="AM43" s="60">
        <v>0.0</v>
      </c>
    </row>
    <row r="44">
      <c r="B44" s="29" t="s">
        <v>356</v>
      </c>
      <c r="C44" s="29">
        <v>105.0</v>
      </c>
      <c r="D44" s="29">
        <v>105.0</v>
      </c>
      <c r="E44" s="29">
        <v>105.0</v>
      </c>
      <c r="F44" s="29">
        <v>105.0</v>
      </c>
      <c r="G44" s="29">
        <v>105.0</v>
      </c>
      <c r="H44" s="29">
        <v>105.0</v>
      </c>
      <c r="I44" s="29">
        <v>105.0</v>
      </c>
      <c r="J44" s="29">
        <v>105.0</v>
      </c>
      <c r="K44" s="29">
        <v>105.0</v>
      </c>
      <c r="L44" s="29">
        <v>105.0</v>
      </c>
      <c r="M44" s="29">
        <v>105.0</v>
      </c>
      <c r="N44" s="29">
        <v>105.0</v>
      </c>
      <c r="O44" s="29">
        <v>105.0</v>
      </c>
      <c r="P44" s="29">
        <v>105.0</v>
      </c>
      <c r="Q44" s="29">
        <v>105.0</v>
      </c>
      <c r="R44" s="29">
        <v>105.0</v>
      </c>
      <c r="S44" s="29">
        <v>105.0</v>
      </c>
      <c r="T44" s="29">
        <v>105.0</v>
      </c>
      <c r="U44" s="29">
        <v>105.0</v>
      </c>
      <c r="V44" s="29">
        <v>105.0</v>
      </c>
      <c r="W44" s="29">
        <v>105.0</v>
      </c>
      <c r="X44" s="29">
        <v>105.0</v>
      </c>
      <c r="Y44" s="29">
        <v>105.0</v>
      </c>
      <c r="Z44" s="29">
        <v>105.0</v>
      </c>
      <c r="AA44" s="29">
        <v>105.0</v>
      </c>
      <c r="AB44" s="29">
        <v>105.0</v>
      </c>
      <c r="AC44" s="29">
        <v>105.0</v>
      </c>
      <c r="AD44" s="29">
        <v>105.0</v>
      </c>
      <c r="AE44" s="29">
        <v>105.0</v>
      </c>
      <c r="AF44" s="29">
        <v>105.0</v>
      </c>
      <c r="AG44" s="29">
        <v>105.0</v>
      </c>
      <c r="AH44" s="29">
        <v>105.0</v>
      </c>
      <c r="AI44" s="29">
        <v>105.0</v>
      </c>
      <c r="AJ44" s="29">
        <v>105.0</v>
      </c>
      <c r="AK44" s="29">
        <v>105.0</v>
      </c>
      <c r="AL44" s="29">
        <v>105.0</v>
      </c>
      <c r="AM44" s="29">
        <v>105.0</v>
      </c>
    </row>
    <row r="45">
      <c r="A45" s="29" t="s">
        <v>305</v>
      </c>
      <c r="B45" s="29" t="s">
        <v>338</v>
      </c>
      <c r="C45" s="60">
        <v>122.0</v>
      </c>
      <c r="D45" s="60">
        <v>124.0</v>
      </c>
      <c r="E45" s="60">
        <v>65.0</v>
      </c>
      <c r="F45" s="29" t="s">
        <v>401</v>
      </c>
      <c r="G45" s="60">
        <v>156.0</v>
      </c>
      <c r="H45" s="29" t="s">
        <v>412</v>
      </c>
      <c r="I45" s="29" t="s">
        <v>426</v>
      </c>
      <c r="J45" s="29" t="s">
        <v>434</v>
      </c>
      <c r="K45" s="60">
        <v>79.0</v>
      </c>
      <c r="L45" s="60">
        <v>80.0</v>
      </c>
      <c r="M45" s="29" t="s">
        <v>451</v>
      </c>
      <c r="N45" s="29" t="s">
        <v>455</v>
      </c>
      <c r="O45" s="29" t="s">
        <v>459</v>
      </c>
      <c r="P45" s="29" t="s">
        <v>418</v>
      </c>
      <c r="Q45" s="29" t="s">
        <v>468</v>
      </c>
      <c r="R45" s="29">
        <v>1.0</v>
      </c>
      <c r="S45" s="29" t="s">
        <v>471</v>
      </c>
      <c r="T45" s="60">
        <v>155.0</v>
      </c>
      <c r="U45" s="29" t="s">
        <v>472</v>
      </c>
      <c r="V45" s="29" t="s">
        <v>473</v>
      </c>
      <c r="W45" s="29" t="s">
        <v>359</v>
      </c>
      <c r="X45" s="29" t="s">
        <v>474</v>
      </c>
      <c r="Y45" s="60">
        <v>186.0</v>
      </c>
      <c r="Z45" s="29" t="s">
        <v>437</v>
      </c>
      <c r="AA45" s="60">
        <v>112.0</v>
      </c>
      <c r="AB45" s="60">
        <v>123.0</v>
      </c>
      <c r="AC45" s="29" t="s">
        <v>475</v>
      </c>
      <c r="AD45" s="29" t="s">
        <v>363</v>
      </c>
      <c r="AE45" s="60">
        <v>119.0</v>
      </c>
      <c r="AF45" s="60">
        <v>156.0</v>
      </c>
      <c r="AG45" s="60">
        <v>62.0</v>
      </c>
      <c r="AH45" s="60">
        <v>155.0</v>
      </c>
      <c r="AI45" s="60">
        <v>185.0</v>
      </c>
      <c r="AJ45" s="29" t="s">
        <v>448</v>
      </c>
      <c r="AK45" s="29" t="s">
        <v>476</v>
      </c>
      <c r="AL45" s="60">
        <v>159.0</v>
      </c>
      <c r="AM45" s="29" t="s">
        <v>477</v>
      </c>
    </row>
    <row r="46">
      <c r="B46" s="29" t="s">
        <v>355</v>
      </c>
      <c r="C46" s="60">
        <v>213.0</v>
      </c>
      <c r="D46" s="60">
        <v>206.0</v>
      </c>
      <c r="E46" s="60">
        <v>508.0</v>
      </c>
      <c r="F46" s="60">
        <v>1.0</v>
      </c>
      <c r="G46" s="60">
        <v>111.0</v>
      </c>
      <c r="H46" s="60">
        <v>33.0</v>
      </c>
      <c r="I46" s="60">
        <v>1.0</v>
      </c>
      <c r="J46" s="60">
        <v>26.0</v>
      </c>
      <c r="K46" s="60">
        <v>420.0</v>
      </c>
      <c r="L46" s="60">
        <v>415.0</v>
      </c>
      <c r="M46" s="60">
        <v>20.0</v>
      </c>
      <c r="N46" s="60">
        <v>0.0</v>
      </c>
      <c r="O46" s="60">
        <v>1.0</v>
      </c>
      <c r="P46" s="60">
        <v>24.0</v>
      </c>
      <c r="Q46" s="60">
        <v>0.0</v>
      </c>
      <c r="S46" s="60">
        <v>50.0</v>
      </c>
      <c r="T46" s="60">
        <v>114.0</v>
      </c>
      <c r="U46" s="60">
        <v>0.0</v>
      </c>
      <c r="V46" s="60">
        <v>0.0</v>
      </c>
      <c r="W46" s="60">
        <v>2.0</v>
      </c>
      <c r="X46" s="60">
        <v>0.0</v>
      </c>
      <c r="Y46" s="60">
        <v>57.0</v>
      </c>
      <c r="Z46" s="60">
        <v>0.0</v>
      </c>
      <c r="AA46" s="60">
        <v>256.0</v>
      </c>
      <c r="AB46" s="60">
        <v>213.0</v>
      </c>
      <c r="AC46" s="60">
        <v>0.0</v>
      </c>
      <c r="AD46" s="60">
        <v>31.0</v>
      </c>
      <c r="AE46" s="60">
        <v>227.0</v>
      </c>
      <c r="AF46" s="60">
        <v>113.0</v>
      </c>
      <c r="AG46" s="60">
        <v>528.0</v>
      </c>
      <c r="AH46" s="60">
        <v>114.0</v>
      </c>
      <c r="AI46" s="60">
        <v>59.0</v>
      </c>
      <c r="AJ46" s="60">
        <v>22.0</v>
      </c>
      <c r="AK46" s="60">
        <v>18.0</v>
      </c>
      <c r="AL46" s="60">
        <v>104.0</v>
      </c>
      <c r="AM46" s="60">
        <v>0.0</v>
      </c>
    </row>
    <row r="47">
      <c r="B47" s="29" t="s">
        <v>356</v>
      </c>
      <c r="C47" s="29">
        <v>105.0</v>
      </c>
      <c r="D47" s="29">
        <v>105.0</v>
      </c>
      <c r="E47" s="29">
        <v>105.0</v>
      </c>
      <c r="F47" s="29">
        <v>105.0</v>
      </c>
      <c r="G47" s="29">
        <v>105.0</v>
      </c>
      <c r="H47" s="29">
        <v>105.0</v>
      </c>
      <c r="I47" s="29">
        <v>105.0</v>
      </c>
      <c r="J47" s="29">
        <v>105.0</v>
      </c>
      <c r="K47" s="29">
        <v>105.0</v>
      </c>
      <c r="L47" s="29">
        <v>105.0</v>
      </c>
      <c r="M47" s="29">
        <v>105.0</v>
      </c>
      <c r="N47" s="29">
        <v>105.0</v>
      </c>
      <c r="O47" s="29">
        <v>105.0</v>
      </c>
      <c r="P47" s="29">
        <v>105.0</v>
      </c>
      <c r="Q47" s="29">
        <v>105.0</v>
      </c>
      <c r="R47" s="29">
        <v>105.0</v>
      </c>
      <c r="S47" s="29">
        <v>105.0</v>
      </c>
      <c r="T47" s="29">
        <v>105.0</v>
      </c>
      <c r="U47" s="29">
        <v>105.0</v>
      </c>
      <c r="V47" s="29">
        <v>105.0</v>
      </c>
      <c r="W47" s="29">
        <v>105.0</v>
      </c>
      <c r="X47" s="29">
        <v>105.0</v>
      </c>
      <c r="Y47" s="29">
        <v>105.0</v>
      </c>
      <c r="Z47" s="29">
        <v>105.0</v>
      </c>
      <c r="AA47" s="29">
        <v>105.0</v>
      </c>
      <c r="AB47" s="29">
        <v>105.0</v>
      </c>
      <c r="AC47" s="29">
        <v>105.0</v>
      </c>
      <c r="AD47" s="29">
        <v>105.0</v>
      </c>
      <c r="AE47" s="29">
        <v>105.0</v>
      </c>
      <c r="AF47" s="29">
        <v>105.0</v>
      </c>
      <c r="AG47" s="29">
        <v>105.0</v>
      </c>
      <c r="AH47" s="29">
        <v>105.0</v>
      </c>
      <c r="AI47" s="29">
        <v>105.0</v>
      </c>
      <c r="AJ47" s="29">
        <v>105.0</v>
      </c>
      <c r="AK47" s="29">
        <v>105.0</v>
      </c>
      <c r="AL47" s="29">
        <v>105.0</v>
      </c>
      <c r="AM47" s="29">
        <v>105.0</v>
      </c>
    </row>
    <row r="48">
      <c r="A48" s="29" t="s">
        <v>306</v>
      </c>
      <c r="B48" s="29" t="s">
        <v>338</v>
      </c>
      <c r="C48" s="60">
        <v>-9.0</v>
      </c>
      <c r="D48" s="29" t="s">
        <v>366</v>
      </c>
      <c r="E48" s="60">
        <v>176.0</v>
      </c>
      <c r="F48" s="60">
        <v>87.0</v>
      </c>
      <c r="G48" s="29" t="s">
        <v>406</v>
      </c>
      <c r="H48" s="29" t="s">
        <v>413</v>
      </c>
      <c r="I48" s="60">
        <v>76.0</v>
      </c>
      <c r="J48" s="60">
        <v>146.0</v>
      </c>
      <c r="K48" s="60">
        <v>-49.0</v>
      </c>
      <c r="L48" s="60">
        <v>181.0</v>
      </c>
      <c r="M48" s="60">
        <v>122.0</v>
      </c>
      <c r="N48" s="60">
        <v>60.0</v>
      </c>
      <c r="O48" s="29" t="s">
        <v>434</v>
      </c>
      <c r="P48" s="60">
        <v>127.0</v>
      </c>
      <c r="Q48" s="60">
        <v>122.0</v>
      </c>
      <c r="R48" s="29" t="s">
        <v>471</v>
      </c>
      <c r="S48" s="29">
        <v>1.0</v>
      </c>
      <c r="T48" s="29" t="s">
        <v>427</v>
      </c>
      <c r="U48" s="29" t="s">
        <v>478</v>
      </c>
      <c r="V48" s="29" t="s">
        <v>479</v>
      </c>
      <c r="W48" s="29" t="s">
        <v>404</v>
      </c>
      <c r="X48" s="29" t="s">
        <v>480</v>
      </c>
      <c r="Y48" s="29" t="s">
        <v>481</v>
      </c>
      <c r="Z48" s="29" t="s">
        <v>482</v>
      </c>
      <c r="AA48" s="29" t="s">
        <v>342</v>
      </c>
      <c r="AB48" s="29" t="s">
        <v>468</v>
      </c>
      <c r="AC48" s="29" t="s">
        <v>377</v>
      </c>
      <c r="AD48" s="29" t="s">
        <v>483</v>
      </c>
      <c r="AE48" s="29" t="s">
        <v>468</v>
      </c>
      <c r="AF48" s="29" t="s">
        <v>484</v>
      </c>
      <c r="AG48" s="29" t="s">
        <v>485</v>
      </c>
      <c r="AH48" s="29" t="s">
        <v>411</v>
      </c>
      <c r="AI48" s="29" t="s">
        <v>486</v>
      </c>
      <c r="AJ48" s="29" t="s">
        <v>487</v>
      </c>
      <c r="AK48" s="29" t="s">
        <v>488</v>
      </c>
      <c r="AL48" s="29" t="s">
        <v>489</v>
      </c>
      <c r="AM48" s="29" t="s">
        <v>490</v>
      </c>
    </row>
    <row r="49">
      <c r="B49" s="29" t="s">
        <v>355</v>
      </c>
      <c r="C49" s="60">
        <v>928.0</v>
      </c>
      <c r="D49" s="60">
        <v>6.0</v>
      </c>
      <c r="E49" s="60">
        <v>72.0</v>
      </c>
      <c r="F49" s="60">
        <v>377.0</v>
      </c>
      <c r="G49" s="60">
        <v>29.0</v>
      </c>
      <c r="H49" s="60">
        <v>7.0</v>
      </c>
      <c r="I49" s="60">
        <v>442.0</v>
      </c>
      <c r="J49" s="60">
        <v>136.0</v>
      </c>
      <c r="K49" s="60">
        <v>618.0</v>
      </c>
      <c r="L49" s="60">
        <v>65.0</v>
      </c>
      <c r="M49" s="60">
        <v>215.0</v>
      </c>
      <c r="N49" s="60">
        <v>542.0</v>
      </c>
      <c r="O49" s="60">
        <v>25.0</v>
      </c>
      <c r="P49" s="60">
        <v>198.0</v>
      </c>
      <c r="Q49" s="60">
        <v>214.0</v>
      </c>
      <c r="R49" s="60">
        <v>50.0</v>
      </c>
      <c r="T49" s="60">
        <v>17.0</v>
      </c>
      <c r="U49" s="60">
        <v>0.0</v>
      </c>
      <c r="V49" s="60">
        <v>0.0</v>
      </c>
      <c r="W49" s="60">
        <v>0.0</v>
      </c>
      <c r="X49" s="60">
        <v>0.0</v>
      </c>
      <c r="Y49" s="60">
        <v>0.0</v>
      </c>
      <c r="Z49" s="60">
        <v>0.0</v>
      </c>
      <c r="AA49" s="60">
        <v>0.0</v>
      </c>
      <c r="AB49" s="60">
        <v>0.0</v>
      </c>
      <c r="AC49" s="60">
        <v>0.0</v>
      </c>
      <c r="AD49" s="60">
        <v>0.0</v>
      </c>
      <c r="AE49" s="60">
        <v>0.0</v>
      </c>
      <c r="AF49" s="60">
        <v>0.0</v>
      </c>
      <c r="AG49" s="60">
        <v>0.0</v>
      </c>
      <c r="AH49" s="60">
        <v>0.0</v>
      </c>
      <c r="AI49" s="60">
        <v>0.0</v>
      </c>
      <c r="AJ49" s="60">
        <v>0.0</v>
      </c>
      <c r="AK49" s="60">
        <v>0.0</v>
      </c>
      <c r="AL49" s="60">
        <v>0.0</v>
      </c>
      <c r="AM49" s="60">
        <v>0.0</v>
      </c>
    </row>
    <row r="50">
      <c r="B50" s="29" t="s">
        <v>356</v>
      </c>
      <c r="C50" s="29">
        <v>105.0</v>
      </c>
      <c r="D50" s="29">
        <v>105.0</v>
      </c>
      <c r="E50" s="29">
        <v>105.0</v>
      </c>
      <c r="F50" s="29">
        <v>105.0</v>
      </c>
      <c r="G50" s="29">
        <v>105.0</v>
      </c>
      <c r="H50" s="29">
        <v>105.0</v>
      </c>
      <c r="I50" s="29">
        <v>105.0</v>
      </c>
      <c r="J50" s="29">
        <v>105.0</v>
      </c>
      <c r="K50" s="29">
        <v>105.0</v>
      </c>
      <c r="L50" s="29">
        <v>105.0</v>
      </c>
      <c r="M50" s="29">
        <v>105.0</v>
      </c>
      <c r="N50" s="29">
        <v>105.0</v>
      </c>
      <c r="O50" s="29">
        <v>105.0</v>
      </c>
      <c r="P50" s="29">
        <v>105.0</v>
      </c>
      <c r="Q50" s="29">
        <v>105.0</v>
      </c>
      <c r="R50" s="29">
        <v>105.0</v>
      </c>
      <c r="S50" s="29">
        <v>105.0</v>
      </c>
      <c r="T50" s="29">
        <v>105.0</v>
      </c>
      <c r="U50" s="29">
        <v>105.0</v>
      </c>
      <c r="V50" s="29">
        <v>105.0</v>
      </c>
      <c r="W50" s="29">
        <v>105.0</v>
      </c>
      <c r="X50" s="29">
        <v>105.0</v>
      </c>
      <c r="Y50" s="29">
        <v>105.0</v>
      </c>
      <c r="Z50" s="29">
        <v>105.0</v>
      </c>
      <c r="AA50" s="29">
        <v>105.0</v>
      </c>
      <c r="AB50" s="29">
        <v>105.0</v>
      </c>
      <c r="AC50" s="29">
        <v>105.0</v>
      </c>
      <c r="AD50" s="29">
        <v>105.0</v>
      </c>
      <c r="AE50" s="29">
        <v>105.0</v>
      </c>
      <c r="AF50" s="29">
        <v>105.0</v>
      </c>
      <c r="AG50" s="29">
        <v>105.0</v>
      </c>
      <c r="AH50" s="29">
        <v>105.0</v>
      </c>
      <c r="AI50" s="29">
        <v>105.0</v>
      </c>
      <c r="AJ50" s="29">
        <v>105.0</v>
      </c>
      <c r="AK50" s="29">
        <v>105.0</v>
      </c>
      <c r="AL50" s="29">
        <v>105.0</v>
      </c>
      <c r="AM50" s="29">
        <v>105.0</v>
      </c>
    </row>
    <row r="51">
      <c r="A51" s="29" t="s">
        <v>307</v>
      </c>
      <c r="B51" s="29" t="s">
        <v>338</v>
      </c>
      <c r="C51" s="29" t="s">
        <v>351</v>
      </c>
      <c r="D51" s="29" t="s">
        <v>358</v>
      </c>
      <c r="E51" s="60">
        <v>97.0</v>
      </c>
      <c r="F51" s="29" t="s">
        <v>352</v>
      </c>
      <c r="G51" s="29" t="s">
        <v>364</v>
      </c>
      <c r="H51" s="29" t="s">
        <v>414</v>
      </c>
      <c r="I51" s="29" t="s">
        <v>427</v>
      </c>
      <c r="J51" s="29" t="s">
        <v>359</v>
      </c>
      <c r="K51" s="29" t="s">
        <v>417</v>
      </c>
      <c r="L51" s="29" t="s">
        <v>347</v>
      </c>
      <c r="M51" s="60">
        <v>94.0</v>
      </c>
      <c r="N51" s="29" t="s">
        <v>428</v>
      </c>
      <c r="O51" s="60">
        <v>179.0</v>
      </c>
      <c r="P51" s="29" t="s">
        <v>456</v>
      </c>
      <c r="Q51" s="60">
        <v>145.0</v>
      </c>
      <c r="R51" s="60">
        <v>155.0</v>
      </c>
      <c r="S51" s="29" t="s">
        <v>427</v>
      </c>
      <c r="T51" s="29">
        <v>1.0</v>
      </c>
      <c r="U51" s="29" t="s">
        <v>491</v>
      </c>
      <c r="V51" s="29" t="s">
        <v>492</v>
      </c>
      <c r="W51" s="29" t="s">
        <v>493</v>
      </c>
      <c r="X51" s="29" t="s">
        <v>494</v>
      </c>
      <c r="Y51" s="29" t="s">
        <v>495</v>
      </c>
      <c r="Z51" s="29" t="s">
        <v>496</v>
      </c>
      <c r="AA51" s="29" t="s">
        <v>497</v>
      </c>
      <c r="AB51" s="29" t="s">
        <v>486</v>
      </c>
      <c r="AC51" s="29" t="s">
        <v>498</v>
      </c>
      <c r="AD51" s="29" t="s">
        <v>499</v>
      </c>
      <c r="AE51" s="29" t="s">
        <v>500</v>
      </c>
      <c r="AF51" s="29" t="s">
        <v>371</v>
      </c>
      <c r="AG51" s="29" t="s">
        <v>501</v>
      </c>
      <c r="AH51" s="29" t="s">
        <v>342</v>
      </c>
      <c r="AI51" s="29" t="s">
        <v>502</v>
      </c>
      <c r="AJ51" s="29" t="s">
        <v>401</v>
      </c>
      <c r="AK51" s="29" t="s">
        <v>503</v>
      </c>
      <c r="AL51" s="29" t="s">
        <v>340</v>
      </c>
      <c r="AM51" s="29" t="s">
        <v>504</v>
      </c>
    </row>
    <row r="52">
      <c r="B52" s="29" t="s">
        <v>355</v>
      </c>
      <c r="C52" s="60">
        <v>46.0</v>
      </c>
      <c r="D52" s="60">
        <v>2.0</v>
      </c>
      <c r="E52" s="60">
        <v>323.0</v>
      </c>
      <c r="F52" s="60">
        <v>45.0</v>
      </c>
      <c r="G52" s="60">
        <v>40.0</v>
      </c>
      <c r="H52" s="60">
        <v>17.0</v>
      </c>
      <c r="I52" s="60">
        <v>17.0</v>
      </c>
      <c r="J52" s="60">
        <v>2.0</v>
      </c>
      <c r="K52" s="60">
        <v>5.0</v>
      </c>
      <c r="L52" s="60">
        <v>48.0</v>
      </c>
      <c r="M52" s="60">
        <v>339.0</v>
      </c>
      <c r="N52" s="60">
        <v>26.0</v>
      </c>
      <c r="O52" s="60">
        <v>67.0</v>
      </c>
      <c r="P52" s="60">
        <v>48.0</v>
      </c>
      <c r="Q52" s="60">
        <v>141.0</v>
      </c>
      <c r="R52" s="60">
        <v>114.0</v>
      </c>
      <c r="S52" s="60">
        <v>17.0</v>
      </c>
      <c r="U52" s="60">
        <v>0.0</v>
      </c>
      <c r="V52" s="60">
        <v>0.0</v>
      </c>
      <c r="W52" s="60">
        <v>0.0</v>
      </c>
      <c r="X52" s="60">
        <v>0.0</v>
      </c>
      <c r="Y52" s="60">
        <v>0.0</v>
      </c>
      <c r="Z52" s="60">
        <v>0.0</v>
      </c>
      <c r="AA52" s="60">
        <v>0.0</v>
      </c>
      <c r="AB52" s="60">
        <v>0.0</v>
      </c>
      <c r="AC52" s="60">
        <v>3.0</v>
      </c>
      <c r="AD52" s="60">
        <v>0.0</v>
      </c>
      <c r="AE52" s="60">
        <v>0.0</v>
      </c>
      <c r="AF52" s="60">
        <v>0.0</v>
      </c>
      <c r="AG52" s="60">
        <v>0.0</v>
      </c>
      <c r="AH52" s="60">
        <v>0.0</v>
      </c>
      <c r="AI52" s="60">
        <v>0.0</v>
      </c>
      <c r="AJ52" s="60">
        <v>0.0</v>
      </c>
      <c r="AK52" s="60">
        <v>0.0</v>
      </c>
      <c r="AL52" s="60">
        <v>0.0</v>
      </c>
      <c r="AM52" s="60">
        <v>0.0</v>
      </c>
    </row>
    <row r="53">
      <c r="B53" s="29" t="s">
        <v>356</v>
      </c>
      <c r="C53" s="29">
        <v>105.0</v>
      </c>
      <c r="D53" s="29">
        <v>105.0</v>
      </c>
      <c r="E53" s="29">
        <v>105.0</v>
      </c>
      <c r="F53" s="29">
        <v>105.0</v>
      </c>
      <c r="G53" s="29">
        <v>105.0</v>
      </c>
      <c r="H53" s="29">
        <v>105.0</v>
      </c>
      <c r="I53" s="29">
        <v>105.0</v>
      </c>
      <c r="J53" s="29">
        <v>105.0</v>
      </c>
      <c r="K53" s="29">
        <v>105.0</v>
      </c>
      <c r="L53" s="29">
        <v>105.0</v>
      </c>
      <c r="M53" s="29">
        <v>105.0</v>
      </c>
      <c r="N53" s="29">
        <v>105.0</v>
      </c>
      <c r="O53" s="29">
        <v>105.0</v>
      </c>
      <c r="P53" s="29">
        <v>105.0</v>
      </c>
      <c r="Q53" s="29">
        <v>105.0</v>
      </c>
      <c r="R53" s="29">
        <v>105.0</v>
      </c>
      <c r="S53" s="29">
        <v>105.0</v>
      </c>
      <c r="T53" s="29">
        <v>105.0</v>
      </c>
      <c r="U53" s="29">
        <v>105.0</v>
      </c>
      <c r="V53" s="29">
        <v>105.0</v>
      </c>
      <c r="W53" s="29">
        <v>105.0</v>
      </c>
      <c r="X53" s="29">
        <v>105.0</v>
      </c>
      <c r="Y53" s="29">
        <v>105.0</v>
      </c>
      <c r="Z53" s="29">
        <v>105.0</v>
      </c>
      <c r="AA53" s="29">
        <v>105.0</v>
      </c>
      <c r="AB53" s="29">
        <v>105.0</v>
      </c>
      <c r="AC53" s="29">
        <v>105.0</v>
      </c>
      <c r="AD53" s="29">
        <v>105.0</v>
      </c>
      <c r="AE53" s="29">
        <v>105.0</v>
      </c>
      <c r="AF53" s="29">
        <v>105.0</v>
      </c>
      <c r="AG53" s="29">
        <v>105.0</v>
      </c>
      <c r="AH53" s="29">
        <v>105.0</v>
      </c>
      <c r="AI53" s="29">
        <v>105.0</v>
      </c>
      <c r="AJ53" s="29">
        <v>105.0</v>
      </c>
      <c r="AK53" s="29">
        <v>105.0</v>
      </c>
      <c r="AL53" s="29">
        <v>105.0</v>
      </c>
      <c r="AM53" s="29">
        <v>105.0</v>
      </c>
    </row>
    <row r="54">
      <c r="A54" s="29" t="s">
        <v>308</v>
      </c>
      <c r="B54" s="29" t="s">
        <v>338</v>
      </c>
      <c r="C54" s="29" t="s">
        <v>352</v>
      </c>
      <c r="D54" s="29" t="s">
        <v>367</v>
      </c>
      <c r="E54" s="29" t="s">
        <v>363</v>
      </c>
      <c r="F54" s="60">
        <v>160.0</v>
      </c>
      <c r="G54" s="29" t="s">
        <v>359</v>
      </c>
      <c r="H54" s="60">
        <v>155.0</v>
      </c>
      <c r="I54" s="60">
        <v>160.0</v>
      </c>
      <c r="J54" s="29" t="s">
        <v>374</v>
      </c>
      <c r="K54" s="60">
        <v>55.0</v>
      </c>
      <c r="L54" s="60">
        <v>161.0</v>
      </c>
      <c r="M54" s="60">
        <v>22.0</v>
      </c>
      <c r="N54" s="60">
        <v>110.0</v>
      </c>
      <c r="O54" s="60">
        <v>170.0</v>
      </c>
      <c r="P54" s="29" t="s">
        <v>396</v>
      </c>
      <c r="Q54" s="29" t="s">
        <v>341</v>
      </c>
      <c r="R54" s="29" t="s">
        <v>472</v>
      </c>
      <c r="S54" s="29" t="s">
        <v>478</v>
      </c>
      <c r="T54" s="29" t="s">
        <v>491</v>
      </c>
      <c r="U54" s="29">
        <v>1.0</v>
      </c>
      <c r="V54" s="29" t="s">
        <v>505</v>
      </c>
      <c r="W54" s="29" t="s">
        <v>481</v>
      </c>
      <c r="X54" s="29" t="s">
        <v>506</v>
      </c>
      <c r="Y54" s="29" t="s">
        <v>507</v>
      </c>
      <c r="Z54" s="29" t="s">
        <v>508</v>
      </c>
      <c r="AA54" s="29" t="s">
        <v>509</v>
      </c>
      <c r="AB54" s="29" t="s">
        <v>400</v>
      </c>
      <c r="AC54" s="29" t="s">
        <v>510</v>
      </c>
      <c r="AD54" s="29" t="s">
        <v>511</v>
      </c>
      <c r="AE54" s="29" t="s">
        <v>512</v>
      </c>
      <c r="AF54" s="29" t="s">
        <v>513</v>
      </c>
      <c r="AG54" s="29" t="s">
        <v>514</v>
      </c>
      <c r="AH54" s="29" t="s">
        <v>515</v>
      </c>
      <c r="AI54" s="29" t="s">
        <v>516</v>
      </c>
      <c r="AJ54" s="29" t="s">
        <v>517</v>
      </c>
      <c r="AK54" s="29" t="s">
        <v>518</v>
      </c>
      <c r="AL54" s="29" t="s">
        <v>519</v>
      </c>
      <c r="AM54" s="29" t="s">
        <v>520</v>
      </c>
    </row>
    <row r="55">
      <c r="B55" s="29" t="s">
        <v>355</v>
      </c>
      <c r="C55" s="60">
        <v>45.0</v>
      </c>
      <c r="D55" s="60">
        <v>5.0</v>
      </c>
      <c r="E55" s="60">
        <v>32.0</v>
      </c>
      <c r="F55" s="60">
        <v>103.0</v>
      </c>
      <c r="G55" s="60">
        <v>2.0</v>
      </c>
      <c r="H55" s="60">
        <v>114.0</v>
      </c>
      <c r="I55" s="60">
        <v>103.0</v>
      </c>
      <c r="J55" s="60">
        <v>24.0</v>
      </c>
      <c r="K55" s="60">
        <v>580.0</v>
      </c>
      <c r="L55" s="60">
        <v>102.0</v>
      </c>
      <c r="M55" s="60">
        <v>825.0</v>
      </c>
      <c r="N55" s="60">
        <v>263.0</v>
      </c>
      <c r="O55" s="60">
        <v>84.0</v>
      </c>
      <c r="P55" s="60">
        <v>21.0</v>
      </c>
      <c r="Q55" s="60">
        <v>1.0</v>
      </c>
      <c r="R55" s="60">
        <v>0.0</v>
      </c>
      <c r="S55" s="60">
        <v>0.0</v>
      </c>
      <c r="T55" s="60">
        <v>0.0</v>
      </c>
      <c r="V55" s="60">
        <v>0.0</v>
      </c>
      <c r="W55" s="60">
        <v>0.0</v>
      </c>
      <c r="X55" s="60">
        <v>0.0</v>
      </c>
      <c r="Y55" s="60">
        <v>0.0</v>
      </c>
      <c r="Z55" s="60">
        <v>0.0</v>
      </c>
      <c r="AA55" s="60">
        <v>0.0</v>
      </c>
      <c r="AB55" s="60">
        <v>0.0</v>
      </c>
      <c r="AC55" s="60">
        <v>0.0</v>
      </c>
      <c r="AD55" s="60">
        <v>0.0</v>
      </c>
      <c r="AE55" s="60">
        <v>0.0</v>
      </c>
      <c r="AF55" s="60">
        <v>0.0</v>
      </c>
      <c r="AG55" s="60">
        <v>0.0</v>
      </c>
      <c r="AH55" s="60">
        <v>0.0</v>
      </c>
      <c r="AI55" s="60">
        <v>0.0</v>
      </c>
      <c r="AJ55" s="60">
        <v>0.0</v>
      </c>
      <c r="AK55" s="60">
        <v>0.0</v>
      </c>
      <c r="AL55" s="60">
        <v>0.0</v>
      </c>
      <c r="AM55" s="60">
        <v>0.0</v>
      </c>
    </row>
    <row r="56">
      <c r="B56" s="29" t="s">
        <v>356</v>
      </c>
      <c r="C56" s="29">
        <v>105.0</v>
      </c>
      <c r="D56" s="29">
        <v>105.0</v>
      </c>
      <c r="E56" s="29">
        <v>105.0</v>
      </c>
      <c r="F56" s="29">
        <v>105.0</v>
      </c>
      <c r="G56" s="29">
        <v>105.0</v>
      </c>
      <c r="H56" s="29">
        <v>105.0</v>
      </c>
      <c r="I56" s="29">
        <v>105.0</v>
      </c>
      <c r="J56" s="29">
        <v>105.0</v>
      </c>
      <c r="K56" s="29">
        <v>105.0</v>
      </c>
      <c r="L56" s="29">
        <v>105.0</v>
      </c>
      <c r="M56" s="29">
        <v>105.0</v>
      </c>
      <c r="N56" s="29">
        <v>105.0</v>
      </c>
      <c r="O56" s="29">
        <v>105.0</v>
      </c>
      <c r="P56" s="29">
        <v>105.0</v>
      </c>
      <c r="Q56" s="29">
        <v>105.0</v>
      </c>
      <c r="R56" s="29">
        <v>105.0</v>
      </c>
      <c r="S56" s="29">
        <v>105.0</v>
      </c>
      <c r="T56" s="29">
        <v>105.0</v>
      </c>
      <c r="U56" s="29">
        <v>105.0</v>
      </c>
      <c r="V56" s="29">
        <v>105.0</v>
      </c>
      <c r="W56" s="29">
        <v>105.0</v>
      </c>
      <c r="X56" s="29">
        <v>105.0</v>
      </c>
      <c r="Y56" s="29">
        <v>105.0</v>
      </c>
      <c r="Z56" s="29">
        <v>105.0</v>
      </c>
      <c r="AA56" s="29">
        <v>105.0</v>
      </c>
      <c r="AB56" s="29">
        <v>105.0</v>
      </c>
      <c r="AC56" s="29">
        <v>105.0</v>
      </c>
      <c r="AD56" s="29">
        <v>105.0</v>
      </c>
      <c r="AE56" s="29">
        <v>105.0</v>
      </c>
      <c r="AF56" s="29">
        <v>105.0</v>
      </c>
      <c r="AG56" s="29">
        <v>105.0</v>
      </c>
      <c r="AH56" s="29">
        <v>105.0</v>
      </c>
      <c r="AI56" s="29">
        <v>105.0</v>
      </c>
      <c r="AJ56" s="29">
        <v>105.0</v>
      </c>
      <c r="AK56" s="29">
        <v>105.0</v>
      </c>
      <c r="AL56" s="29">
        <v>105.0</v>
      </c>
      <c r="AM56" s="29">
        <v>105.0</v>
      </c>
    </row>
    <row r="57">
      <c r="A57" s="29" t="s">
        <v>309</v>
      </c>
      <c r="B57" s="29" t="s">
        <v>338</v>
      </c>
      <c r="C57" s="29" t="s">
        <v>353</v>
      </c>
      <c r="D57" s="29" t="s">
        <v>368</v>
      </c>
      <c r="E57" s="29" t="s">
        <v>389</v>
      </c>
      <c r="F57" s="29" t="s">
        <v>391</v>
      </c>
      <c r="G57" s="29" t="s">
        <v>363</v>
      </c>
      <c r="H57" s="29" t="s">
        <v>383</v>
      </c>
      <c r="I57" s="29" t="s">
        <v>428</v>
      </c>
      <c r="J57" s="60">
        <v>110.0</v>
      </c>
      <c r="K57" s="60">
        <v>57.0</v>
      </c>
      <c r="L57" s="60">
        <v>94.0</v>
      </c>
      <c r="M57" s="60">
        <v>155.0</v>
      </c>
      <c r="N57" s="29" t="s">
        <v>456</v>
      </c>
      <c r="O57" s="29" t="s">
        <v>460</v>
      </c>
      <c r="P57" s="29" t="s">
        <v>465</v>
      </c>
      <c r="Q57" s="29" t="s">
        <v>469</v>
      </c>
      <c r="R57" s="29" t="s">
        <v>473</v>
      </c>
      <c r="S57" s="29" t="s">
        <v>479</v>
      </c>
      <c r="T57" s="29" t="s">
        <v>492</v>
      </c>
      <c r="U57" s="29" t="s">
        <v>505</v>
      </c>
      <c r="V57" s="29">
        <v>1.0</v>
      </c>
      <c r="W57" s="29" t="s">
        <v>521</v>
      </c>
      <c r="X57" s="29" t="s">
        <v>493</v>
      </c>
      <c r="Y57" s="29" t="s">
        <v>522</v>
      </c>
      <c r="Z57" s="29" t="s">
        <v>523</v>
      </c>
      <c r="AA57" s="29" t="s">
        <v>524</v>
      </c>
      <c r="AB57" s="29" t="s">
        <v>525</v>
      </c>
      <c r="AC57" s="29" t="s">
        <v>526</v>
      </c>
      <c r="AD57" s="29" t="s">
        <v>527</v>
      </c>
      <c r="AE57" s="29" t="s">
        <v>528</v>
      </c>
      <c r="AF57" s="29" t="s">
        <v>529</v>
      </c>
      <c r="AG57" s="29" t="s">
        <v>453</v>
      </c>
      <c r="AH57" s="29" t="s">
        <v>530</v>
      </c>
      <c r="AI57" s="29" t="s">
        <v>531</v>
      </c>
      <c r="AJ57" s="29" t="s">
        <v>532</v>
      </c>
      <c r="AK57" s="29" t="s">
        <v>510</v>
      </c>
      <c r="AL57" s="29" t="s">
        <v>533</v>
      </c>
      <c r="AM57" s="29" t="s">
        <v>534</v>
      </c>
    </row>
    <row r="58">
      <c r="B58" s="29" t="s">
        <v>355</v>
      </c>
      <c r="C58" s="60">
        <v>14.0</v>
      </c>
      <c r="D58" s="60">
        <v>0.0</v>
      </c>
      <c r="E58" s="60">
        <v>20.0</v>
      </c>
      <c r="F58" s="60">
        <v>40.0</v>
      </c>
      <c r="G58" s="60">
        <v>31.0</v>
      </c>
      <c r="H58" s="60">
        <v>23.0</v>
      </c>
      <c r="I58" s="60">
        <v>27.0</v>
      </c>
      <c r="J58" s="60">
        <v>262.0</v>
      </c>
      <c r="K58" s="60">
        <v>566.0</v>
      </c>
      <c r="L58" s="60">
        <v>342.0</v>
      </c>
      <c r="M58" s="60">
        <v>114.0</v>
      </c>
      <c r="N58" s="60">
        <v>49.0</v>
      </c>
      <c r="O58" s="60">
        <v>3.0</v>
      </c>
      <c r="P58" s="60">
        <v>21.0</v>
      </c>
      <c r="Q58" s="60">
        <v>3.0</v>
      </c>
      <c r="R58" s="60">
        <v>0.0</v>
      </c>
      <c r="S58" s="60">
        <v>0.0</v>
      </c>
      <c r="T58" s="60">
        <v>0.0</v>
      </c>
      <c r="U58" s="60">
        <v>0.0</v>
      </c>
      <c r="W58" s="60">
        <v>0.0</v>
      </c>
      <c r="X58" s="60">
        <v>0.0</v>
      </c>
      <c r="Y58" s="60">
        <v>0.0</v>
      </c>
      <c r="Z58" s="60">
        <v>0.0</v>
      </c>
      <c r="AA58" s="60">
        <v>0.0</v>
      </c>
      <c r="AB58" s="60">
        <v>0.0</v>
      </c>
      <c r="AC58" s="60">
        <v>0.0</v>
      </c>
      <c r="AD58" s="60">
        <v>0.0</v>
      </c>
      <c r="AE58" s="60">
        <v>0.0</v>
      </c>
      <c r="AF58" s="60">
        <v>0.0</v>
      </c>
      <c r="AG58" s="60">
        <v>0.0</v>
      </c>
      <c r="AH58" s="60">
        <v>0.0</v>
      </c>
      <c r="AI58" s="60">
        <v>0.0</v>
      </c>
      <c r="AJ58" s="60">
        <v>0.0</v>
      </c>
      <c r="AK58" s="60">
        <v>0.0</v>
      </c>
      <c r="AL58" s="60">
        <v>0.0</v>
      </c>
      <c r="AM58" s="60">
        <v>0.0</v>
      </c>
    </row>
    <row r="59">
      <c r="B59" s="29" t="s">
        <v>356</v>
      </c>
      <c r="C59" s="29">
        <v>105.0</v>
      </c>
      <c r="D59" s="29">
        <v>105.0</v>
      </c>
      <c r="E59" s="29">
        <v>105.0</v>
      </c>
      <c r="F59" s="29">
        <v>105.0</v>
      </c>
      <c r="G59" s="29">
        <v>105.0</v>
      </c>
      <c r="H59" s="29">
        <v>105.0</v>
      </c>
      <c r="I59" s="29">
        <v>105.0</v>
      </c>
      <c r="J59" s="29">
        <v>105.0</v>
      </c>
      <c r="K59" s="29">
        <v>105.0</v>
      </c>
      <c r="L59" s="29">
        <v>105.0</v>
      </c>
      <c r="M59" s="29">
        <v>105.0</v>
      </c>
      <c r="N59" s="29">
        <v>105.0</v>
      </c>
      <c r="O59" s="29">
        <v>105.0</v>
      </c>
      <c r="P59" s="29">
        <v>105.0</v>
      </c>
      <c r="Q59" s="29">
        <v>105.0</v>
      </c>
      <c r="R59" s="29">
        <v>105.0</v>
      </c>
      <c r="S59" s="29">
        <v>105.0</v>
      </c>
      <c r="T59" s="29">
        <v>105.0</v>
      </c>
      <c r="U59" s="29">
        <v>105.0</v>
      </c>
      <c r="V59" s="29">
        <v>105.0</v>
      </c>
      <c r="W59" s="29">
        <v>105.0</v>
      </c>
      <c r="X59" s="29">
        <v>105.0</v>
      </c>
      <c r="Y59" s="29">
        <v>105.0</v>
      </c>
      <c r="Z59" s="29">
        <v>105.0</v>
      </c>
      <c r="AA59" s="29">
        <v>105.0</v>
      </c>
      <c r="AB59" s="29">
        <v>105.0</v>
      </c>
      <c r="AC59" s="29">
        <v>105.0</v>
      </c>
      <c r="AD59" s="29">
        <v>105.0</v>
      </c>
      <c r="AE59" s="29">
        <v>105.0</v>
      </c>
      <c r="AF59" s="29">
        <v>105.0</v>
      </c>
      <c r="AG59" s="29">
        <v>105.0</v>
      </c>
      <c r="AH59" s="29">
        <v>105.0</v>
      </c>
      <c r="AI59" s="29">
        <v>105.0</v>
      </c>
      <c r="AJ59" s="29">
        <v>105.0</v>
      </c>
      <c r="AK59" s="29">
        <v>105.0</v>
      </c>
      <c r="AL59" s="29">
        <v>105.0</v>
      </c>
      <c r="AM59" s="29">
        <v>105.0</v>
      </c>
    </row>
    <row r="60">
      <c r="A60" s="29" t="s">
        <v>310</v>
      </c>
      <c r="B60" s="29" t="s">
        <v>338</v>
      </c>
      <c r="C60" s="60">
        <v>29.0</v>
      </c>
      <c r="D60" s="29" t="s">
        <v>369</v>
      </c>
      <c r="E60" s="60">
        <v>89.0</v>
      </c>
      <c r="F60" s="60">
        <v>151.0</v>
      </c>
      <c r="G60" s="60">
        <v>87.0</v>
      </c>
      <c r="H60" s="29" t="s">
        <v>415</v>
      </c>
      <c r="I60" s="60">
        <v>96.0</v>
      </c>
      <c r="J60" s="60">
        <v>123.0</v>
      </c>
      <c r="K60" s="60">
        <v>166.0</v>
      </c>
      <c r="L60" s="60">
        <v>169.0</v>
      </c>
      <c r="M60" s="60">
        <v>103.0</v>
      </c>
      <c r="N60" s="29" t="s">
        <v>440</v>
      </c>
      <c r="O60" s="60">
        <v>122.0</v>
      </c>
      <c r="P60" s="60">
        <v>102.0</v>
      </c>
      <c r="Q60" s="60">
        <v>115.0</v>
      </c>
      <c r="R60" s="29" t="s">
        <v>359</v>
      </c>
      <c r="S60" s="29" t="s">
        <v>404</v>
      </c>
      <c r="T60" s="29" t="s">
        <v>493</v>
      </c>
      <c r="U60" s="29" t="s">
        <v>481</v>
      </c>
      <c r="V60" s="29" t="s">
        <v>521</v>
      </c>
      <c r="W60" s="29">
        <v>1.0</v>
      </c>
      <c r="X60" s="29" t="s">
        <v>535</v>
      </c>
      <c r="Y60" s="29" t="s">
        <v>536</v>
      </c>
      <c r="Z60" s="29" t="s">
        <v>537</v>
      </c>
      <c r="AA60" s="29" t="s">
        <v>495</v>
      </c>
      <c r="AB60" s="29" t="s">
        <v>416</v>
      </c>
      <c r="AC60" s="29" t="s">
        <v>485</v>
      </c>
      <c r="AD60" s="29" t="s">
        <v>538</v>
      </c>
      <c r="AE60" s="29" t="s">
        <v>503</v>
      </c>
      <c r="AF60" s="29" t="s">
        <v>539</v>
      </c>
      <c r="AG60" s="29" t="s">
        <v>540</v>
      </c>
      <c r="AH60" s="29" t="s">
        <v>495</v>
      </c>
      <c r="AI60" s="29" t="s">
        <v>541</v>
      </c>
      <c r="AJ60" s="29" t="s">
        <v>542</v>
      </c>
      <c r="AK60" s="29" t="s">
        <v>499</v>
      </c>
      <c r="AL60" s="29" t="s">
        <v>543</v>
      </c>
      <c r="AM60" s="29" t="s">
        <v>544</v>
      </c>
    </row>
    <row r="61">
      <c r="B61" s="29" t="s">
        <v>355</v>
      </c>
      <c r="C61" s="60">
        <v>772.0</v>
      </c>
      <c r="D61" s="60">
        <v>0.0</v>
      </c>
      <c r="E61" s="60">
        <v>365.0</v>
      </c>
      <c r="F61" s="60">
        <v>125.0</v>
      </c>
      <c r="G61" s="60">
        <v>378.0</v>
      </c>
      <c r="H61" s="60">
        <v>9.0</v>
      </c>
      <c r="I61" s="60">
        <v>329.0</v>
      </c>
      <c r="J61" s="60">
        <v>210.0</v>
      </c>
      <c r="K61" s="60">
        <v>90.0</v>
      </c>
      <c r="L61" s="60">
        <v>85.0</v>
      </c>
      <c r="M61" s="60">
        <v>294.0</v>
      </c>
      <c r="N61" s="60">
        <v>28.0</v>
      </c>
      <c r="O61" s="60">
        <v>213.0</v>
      </c>
      <c r="P61" s="60">
        <v>301.0</v>
      </c>
      <c r="Q61" s="60">
        <v>244.0</v>
      </c>
      <c r="R61" s="60">
        <v>2.0</v>
      </c>
      <c r="S61" s="60">
        <v>0.0</v>
      </c>
      <c r="T61" s="60">
        <v>0.0</v>
      </c>
      <c r="U61" s="60">
        <v>0.0</v>
      </c>
      <c r="V61" s="60">
        <v>0.0</v>
      </c>
      <c r="X61" s="60">
        <v>0.0</v>
      </c>
      <c r="Y61" s="60">
        <v>0.0</v>
      </c>
      <c r="Z61" s="60">
        <v>0.0</v>
      </c>
      <c r="AA61" s="60">
        <v>0.0</v>
      </c>
      <c r="AB61" s="60">
        <v>1.0</v>
      </c>
      <c r="AC61" s="60">
        <v>0.0</v>
      </c>
      <c r="AD61" s="60">
        <v>0.0</v>
      </c>
      <c r="AE61" s="60">
        <v>0.0</v>
      </c>
      <c r="AF61" s="60">
        <v>0.0</v>
      </c>
      <c r="AG61" s="60">
        <v>0.0</v>
      </c>
      <c r="AH61" s="60">
        <v>0.0</v>
      </c>
      <c r="AI61" s="60">
        <v>0.0</v>
      </c>
      <c r="AJ61" s="60">
        <v>0.0</v>
      </c>
      <c r="AK61" s="60">
        <v>0.0</v>
      </c>
      <c r="AL61" s="60">
        <v>0.0</v>
      </c>
      <c r="AM61" s="60">
        <v>0.0</v>
      </c>
    </row>
    <row r="62">
      <c r="B62" s="29" t="s">
        <v>356</v>
      </c>
      <c r="C62" s="29">
        <v>105.0</v>
      </c>
      <c r="D62" s="29">
        <v>105.0</v>
      </c>
      <c r="E62" s="29">
        <v>105.0</v>
      </c>
      <c r="F62" s="29">
        <v>105.0</v>
      </c>
      <c r="G62" s="29">
        <v>105.0</v>
      </c>
      <c r="H62" s="29">
        <v>105.0</v>
      </c>
      <c r="I62" s="29">
        <v>105.0</v>
      </c>
      <c r="J62" s="29">
        <v>105.0</v>
      </c>
      <c r="K62" s="29">
        <v>105.0</v>
      </c>
      <c r="L62" s="29">
        <v>105.0</v>
      </c>
      <c r="M62" s="29">
        <v>105.0</v>
      </c>
      <c r="N62" s="29">
        <v>105.0</v>
      </c>
      <c r="O62" s="29">
        <v>105.0</v>
      </c>
      <c r="P62" s="29">
        <v>105.0</v>
      </c>
      <c r="Q62" s="29">
        <v>105.0</v>
      </c>
      <c r="R62" s="29">
        <v>105.0</v>
      </c>
      <c r="S62" s="29">
        <v>105.0</v>
      </c>
      <c r="T62" s="29">
        <v>105.0</v>
      </c>
      <c r="U62" s="29">
        <v>105.0</v>
      </c>
      <c r="V62" s="29">
        <v>105.0</v>
      </c>
      <c r="W62" s="29">
        <v>105.0</v>
      </c>
      <c r="X62" s="29">
        <v>105.0</v>
      </c>
      <c r="Y62" s="29">
        <v>105.0</v>
      </c>
      <c r="Z62" s="29">
        <v>105.0</v>
      </c>
      <c r="AA62" s="29">
        <v>105.0</v>
      </c>
      <c r="AB62" s="29">
        <v>105.0</v>
      </c>
      <c r="AC62" s="29">
        <v>105.0</v>
      </c>
      <c r="AD62" s="29">
        <v>105.0</v>
      </c>
      <c r="AE62" s="29">
        <v>105.0</v>
      </c>
      <c r="AF62" s="29">
        <v>105.0</v>
      </c>
      <c r="AG62" s="29">
        <v>105.0</v>
      </c>
      <c r="AH62" s="29">
        <v>105.0</v>
      </c>
      <c r="AI62" s="29">
        <v>105.0</v>
      </c>
      <c r="AJ62" s="29">
        <v>105.0</v>
      </c>
      <c r="AK62" s="29">
        <v>105.0</v>
      </c>
      <c r="AL62" s="29">
        <v>105.0</v>
      </c>
      <c r="AM62" s="29">
        <v>105.0</v>
      </c>
    </row>
    <row r="63">
      <c r="A63" s="29" t="s">
        <v>311</v>
      </c>
      <c r="B63" s="29" t="s">
        <v>338</v>
      </c>
      <c r="C63" s="60">
        <v>97.0</v>
      </c>
      <c r="D63" s="29" t="s">
        <v>370</v>
      </c>
      <c r="E63" s="29" t="s">
        <v>390</v>
      </c>
      <c r="F63" s="60">
        <v>111.0</v>
      </c>
      <c r="G63" s="29" t="s">
        <v>352</v>
      </c>
      <c r="H63" s="29" t="s">
        <v>416</v>
      </c>
      <c r="I63" s="29" t="s">
        <v>429</v>
      </c>
      <c r="J63" s="29" t="s">
        <v>435</v>
      </c>
      <c r="K63" s="60">
        <v>69.0</v>
      </c>
      <c r="L63" s="29" t="s">
        <v>363</v>
      </c>
      <c r="M63" s="60">
        <v>112.0</v>
      </c>
      <c r="N63" s="29" t="s">
        <v>367</v>
      </c>
      <c r="O63" s="29" t="s">
        <v>372</v>
      </c>
      <c r="P63" s="29" t="s">
        <v>353</v>
      </c>
      <c r="Q63" s="29" t="s">
        <v>451</v>
      </c>
      <c r="R63" s="29" t="s">
        <v>474</v>
      </c>
      <c r="S63" s="29" t="s">
        <v>480</v>
      </c>
      <c r="T63" s="29" t="s">
        <v>494</v>
      </c>
      <c r="U63" s="29" t="s">
        <v>506</v>
      </c>
      <c r="V63" s="29" t="s">
        <v>493</v>
      </c>
      <c r="W63" s="29" t="s">
        <v>535</v>
      </c>
      <c r="X63" s="29">
        <v>1.0</v>
      </c>
      <c r="Y63" s="29" t="s">
        <v>545</v>
      </c>
      <c r="Z63" s="29" t="s">
        <v>546</v>
      </c>
      <c r="AA63" s="29" t="s">
        <v>547</v>
      </c>
      <c r="AB63" s="29" t="s">
        <v>488</v>
      </c>
      <c r="AC63" s="29" t="s">
        <v>548</v>
      </c>
      <c r="AD63" s="29" t="s">
        <v>549</v>
      </c>
      <c r="AE63" s="29" t="s">
        <v>550</v>
      </c>
      <c r="AF63" s="29" t="s">
        <v>522</v>
      </c>
      <c r="AG63" s="29" t="s">
        <v>551</v>
      </c>
      <c r="AH63" s="29" t="s">
        <v>552</v>
      </c>
      <c r="AI63" s="29" t="s">
        <v>538</v>
      </c>
      <c r="AJ63" s="29" t="s">
        <v>553</v>
      </c>
      <c r="AK63" s="29" t="s">
        <v>554</v>
      </c>
      <c r="AL63" s="29" t="s">
        <v>555</v>
      </c>
      <c r="AM63" s="29" t="s">
        <v>556</v>
      </c>
    </row>
    <row r="64">
      <c r="B64" s="29" t="s">
        <v>355</v>
      </c>
      <c r="C64" s="60">
        <v>324.0</v>
      </c>
      <c r="D64" s="60">
        <v>10.0</v>
      </c>
      <c r="E64" s="60">
        <v>37.0</v>
      </c>
      <c r="F64" s="60">
        <v>262.0</v>
      </c>
      <c r="G64" s="60">
        <v>46.0</v>
      </c>
      <c r="H64" s="60">
        <v>1.0</v>
      </c>
      <c r="I64" s="60">
        <v>0.0</v>
      </c>
      <c r="J64" s="60">
        <v>1.0</v>
      </c>
      <c r="K64" s="60">
        <v>486.0</v>
      </c>
      <c r="L64" s="60">
        <v>31.0</v>
      </c>
      <c r="M64" s="60">
        <v>257.0</v>
      </c>
      <c r="N64" s="60">
        <v>5.0</v>
      </c>
      <c r="O64" s="60">
        <v>3.0</v>
      </c>
      <c r="P64" s="60">
        <v>14.0</v>
      </c>
      <c r="Q64" s="60">
        <v>20.0</v>
      </c>
      <c r="R64" s="60">
        <v>0.0</v>
      </c>
      <c r="S64" s="60">
        <v>0.0</v>
      </c>
      <c r="T64" s="60">
        <v>0.0</v>
      </c>
      <c r="U64" s="60">
        <v>0.0</v>
      </c>
      <c r="V64" s="60">
        <v>0.0</v>
      </c>
      <c r="W64" s="60">
        <v>0.0</v>
      </c>
      <c r="Y64" s="60">
        <v>0.0</v>
      </c>
      <c r="Z64" s="60">
        <v>0.0</v>
      </c>
      <c r="AA64" s="60">
        <v>0.0</v>
      </c>
      <c r="AB64" s="60">
        <v>0.0</v>
      </c>
      <c r="AC64" s="60">
        <v>0.0</v>
      </c>
      <c r="AD64" s="60">
        <v>0.0</v>
      </c>
      <c r="AE64" s="60">
        <v>0.0</v>
      </c>
      <c r="AF64" s="60">
        <v>0.0</v>
      </c>
      <c r="AG64" s="60">
        <v>0.0</v>
      </c>
      <c r="AH64" s="60">
        <v>0.0</v>
      </c>
      <c r="AI64" s="60">
        <v>0.0</v>
      </c>
      <c r="AJ64" s="60">
        <v>0.0</v>
      </c>
      <c r="AK64" s="60">
        <v>0.0</v>
      </c>
      <c r="AL64" s="60">
        <v>0.0</v>
      </c>
      <c r="AM64" s="60">
        <v>0.0</v>
      </c>
    </row>
    <row r="65">
      <c r="B65" s="29" t="s">
        <v>356</v>
      </c>
      <c r="C65" s="29">
        <v>105.0</v>
      </c>
      <c r="D65" s="29">
        <v>105.0</v>
      </c>
      <c r="E65" s="29">
        <v>105.0</v>
      </c>
      <c r="F65" s="29">
        <v>105.0</v>
      </c>
      <c r="G65" s="29">
        <v>105.0</v>
      </c>
      <c r="H65" s="29">
        <v>105.0</v>
      </c>
      <c r="I65" s="29">
        <v>105.0</v>
      </c>
      <c r="J65" s="29">
        <v>105.0</v>
      </c>
      <c r="K65" s="29">
        <v>105.0</v>
      </c>
      <c r="L65" s="29">
        <v>105.0</v>
      </c>
      <c r="M65" s="29">
        <v>105.0</v>
      </c>
      <c r="N65" s="29">
        <v>105.0</v>
      </c>
      <c r="O65" s="29">
        <v>105.0</v>
      </c>
      <c r="P65" s="29">
        <v>105.0</v>
      </c>
      <c r="Q65" s="29">
        <v>105.0</v>
      </c>
      <c r="R65" s="29">
        <v>105.0</v>
      </c>
      <c r="S65" s="29">
        <v>105.0</v>
      </c>
      <c r="T65" s="29">
        <v>105.0</v>
      </c>
      <c r="U65" s="29">
        <v>105.0</v>
      </c>
      <c r="V65" s="29">
        <v>105.0</v>
      </c>
      <c r="W65" s="29">
        <v>105.0</v>
      </c>
      <c r="X65" s="29">
        <v>105.0</v>
      </c>
      <c r="Y65" s="29">
        <v>105.0</v>
      </c>
      <c r="Z65" s="29">
        <v>105.0</v>
      </c>
      <c r="AA65" s="29">
        <v>105.0</v>
      </c>
      <c r="AB65" s="29">
        <v>105.0</v>
      </c>
      <c r="AC65" s="29">
        <v>105.0</v>
      </c>
      <c r="AD65" s="29">
        <v>105.0</v>
      </c>
      <c r="AE65" s="29">
        <v>105.0</v>
      </c>
      <c r="AF65" s="29">
        <v>105.0</v>
      </c>
      <c r="AG65" s="29">
        <v>105.0</v>
      </c>
      <c r="AH65" s="29">
        <v>105.0</v>
      </c>
      <c r="AI65" s="29">
        <v>105.0</v>
      </c>
      <c r="AJ65" s="29">
        <v>105.0</v>
      </c>
      <c r="AK65" s="29">
        <v>105.0</v>
      </c>
      <c r="AL65" s="29">
        <v>105.0</v>
      </c>
      <c r="AM65" s="29">
        <v>105.0</v>
      </c>
    </row>
    <row r="66">
      <c r="A66" s="29" t="s">
        <v>312</v>
      </c>
      <c r="B66" s="29" t="s">
        <v>338</v>
      </c>
      <c r="C66" s="60">
        <v>121.0</v>
      </c>
      <c r="D66" s="29" t="s">
        <v>371</v>
      </c>
      <c r="E66" s="60">
        <v>131.0</v>
      </c>
      <c r="F66" s="29" t="s">
        <v>376</v>
      </c>
      <c r="G66" s="60">
        <v>108.0</v>
      </c>
      <c r="H66" s="29" t="s">
        <v>407</v>
      </c>
      <c r="I66" s="60">
        <v>183.0</v>
      </c>
      <c r="J66" s="60">
        <v>91.0</v>
      </c>
      <c r="K66" s="60">
        <v>9.0</v>
      </c>
      <c r="L66" s="29" t="s">
        <v>438</v>
      </c>
      <c r="M66" s="29" t="s">
        <v>376</v>
      </c>
      <c r="N66" s="60">
        <v>81.0</v>
      </c>
      <c r="O66" s="60">
        <v>141.0</v>
      </c>
      <c r="P66" s="60">
        <v>145.0</v>
      </c>
      <c r="Q66" s="29" t="s">
        <v>376</v>
      </c>
      <c r="R66" s="60">
        <v>186.0</v>
      </c>
      <c r="S66" s="29" t="s">
        <v>481</v>
      </c>
      <c r="T66" s="29" t="s">
        <v>495</v>
      </c>
      <c r="U66" s="29" t="s">
        <v>507</v>
      </c>
      <c r="V66" s="29" t="s">
        <v>522</v>
      </c>
      <c r="W66" s="29" t="s">
        <v>536</v>
      </c>
      <c r="X66" s="29" t="s">
        <v>545</v>
      </c>
      <c r="Y66" s="29">
        <v>1.0</v>
      </c>
      <c r="Z66" s="29" t="s">
        <v>557</v>
      </c>
      <c r="AA66" s="29" t="s">
        <v>558</v>
      </c>
      <c r="AB66" s="29" t="s">
        <v>525</v>
      </c>
      <c r="AC66" s="29" t="s">
        <v>532</v>
      </c>
      <c r="AD66" s="29" t="s">
        <v>559</v>
      </c>
      <c r="AE66" s="29" t="s">
        <v>560</v>
      </c>
      <c r="AF66" s="29" t="s">
        <v>561</v>
      </c>
      <c r="AG66" s="29" t="s">
        <v>562</v>
      </c>
      <c r="AH66" s="29" t="s">
        <v>563</v>
      </c>
      <c r="AI66" s="29" t="s">
        <v>564</v>
      </c>
      <c r="AJ66" s="29" t="s">
        <v>565</v>
      </c>
      <c r="AK66" s="29" t="s">
        <v>566</v>
      </c>
      <c r="AL66" s="29" t="s">
        <v>567</v>
      </c>
      <c r="AM66" s="29" t="s">
        <v>568</v>
      </c>
    </row>
    <row r="67">
      <c r="B67" s="29" t="s">
        <v>355</v>
      </c>
      <c r="C67" s="60">
        <v>218.0</v>
      </c>
      <c r="D67" s="60">
        <v>0.0</v>
      </c>
      <c r="E67" s="60">
        <v>182.0</v>
      </c>
      <c r="F67" s="60">
        <v>28.0</v>
      </c>
      <c r="G67" s="60">
        <v>274.0</v>
      </c>
      <c r="H67" s="60">
        <v>1.0</v>
      </c>
      <c r="I67" s="60">
        <v>62.0</v>
      </c>
      <c r="J67" s="60">
        <v>355.0</v>
      </c>
      <c r="K67" s="60">
        <v>928.0</v>
      </c>
      <c r="L67" s="60">
        <v>0.0</v>
      </c>
      <c r="M67" s="60">
        <v>28.0</v>
      </c>
      <c r="N67" s="60">
        <v>413.0</v>
      </c>
      <c r="O67" s="60">
        <v>151.0</v>
      </c>
      <c r="P67" s="60">
        <v>141.0</v>
      </c>
      <c r="Q67" s="60">
        <v>28.0</v>
      </c>
      <c r="R67" s="60">
        <v>57.0</v>
      </c>
      <c r="S67" s="60">
        <v>0.0</v>
      </c>
      <c r="T67" s="60">
        <v>0.0</v>
      </c>
      <c r="U67" s="60">
        <v>0.0</v>
      </c>
      <c r="V67" s="60">
        <v>0.0</v>
      </c>
      <c r="W67" s="60">
        <v>0.0</v>
      </c>
      <c r="X67" s="60">
        <v>0.0</v>
      </c>
      <c r="Z67" s="60">
        <v>0.0</v>
      </c>
      <c r="AA67" s="60">
        <v>0.0</v>
      </c>
      <c r="AB67" s="60">
        <v>0.0</v>
      </c>
      <c r="AC67" s="60">
        <v>0.0</v>
      </c>
      <c r="AD67" s="60">
        <v>0.0</v>
      </c>
      <c r="AE67" s="60">
        <v>0.0</v>
      </c>
      <c r="AF67" s="60">
        <v>0.0</v>
      </c>
      <c r="AG67" s="60">
        <v>0.0</v>
      </c>
      <c r="AH67" s="60">
        <v>0.0</v>
      </c>
      <c r="AI67" s="60">
        <v>0.0</v>
      </c>
      <c r="AJ67" s="60">
        <v>0.0</v>
      </c>
      <c r="AK67" s="60">
        <v>0.0</v>
      </c>
      <c r="AL67" s="60">
        <v>0.0</v>
      </c>
      <c r="AM67" s="60">
        <v>0.0</v>
      </c>
    </row>
    <row r="68">
      <c r="B68" s="29" t="s">
        <v>356</v>
      </c>
      <c r="C68" s="29">
        <v>105.0</v>
      </c>
      <c r="D68" s="29">
        <v>105.0</v>
      </c>
      <c r="E68" s="29">
        <v>105.0</v>
      </c>
      <c r="F68" s="29">
        <v>105.0</v>
      </c>
      <c r="G68" s="29">
        <v>105.0</v>
      </c>
      <c r="H68" s="29">
        <v>105.0</v>
      </c>
      <c r="I68" s="29">
        <v>105.0</v>
      </c>
      <c r="J68" s="29">
        <v>105.0</v>
      </c>
      <c r="K68" s="29">
        <v>105.0</v>
      </c>
      <c r="L68" s="29">
        <v>105.0</v>
      </c>
      <c r="M68" s="29">
        <v>105.0</v>
      </c>
      <c r="N68" s="29">
        <v>105.0</v>
      </c>
      <c r="O68" s="29">
        <v>105.0</v>
      </c>
      <c r="P68" s="29">
        <v>105.0</v>
      </c>
      <c r="Q68" s="29">
        <v>105.0</v>
      </c>
      <c r="R68" s="29">
        <v>105.0</v>
      </c>
      <c r="S68" s="29">
        <v>105.0</v>
      </c>
      <c r="T68" s="29">
        <v>105.0</v>
      </c>
      <c r="U68" s="29">
        <v>105.0</v>
      </c>
      <c r="V68" s="29">
        <v>105.0</v>
      </c>
      <c r="W68" s="29">
        <v>105.0</v>
      </c>
      <c r="X68" s="29">
        <v>105.0</v>
      </c>
      <c r="Y68" s="29">
        <v>105.0</v>
      </c>
      <c r="Z68" s="29">
        <v>105.0</v>
      </c>
      <c r="AA68" s="29">
        <v>105.0</v>
      </c>
      <c r="AB68" s="29">
        <v>105.0</v>
      </c>
      <c r="AC68" s="29">
        <v>105.0</v>
      </c>
      <c r="AD68" s="29">
        <v>105.0</v>
      </c>
      <c r="AE68" s="29">
        <v>105.0</v>
      </c>
      <c r="AF68" s="29">
        <v>105.0</v>
      </c>
      <c r="AG68" s="29">
        <v>105.0</v>
      </c>
      <c r="AH68" s="29">
        <v>105.0</v>
      </c>
      <c r="AI68" s="29">
        <v>105.0</v>
      </c>
      <c r="AJ68" s="29">
        <v>105.0</v>
      </c>
      <c r="AK68" s="29">
        <v>105.0</v>
      </c>
      <c r="AL68" s="29">
        <v>105.0</v>
      </c>
      <c r="AM68" s="29">
        <v>105.0</v>
      </c>
    </row>
    <row r="69">
      <c r="A69" s="29" t="s">
        <v>313</v>
      </c>
      <c r="B69" s="29" t="s">
        <v>338</v>
      </c>
      <c r="C69" s="60">
        <v>131.0</v>
      </c>
      <c r="D69" s="29" t="s">
        <v>372</v>
      </c>
      <c r="E69" s="29" t="s">
        <v>391</v>
      </c>
      <c r="F69" s="29" t="s">
        <v>376</v>
      </c>
      <c r="G69" s="60">
        <v>168.0</v>
      </c>
      <c r="H69" s="29" t="s">
        <v>367</v>
      </c>
      <c r="I69" s="60">
        <v>183.0</v>
      </c>
      <c r="J69" s="29" t="s">
        <v>372</v>
      </c>
      <c r="K69" s="60">
        <v>-86.0</v>
      </c>
      <c r="L69" s="29" t="s">
        <v>439</v>
      </c>
      <c r="M69" s="60">
        <v>94.0</v>
      </c>
      <c r="N69" s="60">
        <v>120.0</v>
      </c>
      <c r="O69" s="29" t="s">
        <v>383</v>
      </c>
      <c r="P69" s="29" t="s">
        <v>433</v>
      </c>
      <c r="Q69" s="29" t="s">
        <v>386</v>
      </c>
      <c r="R69" s="29" t="s">
        <v>437</v>
      </c>
      <c r="S69" s="29" t="s">
        <v>482</v>
      </c>
      <c r="T69" s="29" t="s">
        <v>496</v>
      </c>
      <c r="U69" s="29" t="s">
        <v>508</v>
      </c>
      <c r="V69" s="29" t="s">
        <v>523</v>
      </c>
      <c r="W69" s="29" t="s">
        <v>537</v>
      </c>
      <c r="X69" s="29" t="s">
        <v>546</v>
      </c>
      <c r="Y69" s="29" t="s">
        <v>557</v>
      </c>
      <c r="Z69" s="29">
        <v>1.0</v>
      </c>
      <c r="AA69" s="29" t="s">
        <v>569</v>
      </c>
      <c r="AB69" s="29" t="s">
        <v>510</v>
      </c>
      <c r="AC69" s="29" t="s">
        <v>570</v>
      </c>
      <c r="AD69" s="29" t="s">
        <v>520</v>
      </c>
      <c r="AE69" s="29" t="s">
        <v>571</v>
      </c>
      <c r="AF69" s="29" t="s">
        <v>572</v>
      </c>
      <c r="AG69" s="29" t="s">
        <v>573</v>
      </c>
      <c r="AH69" s="29" t="s">
        <v>574</v>
      </c>
      <c r="AI69" s="29" t="s">
        <v>481</v>
      </c>
      <c r="AJ69" s="29" t="s">
        <v>575</v>
      </c>
      <c r="AK69" s="29" t="s">
        <v>576</v>
      </c>
      <c r="AL69" s="29" t="s">
        <v>577</v>
      </c>
      <c r="AM69" s="29" t="s">
        <v>578</v>
      </c>
    </row>
    <row r="70">
      <c r="B70" s="29" t="s">
        <v>355</v>
      </c>
      <c r="C70" s="60">
        <v>181.0</v>
      </c>
      <c r="D70" s="60">
        <v>3.0</v>
      </c>
      <c r="E70" s="60">
        <v>41.0</v>
      </c>
      <c r="F70" s="60">
        <v>28.0</v>
      </c>
      <c r="G70" s="60">
        <v>87.0</v>
      </c>
      <c r="H70" s="60">
        <v>4.0</v>
      </c>
      <c r="I70" s="60">
        <v>61.0</v>
      </c>
      <c r="J70" s="60">
        <v>3.0</v>
      </c>
      <c r="K70" s="60">
        <v>386.0</v>
      </c>
      <c r="L70" s="60">
        <v>3.0</v>
      </c>
      <c r="M70" s="60">
        <v>339.0</v>
      </c>
      <c r="N70" s="60">
        <v>223.0</v>
      </c>
      <c r="O70" s="60">
        <v>24.0</v>
      </c>
      <c r="P70" s="60">
        <v>31.0</v>
      </c>
      <c r="Q70" s="60">
        <v>2.0</v>
      </c>
      <c r="R70" s="60">
        <v>0.0</v>
      </c>
      <c r="S70" s="60">
        <v>0.0</v>
      </c>
      <c r="T70" s="60">
        <v>0.0</v>
      </c>
      <c r="U70" s="60">
        <v>0.0</v>
      </c>
      <c r="V70" s="60">
        <v>0.0</v>
      </c>
      <c r="W70" s="60">
        <v>0.0</v>
      </c>
      <c r="X70" s="60">
        <v>0.0</v>
      </c>
      <c r="Y70" s="60">
        <v>0.0</v>
      </c>
      <c r="AA70" s="60">
        <v>0.0</v>
      </c>
      <c r="AB70" s="60">
        <v>0.0</v>
      </c>
      <c r="AC70" s="60">
        <v>0.0</v>
      </c>
      <c r="AD70" s="60">
        <v>0.0</v>
      </c>
      <c r="AE70" s="60">
        <v>0.0</v>
      </c>
      <c r="AF70" s="60">
        <v>0.0</v>
      </c>
      <c r="AG70" s="60">
        <v>0.0</v>
      </c>
      <c r="AH70" s="60">
        <v>0.0</v>
      </c>
      <c r="AI70" s="60">
        <v>0.0</v>
      </c>
      <c r="AJ70" s="60">
        <v>0.0</v>
      </c>
      <c r="AK70" s="60">
        <v>0.0</v>
      </c>
      <c r="AL70" s="60">
        <v>0.0</v>
      </c>
      <c r="AM70" s="60">
        <v>0.0</v>
      </c>
    </row>
    <row r="71">
      <c r="B71" s="29" t="s">
        <v>356</v>
      </c>
      <c r="C71" s="29">
        <v>105.0</v>
      </c>
      <c r="D71" s="29">
        <v>105.0</v>
      </c>
      <c r="E71" s="29">
        <v>105.0</v>
      </c>
      <c r="F71" s="29">
        <v>105.0</v>
      </c>
      <c r="G71" s="29">
        <v>105.0</v>
      </c>
      <c r="H71" s="29">
        <v>105.0</v>
      </c>
      <c r="I71" s="29">
        <v>105.0</v>
      </c>
      <c r="J71" s="29">
        <v>105.0</v>
      </c>
      <c r="K71" s="29">
        <v>105.0</v>
      </c>
      <c r="L71" s="29">
        <v>105.0</v>
      </c>
      <c r="M71" s="29">
        <v>105.0</v>
      </c>
      <c r="N71" s="29">
        <v>105.0</v>
      </c>
      <c r="O71" s="29">
        <v>105.0</v>
      </c>
      <c r="P71" s="29">
        <v>105.0</v>
      </c>
      <c r="Q71" s="29">
        <v>105.0</v>
      </c>
      <c r="R71" s="29">
        <v>105.0</v>
      </c>
      <c r="S71" s="29">
        <v>105.0</v>
      </c>
      <c r="T71" s="29">
        <v>105.0</v>
      </c>
      <c r="U71" s="29">
        <v>105.0</v>
      </c>
      <c r="V71" s="29">
        <v>105.0</v>
      </c>
      <c r="W71" s="29">
        <v>105.0</v>
      </c>
      <c r="X71" s="29">
        <v>105.0</v>
      </c>
      <c r="Y71" s="29">
        <v>105.0</v>
      </c>
      <c r="Z71" s="29">
        <v>105.0</v>
      </c>
      <c r="AA71" s="29">
        <v>105.0</v>
      </c>
      <c r="AB71" s="29">
        <v>105.0</v>
      </c>
      <c r="AC71" s="29">
        <v>105.0</v>
      </c>
      <c r="AD71" s="29">
        <v>105.0</v>
      </c>
      <c r="AE71" s="29">
        <v>105.0</v>
      </c>
      <c r="AF71" s="29">
        <v>105.0</v>
      </c>
      <c r="AG71" s="29">
        <v>105.0</v>
      </c>
      <c r="AH71" s="29">
        <v>105.0</v>
      </c>
      <c r="AI71" s="29">
        <v>105.0</v>
      </c>
      <c r="AJ71" s="29">
        <v>105.0</v>
      </c>
      <c r="AK71" s="29">
        <v>105.0</v>
      </c>
      <c r="AL71" s="29">
        <v>105.0</v>
      </c>
      <c r="AM71" s="29">
        <v>105.0</v>
      </c>
    </row>
    <row r="72">
      <c r="A72" s="29" t="s">
        <v>314</v>
      </c>
      <c r="B72" s="29" t="s">
        <v>338</v>
      </c>
      <c r="C72" s="60">
        <v>-83.0</v>
      </c>
      <c r="D72" s="60">
        <v>130.0</v>
      </c>
      <c r="E72" s="60">
        <v>8.0</v>
      </c>
      <c r="F72" s="60">
        <v>-28.0</v>
      </c>
      <c r="G72" s="60">
        <v>20.0</v>
      </c>
      <c r="H72" s="60">
        <v>88.0</v>
      </c>
      <c r="I72" s="60">
        <v>79.0</v>
      </c>
      <c r="J72" s="60">
        <v>30.0</v>
      </c>
      <c r="K72" s="60">
        <v>22.0</v>
      </c>
      <c r="L72" s="29" t="s">
        <v>440</v>
      </c>
      <c r="M72" s="60">
        <v>-98.0</v>
      </c>
      <c r="N72" s="60">
        <v>154.0</v>
      </c>
      <c r="O72" s="29" t="s">
        <v>461</v>
      </c>
      <c r="P72" s="60">
        <v>28.0</v>
      </c>
      <c r="Q72" s="60">
        <v>3.0</v>
      </c>
      <c r="R72" s="60">
        <v>112.0</v>
      </c>
      <c r="S72" s="29" t="s">
        <v>342</v>
      </c>
      <c r="T72" s="29" t="s">
        <v>497</v>
      </c>
      <c r="U72" s="29" t="s">
        <v>509</v>
      </c>
      <c r="V72" s="29" t="s">
        <v>524</v>
      </c>
      <c r="W72" s="29" t="s">
        <v>495</v>
      </c>
      <c r="X72" s="29" t="s">
        <v>547</v>
      </c>
      <c r="Y72" s="29" t="s">
        <v>558</v>
      </c>
      <c r="Z72" s="29" t="s">
        <v>569</v>
      </c>
      <c r="AA72" s="29">
        <v>1.0</v>
      </c>
      <c r="AB72" s="29" t="s">
        <v>579</v>
      </c>
      <c r="AC72" s="29" t="s">
        <v>580</v>
      </c>
      <c r="AD72" s="29" t="s">
        <v>581</v>
      </c>
      <c r="AE72" s="29" t="s">
        <v>582</v>
      </c>
      <c r="AF72" s="29" t="s">
        <v>548</v>
      </c>
      <c r="AG72" s="29" t="s">
        <v>583</v>
      </c>
      <c r="AH72" s="29" t="s">
        <v>395</v>
      </c>
      <c r="AI72" s="29" t="s">
        <v>584</v>
      </c>
      <c r="AJ72" s="29" t="s">
        <v>541</v>
      </c>
      <c r="AK72" s="29" t="s">
        <v>574</v>
      </c>
      <c r="AL72" s="29" t="s">
        <v>585</v>
      </c>
      <c r="AM72" s="29" t="s">
        <v>586</v>
      </c>
    </row>
    <row r="73">
      <c r="B73" s="29" t="s">
        <v>355</v>
      </c>
      <c r="C73" s="60">
        <v>397.0</v>
      </c>
      <c r="D73" s="60">
        <v>187.0</v>
      </c>
      <c r="E73" s="60">
        <v>932.0</v>
      </c>
      <c r="F73" s="60">
        <v>777.0</v>
      </c>
      <c r="G73" s="60">
        <v>841.0</v>
      </c>
      <c r="H73" s="60">
        <v>373.0</v>
      </c>
      <c r="I73" s="60">
        <v>425.0</v>
      </c>
      <c r="J73" s="60">
        <v>762.0</v>
      </c>
      <c r="K73" s="60">
        <v>826.0</v>
      </c>
      <c r="L73" s="60">
        <v>28.0</v>
      </c>
      <c r="M73" s="60">
        <v>321.0</v>
      </c>
      <c r="N73" s="60">
        <v>117.0</v>
      </c>
      <c r="O73" s="60">
        <v>39.0</v>
      </c>
      <c r="P73" s="60">
        <v>776.0</v>
      </c>
      <c r="Q73" s="60">
        <v>973.0</v>
      </c>
      <c r="R73" s="60">
        <v>256.0</v>
      </c>
      <c r="S73" s="60">
        <v>0.0</v>
      </c>
      <c r="T73" s="60">
        <v>0.0</v>
      </c>
      <c r="U73" s="60">
        <v>0.0</v>
      </c>
      <c r="V73" s="60">
        <v>0.0</v>
      </c>
      <c r="W73" s="60">
        <v>0.0</v>
      </c>
      <c r="X73" s="60">
        <v>0.0</v>
      </c>
      <c r="Y73" s="60">
        <v>0.0</v>
      </c>
      <c r="Z73" s="60">
        <v>0.0</v>
      </c>
      <c r="AB73" s="60">
        <v>0.0</v>
      </c>
      <c r="AC73" s="60">
        <v>0.0</v>
      </c>
      <c r="AD73" s="60">
        <v>0.0</v>
      </c>
      <c r="AE73" s="60">
        <v>0.0</v>
      </c>
      <c r="AF73" s="60">
        <v>0.0</v>
      </c>
      <c r="AG73" s="60">
        <v>0.0</v>
      </c>
      <c r="AH73" s="60">
        <v>0.0</v>
      </c>
      <c r="AI73" s="60">
        <v>0.0</v>
      </c>
      <c r="AJ73" s="60">
        <v>0.0</v>
      </c>
      <c r="AK73" s="60">
        <v>0.0</v>
      </c>
      <c r="AL73" s="60">
        <v>0.0</v>
      </c>
      <c r="AM73" s="60">
        <v>0.0</v>
      </c>
    </row>
    <row r="74">
      <c r="B74" s="29" t="s">
        <v>356</v>
      </c>
      <c r="C74" s="29">
        <v>105.0</v>
      </c>
      <c r="D74" s="29">
        <v>105.0</v>
      </c>
      <c r="E74" s="29">
        <v>105.0</v>
      </c>
      <c r="F74" s="29">
        <v>105.0</v>
      </c>
      <c r="G74" s="29">
        <v>105.0</v>
      </c>
      <c r="H74" s="29">
        <v>105.0</v>
      </c>
      <c r="I74" s="29">
        <v>105.0</v>
      </c>
      <c r="J74" s="29">
        <v>105.0</v>
      </c>
      <c r="K74" s="29">
        <v>105.0</v>
      </c>
      <c r="L74" s="29">
        <v>105.0</v>
      </c>
      <c r="M74" s="29">
        <v>105.0</v>
      </c>
      <c r="N74" s="29">
        <v>105.0</v>
      </c>
      <c r="O74" s="29">
        <v>105.0</v>
      </c>
      <c r="P74" s="29">
        <v>105.0</v>
      </c>
      <c r="Q74" s="29">
        <v>105.0</v>
      </c>
      <c r="R74" s="29">
        <v>105.0</v>
      </c>
      <c r="S74" s="29">
        <v>105.0</v>
      </c>
      <c r="T74" s="29">
        <v>105.0</v>
      </c>
      <c r="U74" s="29">
        <v>105.0</v>
      </c>
      <c r="V74" s="29">
        <v>105.0</v>
      </c>
      <c r="W74" s="29">
        <v>105.0</v>
      </c>
      <c r="X74" s="29">
        <v>105.0</v>
      </c>
      <c r="Y74" s="29">
        <v>105.0</v>
      </c>
      <c r="Z74" s="29">
        <v>105.0</v>
      </c>
      <c r="AA74" s="29">
        <v>105.0</v>
      </c>
      <c r="AB74" s="29">
        <v>105.0</v>
      </c>
      <c r="AC74" s="29">
        <v>105.0</v>
      </c>
      <c r="AD74" s="29">
        <v>105.0</v>
      </c>
      <c r="AE74" s="29">
        <v>105.0</v>
      </c>
      <c r="AF74" s="29">
        <v>105.0</v>
      </c>
      <c r="AG74" s="29">
        <v>105.0</v>
      </c>
      <c r="AH74" s="29">
        <v>105.0</v>
      </c>
      <c r="AI74" s="29">
        <v>105.0</v>
      </c>
      <c r="AJ74" s="29">
        <v>105.0</v>
      </c>
      <c r="AK74" s="29">
        <v>105.0</v>
      </c>
      <c r="AL74" s="29">
        <v>105.0</v>
      </c>
      <c r="AM74" s="29">
        <v>105.0</v>
      </c>
    </row>
    <row r="75">
      <c r="A75" s="29" t="s">
        <v>315</v>
      </c>
      <c r="B75" s="29" t="s">
        <v>338</v>
      </c>
      <c r="C75" s="60">
        <v>79.0</v>
      </c>
      <c r="D75" s="29" t="s">
        <v>373</v>
      </c>
      <c r="E75" s="60">
        <v>101.0</v>
      </c>
      <c r="F75" s="60">
        <v>-84.0</v>
      </c>
      <c r="G75" s="29" t="s">
        <v>407</v>
      </c>
      <c r="H75" s="29" t="s">
        <v>417</v>
      </c>
      <c r="I75" s="60">
        <v>11.0</v>
      </c>
      <c r="J75" s="60">
        <v>133.0</v>
      </c>
      <c r="K75" s="60">
        <v>-29.0</v>
      </c>
      <c r="L75" s="60">
        <v>51.0</v>
      </c>
      <c r="M75" s="60">
        <v>-66.0</v>
      </c>
      <c r="N75" s="29" t="s">
        <v>430</v>
      </c>
      <c r="O75" s="29" t="s">
        <v>412</v>
      </c>
      <c r="P75" s="60">
        <v>70.0</v>
      </c>
      <c r="Q75" s="60">
        <v>95.0</v>
      </c>
      <c r="R75" s="60">
        <v>123.0</v>
      </c>
      <c r="S75" s="29" t="s">
        <v>468</v>
      </c>
      <c r="T75" s="29" t="s">
        <v>486</v>
      </c>
      <c r="U75" s="29" t="s">
        <v>400</v>
      </c>
      <c r="V75" s="29" t="s">
        <v>525</v>
      </c>
      <c r="W75" s="29" t="s">
        <v>416</v>
      </c>
      <c r="X75" s="29" t="s">
        <v>488</v>
      </c>
      <c r="Y75" s="29" t="s">
        <v>525</v>
      </c>
      <c r="Z75" s="29" t="s">
        <v>510</v>
      </c>
      <c r="AA75" s="29" t="s">
        <v>579</v>
      </c>
      <c r="AB75" s="29">
        <v>1.0</v>
      </c>
      <c r="AC75" s="29" t="s">
        <v>587</v>
      </c>
      <c r="AD75" s="29" t="s">
        <v>588</v>
      </c>
      <c r="AE75" s="29" t="s">
        <v>589</v>
      </c>
      <c r="AF75" s="29" t="s">
        <v>590</v>
      </c>
      <c r="AG75" s="29" t="s">
        <v>591</v>
      </c>
      <c r="AH75" s="29" t="s">
        <v>455</v>
      </c>
      <c r="AI75" s="29" t="s">
        <v>444</v>
      </c>
      <c r="AJ75" s="29" t="s">
        <v>592</v>
      </c>
      <c r="AK75" s="29" t="s">
        <v>593</v>
      </c>
      <c r="AL75" s="29" t="s">
        <v>372</v>
      </c>
      <c r="AM75" s="29" t="s">
        <v>594</v>
      </c>
    </row>
    <row r="76">
      <c r="B76" s="29" t="s">
        <v>355</v>
      </c>
      <c r="C76" s="60">
        <v>423.0</v>
      </c>
      <c r="D76" s="60">
        <v>11.0</v>
      </c>
      <c r="E76" s="60">
        <v>303.0</v>
      </c>
      <c r="F76" s="60">
        <v>392.0</v>
      </c>
      <c r="G76" s="60">
        <v>1.0</v>
      </c>
      <c r="H76" s="60">
        <v>6.0</v>
      </c>
      <c r="I76" s="60">
        <v>908.0</v>
      </c>
      <c r="J76" s="60">
        <v>177.0</v>
      </c>
      <c r="K76" s="60">
        <v>766.0</v>
      </c>
      <c r="L76" s="60">
        <v>602.0</v>
      </c>
      <c r="M76" s="60">
        <v>501.0</v>
      </c>
      <c r="N76" s="60">
        <v>44.0</v>
      </c>
      <c r="O76" s="60">
        <v>32.0</v>
      </c>
      <c r="P76" s="60">
        <v>476.0</v>
      </c>
      <c r="Q76" s="60">
        <v>337.0</v>
      </c>
      <c r="R76" s="60">
        <v>213.0</v>
      </c>
      <c r="S76" s="60">
        <v>0.0</v>
      </c>
      <c r="T76" s="60">
        <v>0.0</v>
      </c>
      <c r="U76" s="60">
        <v>0.0</v>
      </c>
      <c r="V76" s="60">
        <v>0.0</v>
      </c>
      <c r="W76" s="60">
        <v>1.0</v>
      </c>
      <c r="X76" s="60">
        <v>0.0</v>
      </c>
      <c r="Y76" s="60">
        <v>0.0</v>
      </c>
      <c r="Z76" s="60">
        <v>0.0</v>
      </c>
      <c r="AA76" s="60">
        <v>0.0</v>
      </c>
      <c r="AC76" s="60">
        <v>0.0</v>
      </c>
      <c r="AD76" s="60">
        <v>0.0</v>
      </c>
      <c r="AE76" s="60">
        <v>0.0</v>
      </c>
      <c r="AF76" s="60">
        <v>0.0</v>
      </c>
      <c r="AG76" s="60">
        <v>0.0</v>
      </c>
      <c r="AH76" s="60">
        <v>0.0</v>
      </c>
      <c r="AI76" s="60">
        <v>0.0</v>
      </c>
      <c r="AJ76" s="60">
        <v>0.0</v>
      </c>
      <c r="AK76" s="60">
        <v>0.0</v>
      </c>
      <c r="AL76" s="60">
        <v>3.0</v>
      </c>
      <c r="AM76" s="60">
        <v>0.0</v>
      </c>
    </row>
    <row r="77">
      <c r="B77" s="29" t="s">
        <v>356</v>
      </c>
      <c r="C77" s="29">
        <v>105.0</v>
      </c>
      <c r="D77" s="29">
        <v>105.0</v>
      </c>
      <c r="E77" s="29">
        <v>105.0</v>
      </c>
      <c r="F77" s="29">
        <v>105.0</v>
      </c>
      <c r="G77" s="29">
        <v>105.0</v>
      </c>
      <c r="H77" s="29">
        <v>105.0</v>
      </c>
      <c r="I77" s="29">
        <v>105.0</v>
      </c>
      <c r="J77" s="29">
        <v>105.0</v>
      </c>
      <c r="K77" s="29">
        <v>105.0</v>
      </c>
      <c r="L77" s="29">
        <v>105.0</v>
      </c>
      <c r="M77" s="29">
        <v>105.0</v>
      </c>
      <c r="N77" s="29">
        <v>105.0</v>
      </c>
      <c r="O77" s="29">
        <v>105.0</v>
      </c>
      <c r="P77" s="29">
        <v>105.0</v>
      </c>
      <c r="Q77" s="29">
        <v>105.0</v>
      </c>
      <c r="R77" s="29">
        <v>105.0</v>
      </c>
      <c r="S77" s="29">
        <v>105.0</v>
      </c>
      <c r="T77" s="29">
        <v>105.0</v>
      </c>
      <c r="U77" s="29">
        <v>105.0</v>
      </c>
      <c r="V77" s="29">
        <v>105.0</v>
      </c>
      <c r="W77" s="29">
        <v>105.0</v>
      </c>
      <c r="X77" s="29">
        <v>105.0</v>
      </c>
      <c r="Y77" s="29">
        <v>105.0</v>
      </c>
      <c r="Z77" s="29">
        <v>105.0</v>
      </c>
      <c r="AA77" s="29">
        <v>105.0</v>
      </c>
      <c r="AB77" s="29">
        <v>105.0</v>
      </c>
      <c r="AC77" s="29">
        <v>105.0</v>
      </c>
      <c r="AD77" s="29">
        <v>105.0</v>
      </c>
      <c r="AE77" s="29">
        <v>105.0</v>
      </c>
      <c r="AF77" s="29">
        <v>105.0</v>
      </c>
      <c r="AG77" s="29">
        <v>105.0</v>
      </c>
      <c r="AH77" s="29">
        <v>105.0</v>
      </c>
      <c r="AI77" s="29">
        <v>105.0</v>
      </c>
      <c r="AJ77" s="29">
        <v>105.0</v>
      </c>
      <c r="AK77" s="29">
        <v>105.0</v>
      </c>
      <c r="AL77" s="29">
        <v>105.0</v>
      </c>
      <c r="AM77" s="29">
        <v>105.0</v>
      </c>
    </row>
    <row r="78">
      <c r="A78" s="29" t="s">
        <v>316</v>
      </c>
      <c r="B78" s="29" t="s">
        <v>338</v>
      </c>
      <c r="C78" s="60">
        <v>-27.0</v>
      </c>
      <c r="D78" s="29" t="s">
        <v>374</v>
      </c>
      <c r="E78" s="29" t="s">
        <v>359</v>
      </c>
      <c r="F78" s="29" t="s">
        <v>363</v>
      </c>
      <c r="G78" s="60">
        <v>119.0</v>
      </c>
      <c r="H78" s="29" t="s">
        <v>417</v>
      </c>
      <c r="I78" s="29" t="s">
        <v>430</v>
      </c>
      <c r="J78" s="60">
        <v>48.0</v>
      </c>
      <c r="K78" s="60">
        <v>-145.0</v>
      </c>
      <c r="L78" s="29" t="s">
        <v>441</v>
      </c>
      <c r="M78" s="60">
        <v>104.0</v>
      </c>
      <c r="N78" s="60">
        <v>34.0</v>
      </c>
      <c r="O78" s="29" t="s">
        <v>427</v>
      </c>
      <c r="P78" s="60">
        <v>167.0</v>
      </c>
      <c r="Q78" s="29" t="s">
        <v>454</v>
      </c>
      <c r="R78" s="29" t="s">
        <v>475</v>
      </c>
      <c r="S78" s="29" t="s">
        <v>377</v>
      </c>
      <c r="T78" s="29" t="s">
        <v>498</v>
      </c>
      <c r="U78" s="29" t="s">
        <v>510</v>
      </c>
      <c r="V78" s="29" t="s">
        <v>526</v>
      </c>
      <c r="W78" s="29" t="s">
        <v>485</v>
      </c>
      <c r="X78" s="29" t="s">
        <v>548</v>
      </c>
      <c r="Y78" s="29" t="s">
        <v>532</v>
      </c>
      <c r="Z78" s="29" t="s">
        <v>570</v>
      </c>
      <c r="AA78" s="29" t="s">
        <v>580</v>
      </c>
      <c r="AB78" s="29" t="s">
        <v>587</v>
      </c>
      <c r="AC78" s="29">
        <v>1.0</v>
      </c>
      <c r="AD78" s="29" t="s">
        <v>548</v>
      </c>
      <c r="AE78" s="29" t="s">
        <v>513</v>
      </c>
      <c r="AF78" s="29" t="s">
        <v>595</v>
      </c>
      <c r="AG78" s="29" t="s">
        <v>572</v>
      </c>
      <c r="AH78" s="29" t="s">
        <v>596</v>
      </c>
      <c r="AI78" s="29" t="s">
        <v>597</v>
      </c>
      <c r="AJ78" s="29" t="s">
        <v>598</v>
      </c>
      <c r="AK78" s="29" t="s">
        <v>491</v>
      </c>
      <c r="AL78" s="29" t="s">
        <v>497</v>
      </c>
      <c r="AM78" s="29" t="s">
        <v>599</v>
      </c>
    </row>
    <row r="79">
      <c r="B79" s="29" t="s">
        <v>355</v>
      </c>
      <c r="C79" s="60">
        <v>787.0</v>
      </c>
      <c r="D79" s="60">
        <v>25.0</v>
      </c>
      <c r="E79" s="60">
        <v>2.0</v>
      </c>
      <c r="F79" s="60">
        <v>31.0</v>
      </c>
      <c r="G79" s="60">
        <v>225.0</v>
      </c>
      <c r="H79" s="60">
        <v>5.0</v>
      </c>
      <c r="I79" s="60">
        <v>44.0</v>
      </c>
      <c r="J79" s="60">
        <v>624.0</v>
      </c>
      <c r="K79" s="60">
        <v>139.0</v>
      </c>
      <c r="L79" s="60">
        <v>19.0</v>
      </c>
      <c r="M79" s="60">
        <v>292.0</v>
      </c>
      <c r="N79" s="60">
        <v>733.0</v>
      </c>
      <c r="O79" s="60">
        <v>17.0</v>
      </c>
      <c r="P79" s="60">
        <v>89.0</v>
      </c>
      <c r="Q79" s="60">
        <v>4.0</v>
      </c>
      <c r="R79" s="60">
        <v>0.0</v>
      </c>
      <c r="S79" s="60">
        <v>0.0</v>
      </c>
      <c r="T79" s="60">
        <v>3.0</v>
      </c>
      <c r="U79" s="60">
        <v>0.0</v>
      </c>
      <c r="V79" s="60">
        <v>0.0</v>
      </c>
      <c r="W79" s="60">
        <v>0.0</v>
      </c>
      <c r="X79" s="60">
        <v>0.0</v>
      </c>
      <c r="Y79" s="60">
        <v>0.0</v>
      </c>
      <c r="Z79" s="60">
        <v>0.0</v>
      </c>
      <c r="AA79" s="60">
        <v>0.0</v>
      </c>
      <c r="AB79" s="60">
        <v>0.0</v>
      </c>
      <c r="AD79" s="60">
        <v>0.0</v>
      </c>
      <c r="AE79" s="60">
        <v>0.0</v>
      </c>
      <c r="AF79" s="60">
        <v>0.0</v>
      </c>
      <c r="AG79" s="60">
        <v>0.0</v>
      </c>
      <c r="AH79" s="60">
        <v>0.0</v>
      </c>
      <c r="AI79" s="60">
        <v>0.0</v>
      </c>
      <c r="AJ79" s="60">
        <v>0.0</v>
      </c>
      <c r="AK79" s="60">
        <v>0.0</v>
      </c>
      <c r="AL79" s="60">
        <v>0.0</v>
      </c>
      <c r="AM79" s="60">
        <v>0.0</v>
      </c>
    </row>
    <row r="80">
      <c r="B80" s="29" t="s">
        <v>356</v>
      </c>
      <c r="C80" s="29">
        <v>105.0</v>
      </c>
      <c r="D80" s="29">
        <v>105.0</v>
      </c>
      <c r="E80" s="29">
        <v>105.0</v>
      </c>
      <c r="F80" s="29">
        <v>105.0</v>
      </c>
      <c r="G80" s="29">
        <v>105.0</v>
      </c>
      <c r="H80" s="29">
        <v>105.0</v>
      </c>
      <c r="I80" s="29">
        <v>105.0</v>
      </c>
      <c r="J80" s="29">
        <v>105.0</v>
      </c>
      <c r="K80" s="29">
        <v>105.0</v>
      </c>
      <c r="L80" s="29">
        <v>105.0</v>
      </c>
      <c r="M80" s="29">
        <v>105.0</v>
      </c>
      <c r="N80" s="29">
        <v>105.0</v>
      </c>
      <c r="O80" s="29">
        <v>105.0</v>
      </c>
      <c r="P80" s="29">
        <v>105.0</v>
      </c>
      <c r="Q80" s="29">
        <v>105.0</v>
      </c>
      <c r="R80" s="29">
        <v>105.0</v>
      </c>
      <c r="S80" s="29">
        <v>105.0</v>
      </c>
      <c r="T80" s="29">
        <v>105.0</v>
      </c>
      <c r="U80" s="29">
        <v>105.0</v>
      </c>
      <c r="V80" s="29">
        <v>105.0</v>
      </c>
      <c r="W80" s="29">
        <v>105.0</v>
      </c>
      <c r="X80" s="29">
        <v>105.0</v>
      </c>
      <c r="Y80" s="29">
        <v>105.0</v>
      </c>
      <c r="Z80" s="29">
        <v>105.0</v>
      </c>
      <c r="AA80" s="29">
        <v>105.0</v>
      </c>
      <c r="AB80" s="29">
        <v>105.0</v>
      </c>
      <c r="AC80" s="29">
        <v>105.0</v>
      </c>
      <c r="AD80" s="29">
        <v>105.0</v>
      </c>
      <c r="AE80" s="29">
        <v>105.0</v>
      </c>
      <c r="AF80" s="29">
        <v>105.0</v>
      </c>
      <c r="AG80" s="29">
        <v>105.0</v>
      </c>
      <c r="AH80" s="29">
        <v>105.0</v>
      </c>
      <c r="AI80" s="29">
        <v>105.0</v>
      </c>
      <c r="AJ80" s="29">
        <v>105.0</v>
      </c>
      <c r="AK80" s="29">
        <v>105.0</v>
      </c>
      <c r="AL80" s="29">
        <v>105.0</v>
      </c>
      <c r="AM80" s="29">
        <v>105.0</v>
      </c>
    </row>
    <row r="81">
      <c r="A81" s="29" t="s">
        <v>317</v>
      </c>
      <c r="B81" s="29" t="s">
        <v>338</v>
      </c>
      <c r="C81" s="60">
        <v>-55.0</v>
      </c>
      <c r="D81" s="29" t="s">
        <v>375</v>
      </c>
      <c r="E81" s="60">
        <v>171.0</v>
      </c>
      <c r="F81" s="60">
        <v>105.0</v>
      </c>
      <c r="G81" s="60">
        <v>-15.0</v>
      </c>
      <c r="H81" s="29" t="s">
        <v>418</v>
      </c>
      <c r="I81" s="60">
        <v>126.0</v>
      </c>
      <c r="J81" s="60">
        <v>131.0</v>
      </c>
      <c r="K81" s="60">
        <v>-122.0</v>
      </c>
      <c r="L81" s="60">
        <v>159.0</v>
      </c>
      <c r="M81" s="60">
        <v>-56.0</v>
      </c>
      <c r="N81" s="60">
        <v>107.0</v>
      </c>
      <c r="O81" s="60">
        <v>145.0</v>
      </c>
      <c r="P81" s="60">
        <v>127.0</v>
      </c>
      <c r="Q81" s="29" t="s">
        <v>427</v>
      </c>
      <c r="R81" s="29" t="s">
        <v>363</v>
      </c>
      <c r="S81" s="29" t="s">
        <v>483</v>
      </c>
      <c r="T81" s="29" t="s">
        <v>499</v>
      </c>
      <c r="U81" s="29" t="s">
        <v>511</v>
      </c>
      <c r="V81" s="29" t="s">
        <v>527</v>
      </c>
      <c r="W81" s="29" t="s">
        <v>538</v>
      </c>
      <c r="X81" s="29" t="s">
        <v>549</v>
      </c>
      <c r="Y81" s="29" t="s">
        <v>559</v>
      </c>
      <c r="Z81" s="29" t="s">
        <v>520</v>
      </c>
      <c r="AA81" s="29" t="s">
        <v>581</v>
      </c>
      <c r="AB81" s="29" t="s">
        <v>588</v>
      </c>
      <c r="AC81" s="29" t="s">
        <v>548</v>
      </c>
      <c r="AD81" s="29">
        <v>1.0</v>
      </c>
      <c r="AE81" s="29" t="s">
        <v>600</v>
      </c>
      <c r="AF81" s="29" t="s">
        <v>601</v>
      </c>
      <c r="AG81" s="29" t="s">
        <v>602</v>
      </c>
      <c r="AH81" s="29" t="s">
        <v>603</v>
      </c>
      <c r="AI81" s="29" t="s">
        <v>604</v>
      </c>
      <c r="AJ81" s="29" t="s">
        <v>600</v>
      </c>
      <c r="AK81" s="29" t="s">
        <v>605</v>
      </c>
      <c r="AL81" s="29" t="s">
        <v>606</v>
      </c>
      <c r="AM81" s="29" t="s">
        <v>607</v>
      </c>
    </row>
    <row r="82">
      <c r="B82" s="29" t="s">
        <v>355</v>
      </c>
      <c r="C82" s="60">
        <v>580.0</v>
      </c>
      <c r="D82" s="60">
        <v>4.0</v>
      </c>
      <c r="E82" s="60">
        <v>82.0</v>
      </c>
      <c r="F82" s="60">
        <v>285.0</v>
      </c>
      <c r="G82" s="60">
        <v>878.0</v>
      </c>
      <c r="H82" s="60">
        <v>24.0</v>
      </c>
      <c r="I82" s="60">
        <v>199.0</v>
      </c>
      <c r="J82" s="60">
        <v>182.0</v>
      </c>
      <c r="K82" s="60">
        <v>216.0</v>
      </c>
      <c r="L82" s="60">
        <v>106.0</v>
      </c>
      <c r="M82" s="60">
        <v>573.0</v>
      </c>
      <c r="N82" s="60">
        <v>279.0</v>
      </c>
      <c r="O82" s="60">
        <v>141.0</v>
      </c>
      <c r="P82" s="60">
        <v>198.0</v>
      </c>
      <c r="Q82" s="60">
        <v>17.0</v>
      </c>
      <c r="R82" s="60">
        <v>31.0</v>
      </c>
      <c r="S82" s="60">
        <v>0.0</v>
      </c>
      <c r="T82" s="60">
        <v>0.0</v>
      </c>
      <c r="U82" s="60">
        <v>0.0</v>
      </c>
      <c r="V82" s="60">
        <v>0.0</v>
      </c>
      <c r="W82" s="60">
        <v>0.0</v>
      </c>
      <c r="X82" s="60">
        <v>0.0</v>
      </c>
      <c r="Y82" s="60">
        <v>0.0</v>
      </c>
      <c r="Z82" s="60">
        <v>0.0</v>
      </c>
      <c r="AA82" s="60">
        <v>0.0</v>
      </c>
      <c r="AB82" s="60">
        <v>0.0</v>
      </c>
      <c r="AC82" s="60">
        <v>0.0</v>
      </c>
      <c r="AE82" s="60">
        <v>0.0</v>
      </c>
      <c r="AF82" s="60">
        <v>0.0</v>
      </c>
      <c r="AG82" s="60">
        <v>0.0</v>
      </c>
      <c r="AH82" s="60">
        <v>0.0</v>
      </c>
      <c r="AI82" s="60">
        <v>0.0</v>
      </c>
      <c r="AJ82" s="60">
        <v>0.0</v>
      </c>
      <c r="AK82" s="60">
        <v>0.0</v>
      </c>
      <c r="AL82" s="60">
        <v>0.0</v>
      </c>
      <c r="AM82" s="60">
        <v>0.0</v>
      </c>
    </row>
    <row r="83">
      <c r="B83" s="29" t="s">
        <v>356</v>
      </c>
      <c r="C83" s="29">
        <v>105.0</v>
      </c>
      <c r="D83" s="29">
        <v>105.0</v>
      </c>
      <c r="E83" s="29">
        <v>105.0</v>
      </c>
      <c r="F83" s="29">
        <v>105.0</v>
      </c>
      <c r="G83" s="29">
        <v>105.0</v>
      </c>
      <c r="H83" s="29">
        <v>105.0</v>
      </c>
      <c r="I83" s="29">
        <v>105.0</v>
      </c>
      <c r="J83" s="29">
        <v>105.0</v>
      </c>
      <c r="K83" s="29">
        <v>105.0</v>
      </c>
      <c r="L83" s="29">
        <v>105.0</v>
      </c>
      <c r="M83" s="29">
        <v>105.0</v>
      </c>
      <c r="N83" s="29">
        <v>105.0</v>
      </c>
      <c r="O83" s="29">
        <v>105.0</v>
      </c>
      <c r="P83" s="29">
        <v>105.0</v>
      </c>
      <c r="Q83" s="29">
        <v>105.0</v>
      </c>
      <c r="R83" s="29">
        <v>105.0</v>
      </c>
      <c r="S83" s="29">
        <v>105.0</v>
      </c>
      <c r="T83" s="29">
        <v>105.0</v>
      </c>
      <c r="U83" s="29">
        <v>105.0</v>
      </c>
      <c r="V83" s="29">
        <v>105.0</v>
      </c>
      <c r="W83" s="29">
        <v>105.0</v>
      </c>
      <c r="X83" s="29">
        <v>105.0</v>
      </c>
      <c r="Y83" s="29">
        <v>105.0</v>
      </c>
      <c r="Z83" s="29">
        <v>105.0</v>
      </c>
      <c r="AA83" s="29">
        <v>105.0</v>
      </c>
      <c r="AB83" s="29">
        <v>105.0</v>
      </c>
      <c r="AC83" s="29">
        <v>105.0</v>
      </c>
      <c r="AD83" s="29">
        <v>105.0</v>
      </c>
      <c r="AE83" s="29">
        <v>105.0</v>
      </c>
      <c r="AF83" s="29">
        <v>105.0</v>
      </c>
      <c r="AG83" s="29">
        <v>105.0</v>
      </c>
      <c r="AH83" s="29">
        <v>105.0</v>
      </c>
      <c r="AI83" s="29">
        <v>105.0</v>
      </c>
      <c r="AJ83" s="29">
        <v>105.0</v>
      </c>
      <c r="AK83" s="29">
        <v>105.0</v>
      </c>
      <c r="AL83" s="29">
        <v>105.0</v>
      </c>
      <c r="AM83" s="29">
        <v>105.0</v>
      </c>
    </row>
    <row r="84">
      <c r="A84" s="29" t="s">
        <v>318</v>
      </c>
      <c r="B84" s="29" t="s">
        <v>338</v>
      </c>
      <c r="C84" s="60">
        <v>-21.0</v>
      </c>
      <c r="D84" s="29" t="s">
        <v>376</v>
      </c>
      <c r="E84" s="29" t="s">
        <v>374</v>
      </c>
      <c r="F84" s="60">
        <v>114.0</v>
      </c>
      <c r="G84" s="60">
        <v>143.0</v>
      </c>
      <c r="H84" s="60">
        <v>118.0</v>
      </c>
      <c r="I84" s="29" t="s">
        <v>399</v>
      </c>
      <c r="J84" s="60">
        <v>98.0</v>
      </c>
      <c r="K84" s="60">
        <v>55.0</v>
      </c>
      <c r="L84" s="29" t="s">
        <v>442</v>
      </c>
      <c r="M84" s="60">
        <v>64.0</v>
      </c>
      <c r="N84" s="60">
        <v>166.0</v>
      </c>
      <c r="O84" s="29" t="s">
        <v>460</v>
      </c>
      <c r="P84" s="29" t="s">
        <v>361</v>
      </c>
      <c r="Q84" s="60">
        <v>85.0</v>
      </c>
      <c r="R84" s="60">
        <v>119.0</v>
      </c>
      <c r="S84" s="29" t="s">
        <v>468</v>
      </c>
      <c r="T84" s="29" t="s">
        <v>500</v>
      </c>
      <c r="U84" s="29" t="s">
        <v>512</v>
      </c>
      <c r="V84" s="29" t="s">
        <v>528</v>
      </c>
      <c r="W84" s="29" t="s">
        <v>503</v>
      </c>
      <c r="X84" s="29" t="s">
        <v>550</v>
      </c>
      <c r="Y84" s="29" t="s">
        <v>560</v>
      </c>
      <c r="Z84" s="29" t="s">
        <v>571</v>
      </c>
      <c r="AA84" s="29" t="s">
        <v>582</v>
      </c>
      <c r="AB84" s="29" t="s">
        <v>589</v>
      </c>
      <c r="AC84" s="29" t="s">
        <v>513</v>
      </c>
      <c r="AD84" s="29" t="s">
        <v>600</v>
      </c>
      <c r="AE84" s="29">
        <v>1.0</v>
      </c>
      <c r="AF84" s="29" t="s">
        <v>608</v>
      </c>
      <c r="AG84" s="29" t="s">
        <v>557</v>
      </c>
      <c r="AH84" s="29" t="s">
        <v>609</v>
      </c>
      <c r="AI84" s="29" t="s">
        <v>610</v>
      </c>
      <c r="AJ84" s="29" t="s">
        <v>611</v>
      </c>
      <c r="AK84" s="29" t="s">
        <v>520</v>
      </c>
      <c r="AL84" s="29" t="s">
        <v>554</v>
      </c>
      <c r="AM84" s="29" t="s">
        <v>612</v>
      </c>
    </row>
    <row r="85">
      <c r="B85" s="29" t="s">
        <v>355</v>
      </c>
      <c r="C85" s="60">
        <v>829.0</v>
      </c>
      <c r="D85" s="60">
        <v>28.0</v>
      </c>
      <c r="E85" s="60">
        <v>25.0</v>
      </c>
      <c r="F85" s="60">
        <v>245.0</v>
      </c>
      <c r="G85" s="60">
        <v>146.0</v>
      </c>
      <c r="H85" s="60">
        <v>232.0</v>
      </c>
      <c r="I85" s="60">
        <v>15.0</v>
      </c>
      <c r="J85" s="60">
        <v>320.0</v>
      </c>
      <c r="K85" s="60">
        <v>580.0</v>
      </c>
      <c r="L85" s="60">
        <v>0.0</v>
      </c>
      <c r="M85" s="60">
        <v>518.0</v>
      </c>
      <c r="N85" s="60">
        <v>92.0</v>
      </c>
      <c r="O85" s="60">
        <v>3.0</v>
      </c>
      <c r="P85" s="60">
        <v>42.0</v>
      </c>
      <c r="Q85" s="60">
        <v>390.0</v>
      </c>
      <c r="R85" s="60">
        <v>227.0</v>
      </c>
      <c r="S85" s="60">
        <v>0.0</v>
      </c>
      <c r="T85" s="60">
        <v>0.0</v>
      </c>
      <c r="U85" s="60">
        <v>0.0</v>
      </c>
      <c r="V85" s="60">
        <v>0.0</v>
      </c>
      <c r="W85" s="60">
        <v>0.0</v>
      </c>
      <c r="X85" s="60">
        <v>0.0</v>
      </c>
      <c r="Y85" s="60">
        <v>0.0</v>
      </c>
      <c r="Z85" s="60">
        <v>0.0</v>
      </c>
      <c r="AA85" s="60">
        <v>0.0</v>
      </c>
      <c r="AB85" s="60">
        <v>0.0</v>
      </c>
      <c r="AC85" s="60">
        <v>0.0</v>
      </c>
      <c r="AD85" s="60">
        <v>0.0</v>
      </c>
      <c r="AF85" s="60">
        <v>0.0</v>
      </c>
      <c r="AG85" s="60">
        <v>0.0</v>
      </c>
      <c r="AH85" s="60">
        <v>0.0</v>
      </c>
      <c r="AI85" s="60">
        <v>0.0</v>
      </c>
      <c r="AJ85" s="60">
        <v>0.0</v>
      </c>
      <c r="AK85" s="60">
        <v>0.0</v>
      </c>
      <c r="AL85" s="60">
        <v>0.0</v>
      </c>
      <c r="AM85" s="60">
        <v>0.0</v>
      </c>
    </row>
    <row r="86">
      <c r="B86" s="29" t="s">
        <v>356</v>
      </c>
      <c r="C86" s="29">
        <v>105.0</v>
      </c>
      <c r="D86" s="29">
        <v>105.0</v>
      </c>
      <c r="E86" s="29">
        <v>105.0</v>
      </c>
      <c r="F86" s="29">
        <v>105.0</v>
      </c>
      <c r="G86" s="29">
        <v>105.0</v>
      </c>
      <c r="H86" s="29">
        <v>105.0</v>
      </c>
      <c r="I86" s="29">
        <v>105.0</v>
      </c>
      <c r="J86" s="29">
        <v>105.0</v>
      </c>
      <c r="K86" s="29">
        <v>105.0</v>
      </c>
      <c r="L86" s="29">
        <v>105.0</v>
      </c>
      <c r="M86" s="29">
        <v>105.0</v>
      </c>
      <c r="N86" s="29">
        <v>105.0</v>
      </c>
      <c r="O86" s="29">
        <v>105.0</v>
      </c>
      <c r="P86" s="29">
        <v>105.0</v>
      </c>
      <c r="Q86" s="29">
        <v>105.0</v>
      </c>
      <c r="R86" s="29">
        <v>105.0</v>
      </c>
      <c r="S86" s="29">
        <v>105.0</v>
      </c>
      <c r="T86" s="29">
        <v>105.0</v>
      </c>
      <c r="U86" s="29">
        <v>105.0</v>
      </c>
      <c r="V86" s="29">
        <v>105.0</v>
      </c>
      <c r="W86" s="29">
        <v>105.0</v>
      </c>
      <c r="X86" s="29">
        <v>105.0</v>
      </c>
      <c r="Y86" s="29">
        <v>105.0</v>
      </c>
      <c r="Z86" s="29">
        <v>105.0</v>
      </c>
      <c r="AA86" s="29">
        <v>105.0</v>
      </c>
      <c r="AB86" s="29">
        <v>105.0</v>
      </c>
      <c r="AC86" s="29">
        <v>105.0</v>
      </c>
      <c r="AD86" s="29">
        <v>105.0</v>
      </c>
      <c r="AE86" s="29">
        <v>105.0</v>
      </c>
      <c r="AF86" s="29">
        <v>105.0</v>
      </c>
      <c r="AG86" s="29">
        <v>105.0</v>
      </c>
      <c r="AH86" s="29">
        <v>105.0</v>
      </c>
      <c r="AI86" s="29">
        <v>105.0</v>
      </c>
      <c r="AJ86" s="29">
        <v>105.0</v>
      </c>
      <c r="AK86" s="29">
        <v>105.0</v>
      </c>
      <c r="AL86" s="29">
        <v>105.0</v>
      </c>
      <c r="AM86" s="29">
        <v>105.0</v>
      </c>
    </row>
    <row r="87">
      <c r="A87" s="29" t="s">
        <v>319</v>
      </c>
      <c r="B87" s="29" t="s">
        <v>338</v>
      </c>
      <c r="C87" s="60">
        <v>-15.0</v>
      </c>
      <c r="D87" s="29" t="s">
        <v>377</v>
      </c>
      <c r="E87" s="60">
        <v>159.0</v>
      </c>
      <c r="F87" s="60">
        <v>90.0</v>
      </c>
      <c r="G87" s="60">
        <v>87.0</v>
      </c>
      <c r="H87" s="29" t="s">
        <v>419</v>
      </c>
      <c r="I87" s="60">
        <v>126.0</v>
      </c>
      <c r="J87" s="60">
        <v>90.0</v>
      </c>
      <c r="K87" s="60">
        <v>59.0</v>
      </c>
      <c r="L87" s="29" t="s">
        <v>443</v>
      </c>
      <c r="M87" s="60">
        <v>55.0</v>
      </c>
      <c r="N87" s="60">
        <v>177.0</v>
      </c>
      <c r="O87" s="60">
        <v>180.0</v>
      </c>
      <c r="P87" s="60">
        <v>71.0</v>
      </c>
      <c r="Q87" s="60">
        <v>162.0</v>
      </c>
      <c r="R87" s="60">
        <v>156.0</v>
      </c>
      <c r="S87" s="29" t="s">
        <v>484</v>
      </c>
      <c r="T87" s="29" t="s">
        <v>371</v>
      </c>
      <c r="U87" s="29" t="s">
        <v>513</v>
      </c>
      <c r="V87" s="29" t="s">
        <v>529</v>
      </c>
      <c r="W87" s="29" t="s">
        <v>539</v>
      </c>
      <c r="X87" s="29" t="s">
        <v>522</v>
      </c>
      <c r="Y87" s="29" t="s">
        <v>561</v>
      </c>
      <c r="Z87" s="29" t="s">
        <v>572</v>
      </c>
      <c r="AA87" s="29" t="s">
        <v>548</v>
      </c>
      <c r="AB87" s="29" t="s">
        <v>590</v>
      </c>
      <c r="AC87" s="29" t="s">
        <v>595</v>
      </c>
      <c r="AD87" s="29" t="s">
        <v>601</v>
      </c>
      <c r="AE87" s="29" t="s">
        <v>608</v>
      </c>
      <c r="AF87" s="29">
        <v>1.0</v>
      </c>
      <c r="AG87" s="29" t="s">
        <v>504</v>
      </c>
      <c r="AH87" s="29" t="s">
        <v>584</v>
      </c>
      <c r="AI87" s="29" t="s">
        <v>613</v>
      </c>
      <c r="AJ87" s="29" t="s">
        <v>599</v>
      </c>
      <c r="AK87" s="29" t="s">
        <v>614</v>
      </c>
      <c r="AL87" s="29" t="s">
        <v>615</v>
      </c>
      <c r="AM87" s="29" t="s">
        <v>616</v>
      </c>
    </row>
    <row r="88">
      <c r="B88" s="29" t="s">
        <v>355</v>
      </c>
      <c r="C88" s="60">
        <v>881.0</v>
      </c>
      <c r="D88" s="60">
        <v>0.0</v>
      </c>
      <c r="E88" s="60">
        <v>106.0</v>
      </c>
      <c r="F88" s="60">
        <v>363.0</v>
      </c>
      <c r="G88" s="60">
        <v>378.0</v>
      </c>
      <c r="H88" s="60">
        <v>1.0</v>
      </c>
      <c r="I88" s="60">
        <v>199.0</v>
      </c>
      <c r="J88" s="60">
        <v>362.0</v>
      </c>
      <c r="K88" s="60">
        <v>547.0</v>
      </c>
      <c r="L88" s="60">
        <v>2.0</v>
      </c>
      <c r="M88" s="60">
        <v>576.0</v>
      </c>
      <c r="N88" s="60">
        <v>70.0</v>
      </c>
      <c r="O88" s="60">
        <v>66.0</v>
      </c>
      <c r="P88" s="60">
        <v>473.0</v>
      </c>
      <c r="Q88" s="60">
        <v>100.0</v>
      </c>
      <c r="R88" s="60">
        <v>113.0</v>
      </c>
      <c r="S88" s="60">
        <v>0.0</v>
      </c>
      <c r="T88" s="60">
        <v>0.0</v>
      </c>
      <c r="U88" s="60">
        <v>0.0</v>
      </c>
      <c r="V88" s="60">
        <v>0.0</v>
      </c>
      <c r="W88" s="60">
        <v>0.0</v>
      </c>
      <c r="X88" s="60">
        <v>0.0</v>
      </c>
      <c r="Y88" s="60">
        <v>0.0</v>
      </c>
      <c r="Z88" s="60">
        <v>0.0</v>
      </c>
      <c r="AA88" s="60">
        <v>0.0</v>
      </c>
      <c r="AB88" s="60">
        <v>0.0</v>
      </c>
      <c r="AC88" s="60">
        <v>0.0</v>
      </c>
      <c r="AD88" s="60">
        <v>0.0</v>
      </c>
      <c r="AE88" s="60">
        <v>0.0</v>
      </c>
      <c r="AG88" s="60">
        <v>0.0</v>
      </c>
      <c r="AH88" s="60">
        <v>0.0</v>
      </c>
      <c r="AI88" s="60">
        <v>0.0</v>
      </c>
      <c r="AJ88" s="60">
        <v>0.0</v>
      </c>
      <c r="AK88" s="60">
        <v>0.0</v>
      </c>
      <c r="AL88" s="60">
        <v>0.0</v>
      </c>
      <c r="AM88" s="60">
        <v>0.0</v>
      </c>
    </row>
    <row r="89">
      <c r="B89" s="29" t="s">
        <v>356</v>
      </c>
      <c r="C89" s="29">
        <v>105.0</v>
      </c>
      <c r="D89" s="29">
        <v>105.0</v>
      </c>
      <c r="E89" s="29">
        <v>105.0</v>
      </c>
      <c r="F89" s="29">
        <v>105.0</v>
      </c>
      <c r="G89" s="29">
        <v>105.0</v>
      </c>
      <c r="H89" s="29">
        <v>105.0</v>
      </c>
      <c r="I89" s="29">
        <v>105.0</v>
      </c>
      <c r="J89" s="29">
        <v>105.0</v>
      </c>
      <c r="K89" s="29">
        <v>105.0</v>
      </c>
      <c r="L89" s="29">
        <v>105.0</v>
      </c>
      <c r="M89" s="29">
        <v>105.0</v>
      </c>
      <c r="N89" s="29">
        <v>105.0</v>
      </c>
      <c r="O89" s="29">
        <v>105.0</v>
      </c>
      <c r="P89" s="29">
        <v>105.0</v>
      </c>
      <c r="Q89" s="29">
        <v>105.0</v>
      </c>
      <c r="R89" s="29">
        <v>105.0</v>
      </c>
      <c r="S89" s="29">
        <v>105.0</v>
      </c>
      <c r="T89" s="29">
        <v>105.0</v>
      </c>
      <c r="U89" s="29">
        <v>105.0</v>
      </c>
      <c r="V89" s="29">
        <v>105.0</v>
      </c>
      <c r="W89" s="29">
        <v>105.0</v>
      </c>
      <c r="X89" s="29">
        <v>105.0</v>
      </c>
      <c r="Y89" s="29">
        <v>105.0</v>
      </c>
      <c r="Z89" s="29">
        <v>105.0</v>
      </c>
      <c r="AA89" s="29">
        <v>105.0</v>
      </c>
      <c r="AB89" s="29">
        <v>105.0</v>
      </c>
      <c r="AC89" s="29">
        <v>105.0</v>
      </c>
      <c r="AD89" s="29">
        <v>105.0</v>
      </c>
      <c r="AE89" s="29">
        <v>105.0</v>
      </c>
      <c r="AF89" s="29">
        <v>105.0</v>
      </c>
      <c r="AG89" s="29">
        <v>105.0</v>
      </c>
      <c r="AH89" s="29">
        <v>105.0</v>
      </c>
      <c r="AI89" s="29">
        <v>105.0</v>
      </c>
      <c r="AJ89" s="29">
        <v>105.0</v>
      </c>
      <c r="AK89" s="29">
        <v>105.0</v>
      </c>
      <c r="AL89" s="29">
        <v>105.0</v>
      </c>
      <c r="AM89" s="29">
        <v>105.0</v>
      </c>
    </row>
    <row r="90">
      <c r="A90" s="29" t="s">
        <v>320</v>
      </c>
      <c r="B90" s="29" t="s">
        <v>338</v>
      </c>
      <c r="C90" s="60">
        <v>9.0</v>
      </c>
      <c r="D90" s="29" t="s">
        <v>378</v>
      </c>
      <c r="E90" s="29" t="s">
        <v>375</v>
      </c>
      <c r="F90" s="60">
        <v>172.0</v>
      </c>
      <c r="G90" s="60">
        <v>170.0</v>
      </c>
      <c r="H90" s="29" t="s">
        <v>420</v>
      </c>
      <c r="I90" s="60">
        <v>117.0</v>
      </c>
      <c r="J90" s="60">
        <v>92.0</v>
      </c>
      <c r="K90" s="60">
        <v>143.0</v>
      </c>
      <c r="L90" s="29" t="s">
        <v>444</v>
      </c>
      <c r="M90" s="29" t="s">
        <v>391</v>
      </c>
      <c r="N90" s="60">
        <v>19.0</v>
      </c>
      <c r="O90" s="29" t="s">
        <v>396</v>
      </c>
      <c r="P90" s="60">
        <v>143.0</v>
      </c>
      <c r="Q90" s="60">
        <v>151.0</v>
      </c>
      <c r="R90" s="60">
        <v>62.0</v>
      </c>
      <c r="S90" s="29" t="s">
        <v>485</v>
      </c>
      <c r="T90" s="29" t="s">
        <v>501</v>
      </c>
      <c r="U90" s="29" t="s">
        <v>514</v>
      </c>
      <c r="V90" s="29" t="s">
        <v>453</v>
      </c>
      <c r="W90" s="29" t="s">
        <v>540</v>
      </c>
      <c r="X90" s="29" t="s">
        <v>551</v>
      </c>
      <c r="Y90" s="29" t="s">
        <v>562</v>
      </c>
      <c r="Z90" s="29" t="s">
        <v>573</v>
      </c>
      <c r="AA90" s="29" t="s">
        <v>583</v>
      </c>
      <c r="AB90" s="29" t="s">
        <v>591</v>
      </c>
      <c r="AC90" s="29" t="s">
        <v>572</v>
      </c>
      <c r="AD90" s="29" t="s">
        <v>602</v>
      </c>
      <c r="AE90" s="29" t="s">
        <v>557</v>
      </c>
      <c r="AF90" s="29" t="s">
        <v>504</v>
      </c>
      <c r="AG90" s="29">
        <v>1.0</v>
      </c>
      <c r="AH90" s="29" t="s">
        <v>617</v>
      </c>
      <c r="AI90" s="29" t="s">
        <v>618</v>
      </c>
      <c r="AJ90" s="29" t="s">
        <v>504</v>
      </c>
      <c r="AK90" s="29" t="s">
        <v>619</v>
      </c>
      <c r="AL90" s="29" t="s">
        <v>582</v>
      </c>
      <c r="AM90" s="29" t="s">
        <v>620</v>
      </c>
    </row>
    <row r="91">
      <c r="B91" s="29" t="s">
        <v>355</v>
      </c>
      <c r="C91" s="60">
        <v>929.0</v>
      </c>
      <c r="D91" s="60">
        <v>1.0</v>
      </c>
      <c r="E91" s="60">
        <v>4.0</v>
      </c>
      <c r="F91" s="60">
        <v>79.0</v>
      </c>
      <c r="G91" s="60">
        <v>83.0</v>
      </c>
      <c r="H91" s="60">
        <v>5.0</v>
      </c>
      <c r="I91" s="60">
        <v>234.0</v>
      </c>
      <c r="J91" s="60">
        <v>349.0</v>
      </c>
      <c r="K91" s="60">
        <v>145.0</v>
      </c>
      <c r="L91" s="60">
        <v>0.0</v>
      </c>
      <c r="M91" s="60">
        <v>41.0</v>
      </c>
      <c r="N91" s="60">
        <v>847.0</v>
      </c>
      <c r="O91" s="60">
        <v>21.0</v>
      </c>
      <c r="P91" s="60">
        <v>144.0</v>
      </c>
      <c r="Q91" s="60">
        <v>124.0</v>
      </c>
      <c r="R91" s="60">
        <v>528.0</v>
      </c>
      <c r="S91" s="60">
        <v>0.0</v>
      </c>
      <c r="T91" s="60">
        <v>0.0</v>
      </c>
      <c r="U91" s="60">
        <v>0.0</v>
      </c>
      <c r="V91" s="60">
        <v>0.0</v>
      </c>
      <c r="W91" s="60">
        <v>0.0</v>
      </c>
      <c r="X91" s="60">
        <v>0.0</v>
      </c>
      <c r="Y91" s="60">
        <v>0.0</v>
      </c>
      <c r="Z91" s="60">
        <v>0.0</v>
      </c>
      <c r="AA91" s="60">
        <v>0.0</v>
      </c>
      <c r="AB91" s="60">
        <v>0.0</v>
      </c>
      <c r="AC91" s="60">
        <v>0.0</v>
      </c>
      <c r="AD91" s="60">
        <v>0.0</v>
      </c>
      <c r="AE91" s="60">
        <v>0.0</v>
      </c>
      <c r="AF91" s="60">
        <v>0.0</v>
      </c>
      <c r="AH91" s="60">
        <v>0.0</v>
      </c>
      <c r="AI91" s="60">
        <v>0.0</v>
      </c>
      <c r="AJ91" s="60">
        <v>0.0</v>
      </c>
      <c r="AK91" s="60">
        <v>0.0</v>
      </c>
      <c r="AL91" s="60">
        <v>0.0</v>
      </c>
      <c r="AM91" s="60">
        <v>0.0</v>
      </c>
    </row>
    <row r="92">
      <c r="B92" s="29" t="s">
        <v>356</v>
      </c>
      <c r="C92" s="29">
        <v>105.0</v>
      </c>
      <c r="D92" s="29">
        <v>105.0</v>
      </c>
      <c r="E92" s="29">
        <v>105.0</v>
      </c>
      <c r="F92" s="29">
        <v>105.0</v>
      </c>
      <c r="G92" s="29">
        <v>105.0</v>
      </c>
      <c r="H92" s="29">
        <v>105.0</v>
      </c>
      <c r="I92" s="29">
        <v>105.0</v>
      </c>
      <c r="J92" s="29">
        <v>105.0</v>
      </c>
      <c r="K92" s="29">
        <v>105.0</v>
      </c>
      <c r="L92" s="29">
        <v>105.0</v>
      </c>
      <c r="M92" s="29">
        <v>105.0</v>
      </c>
      <c r="N92" s="29">
        <v>105.0</v>
      </c>
      <c r="O92" s="29">
        <v>105.0</v>
      </c>
      <c r="P92" s="29">
        <v>105.0</v>
      </c>
      <c r="Q92" s="29">
        <v>105.0</v>
      </c>
      <c r="R92" s="29">
        <v>105.0</v>
      </c>
      <c r="S92" s="29">
        <v>105.0</v>
      </c>
      <c r="T92" s="29">
        <v>105.0</v>
      </c>
      <c r="U92" s="29">
        <v>105.0</v>
      </c>
      <c r="V92" s="29">
        <v>105.0</v>
      </c>
      <c r="W92" s="29">
        <v>105.0</v>
      </c>
      <c r="X92" s="29">
        <v>105.0</v>
      </c>
      <c r="Y92" s="29">
        <v>105.0</v>
      </c>
      <c r="Z92" s="29">
        <v>105.0</v>
      </c>
      <c r="AA92" s="29">
        <v>105.0</v>
      </c>
      <c r="AB92" s="29">
        <v>105.0</v>
      </c>
      <c r="AC92" s="29">
        <v>105.0</v>
      </c>
      <c r="AD92" s="29">
        <v>105.0</v>
      </c>
      <c r="AE92" s="29">
        <v>105.0</v>
      </c>
      <c r="AF92" s="29">
        <v>105.0</v>
      </c>
      <c r="AG92" s="29">
        <v>105.0</v>
      </c>
      <c r="AH92" s="29">
        <v>105.0</v>
      </c>
      <c r="AI92" s="29">
        <v>105.0</v>
      </c>
      <c r="AJ92" s="29">
        <v>105.0</v>
      </c>
      <c r="AK92" s="29">
        <v>105.0</v>
      </c>
      <c r="AL92" s="29">
        <v>105.0</v>
      </c>
      <c r="AM92" s="29">
        <v>105.0</v>
      </c>
    </row>
    <row r="93">
      <c r="A93" s="29" t="s">
        <v>321</v>
      </c>
      <c r="B93" s="29" t="s">
        <v>338</v>
      </c>
      <c r="C93" s="60">
        <v>56.0</v>
      </c>
      <c r="D93" s="29" t="s">
        <v>365</v>
      </c>
      <c r="E93" s="29" t="s">
        <v>392</v>
      </c>
      <c r="F93" s="60">
        <v>108.0</v>
      </c>
      <c r="G93" s="29" t="s">
        <v>408</v>
      </c>
      <c r="H93" s="60">
        <v>164.0</v>
      </c>
      <c r="I93" s="60">
        <v>179.0</v>
      </c>
      <c r="J93" s="29" t="s">
        <v>352</v>
      </c>
      <c r="K93" s="60">
        <v>24.0</v>
      </c>
      <c r="L93" s="29" t="s">
        <v>445</v>
      </c>
      <c r="M93" s="60">
        <v>134.0</v>
      </c>
      <c r="N93" s="60">
        <v>178.0</v>
      </c>
      <c r="O93" s="29" t="s">
        <v>462</v>
      </c>
      <c r="P93" s="60">
        <v>77.0</v>
      </c>
      <c r="Q93" s="29" t="s">
        <v>357</v>
      </c>
      <c r="R93" s="60">
        <v>155.0</v>
      </c>
      <c r="S93" s="29" t="s">
        <v>411</v>
      </c>
      <c r="T93" s="29" t="s">
        <v>342</v>
      </c>
      <c r="U93" s="29" t="s">
        <v>515</v>
      </c>
      <c r="V93" s="29" t="s">
        <v>530</v>
      </c>
      <c r="W93" s="29" t="s">
        <v>495</v>
      </c>
      <c r="X93" s="29" t="s">
        <v>552</v>
      </c>
      <c r="Y93" s="29" t="s">
        <v>563</v>
      </c>
      <c r="Z93" s="29" t="s">
        <v>574</v>
      </c>
      <c r="AA93" s="29" t="s">
        <v>395</v>
      </c>
      <c r="AB93" s="29" t="s">
        <v>455</v>
      </c>
      <c r="AC93" s="29" t="s">
        <v>596</v>
      </c>
      <c r="AD93" s="29" t="s">
        <v>603</v>
      </c>
      <c r="AE93" s="29" t="s">
        <v>609</v>
      </c>
      <c r="AF93" s="29" t="s">
        <v>584</v>
      </c>
      <c r="AG93" s="29" t="s">
        <v>617</v>
      </c>
      <c r="AH93" s="29">
        <v>1.0</v>
      </c>
      <c r="AI93" s="29" t="s">
        <v>576</v>
      </c>
      <c r="AJ93" s="29" t="s">
        <v>621</v>
      </c>
      <c r="AK93" s="29" t="s">
        <v>495</v>
      </c>
      <c r="AL93" s="29" t="s">
        <v>529</v>
      </c>
      <c r="AM93" s="29" t="s">
        <v>622</v>
      </c>
    </row>
    <row r="94">
      <c r="B94" s="29" t="s">
        <v>355</v>
      </c>
      <c r="C94" s="60">
        <v>571.0</v>
      </c>
      <c r="D94" s="60">
        <v>0.0</v>
      </c>
      <c r="E94" s="60">
        <v>2.0</v>
      </c>
      <c r="F94" s="60">
        <v>271.0</v>
      </c>
      <c r="G94" s="60">
        <v>13.0</v>
      </c>
      <c r="H94" s="60">
        <v>94.0</v>
      </c>
      <c r="I94" s="60">
        <v>68.0</v>
      </c>
      <c r="J94" s="60">
        <v>46.0</v>
      </c>
      <c r="K94" s="60">
        <v>810.0</v>
      </c>
      <c r="L94" s="60">
        <v>7.0</v>
      </c>
      <c r="M94" s="60">
        <v>173.0</v>
      </c>
      <c r="N94" s="60">
        <v>69.0</v>
      </c>
      <c r="O94" s="60">
        <v>6.0</v>
      </c>
      <c r="P94" s="60">
        <v>435.0</v>
      </c>
      <c r="Q94" s="60">
        <v>38.0</v>
      </c>
      <c r="R94" s="60">
        <v>114.0</v>
      </c>
      <c r="S94" s="60">
        <v>0.0</v>
      </c>
      <c r="T94" s="60">
        <v>0.0</v>
      </c>
      <c r="U94" s="60">
        <v>0.0</v>
      </c>
      <c r="V94" s="60">
        <v>0.0</v>
      </c>
      <c r="W94" s="60">
        <v>0.0</v>
      </c>
      <c r="X94" s="60">
        <v>0.0</v>
      </c>
      <c r="Y94" s="60">
        <v>0.0</v>
      </c>
      <c r="Z94" s="60">
        <v>0.0</v>
      </c>
      <c r="AA94" s="60">
        <v>0.0</v>
      </c>
      <c r="AB94" s="60">
        <v>0.0</v>
      </c>
      <c r="AC94" s="60">
        <v>0.0</v>
      </c>
      <c r="AD94" s="60">
        <v>0.0</v>
      </c>
      <c r="AE94" s="60">
        <v>0.0</v>
      </c>
      <c r="AF94" s="60">
        <v>0.0</v>
      </c>
      <c r="AG94" s="60">
        <v>0.0</v>
      </c>
      <c r="AI94" s="60">
        <v>0.0</v>
      </c>
      <c r="AJ94" s="60">
        <v>0.0</v>
      </c>
      <c r="AK94" s="60">
        <v>0.0</v>
      </c>
      <c r="AL94" s="60">
        <v>0.0</v>
      </c>
      <c r="AM94" s="60">
        <v>0.0</v>
      </c>
    </row>
    <row r="95">
      <c r="B95" s="29" t="s">
        <v>356</v>
      </c>
      <c r="C95" s="29">
        <v>105.0</v>
      </c>
      <c r="D95" s="29">
        <v>105.0</v>
      </c>
      <c r="E95" s="29">
        <v>105.0</v>
      </c>
      <c r="F95" s="29">
        <v>105.0</v>
      </c>
      <c r="G95" s="29">
        <v>105.0</v>
      </c>
      <c r="H95" s="29">
        <v>105.0</v>
      </c>
      <c r="I95" s="29">
        <v>105.0</v>
      </c>
      <c r="J95" s="29">
        <v>105.0</v>
      </c>
      <c r="K95" s="29">
        <v>105.0</v>
      </c>
      <c r="L95" s="29">
        <v>105.0</v>
      </c>
      <c r="M95" s="29">
        <v>105.0</v>
      </c>
      <c r="N95" s="29">
        <v>105.0</v>
      </c>
      <c r="O95" s="29">
        <v>105.0</v>
      </c>
      <c r="P95" s="29">
        <v>105.0</v>
      </c>
      <c r="Q95" s="29">
        <v>105.0</v>
      </c>
      <c r="R95" s="29">
        <v>105.0</v>
      </c>
      <c r="S95" s="29">
        <v>105.0</v>
      </c>
      <c r="T95" s="29">
        <v>105.0</v>
      </c>
      <c r="U95" s="29">
        <v>105.0</v>
      </c>
      <c r="V95" s="29">
        <v>105.0</v>
      </c>
      <c r="W95" s="29">
        <v>105.0</v>
      </c>
      <c r="X95" s="29">
        <v>105.0</v>
      </c>
      <c r="Y95" s="29">
        <v>105.0</v>
      </c>
      <c r="Z95" s="29">
        <v>105.0</v>
      </c>
      <c r="AA95" s="29">
        <v>105.0</v>
      </c>
      <c r="AB95" s="29">
        <v>105.0</v>
      </c>
      <c r="AC95" s="29">
        <v>105.0</v>
      </c>
      <c r="AD95" s="29">
        <v>105.0</v>
      </c>
      <c r="AE95" s="29">
        <v>105.0</v>
      </c>
      <c r="AF95" s="29">
        <v>105.0</v>
      </c>
      <c r="AG95" s="29">
        <v>105.0</v>
      </c>
      <c r="AH95" s="29">
        <v>105.0</v>
      </c>
      <c r="AI95" s="29">
        <v>105.0</v>
      </c>
      <c r="AJ95" s="29">
        <v>105.0</v>
      </c>
      <c r="AK95" s="29">
        <v>105.0</v>
      </c>
      <c r="AL95" s="29">
        <v>105.0</v>
      </c>
      <c r="AM95" s="29">
        <v>105.0</v>
      </c>
    </row>
    <row r="96">
      <c r="A96" s="29" t="s">
        <v>322</v>
      </c>
      <c r="B96" s="29" t="s">
        <v>338</v>
      </c>
      <c r="C96" s="60">
        <v>79.0</v>
      </c>
      <c r="D96" s="29" t="s">
        <v>370</v>
      </c>
      <c r="E96" s="29" t="s">
        <v>393</v>
      </c>
      <c r="F96" s="60">
        <v>76.0</v>
      </c>
      <c r="G96" s="60">
        <v>76.0</v>
      </c>
      <c r="H96" s="60">
        <v>191.0</v>
      </c>
      <c r="I96" s="60">
        <v>90.0</v>
      </c>
      <c r="J96" s="60">
        <v>62.0</v>
      </c>
      <c r="K96" s="60">
        <v>89.0</v>
      </c>
      <c r="L96" s="29" t="s">
        <v>446</v>
      </c>
      <c r="M96" s="29" t="s">
        <v>399</v>
      </c>
      <c r="N96" s="60">
        <v>109.0</v>
      </c>
      <c r="O96" s="60">
        <v>109.0</v>
      </c>
      <c r="P96" s="29" t="s">
        <v>372</v>
      </c>
      <c r="Q96" s="60">
        <v>52.0</v>
      </c>
      <c r="R96" s="60">
        <v>185.0</v>
      </c>
      <c r="S96" s="29" t="s">
        <v>486</v>
      </c>
      <c r="T96" s="29" t="s">
        <v>502</v>
      </c>
      <c r="U96" s="29" t="s">
        <v>516</v>
      </c>
      <c r="V96" s="29" t="s">
        <v>531</v>
      </c>
      <c r="W96" s="29" t="s">
        <v>541</v>
      </c>
      <c r="X96" s="29" t="s">
        <v>538</v>
      </c>
      <c r="Y96" s="29" t="s">
        <v>564</v>
      </c>
      <c r="Z96" s="29" t="s">
        <v>481</v>
      </c>
      <c r="AA96" s="29" t="s">
        <v>584</v>
      </c>
      <c r="AB96" s="29" t="s">
        <v>444</v>
      </c>
      <c r="AC96" s="29" t="s">
        <v>597</v>
      </c>
      <c r="AD96" s="29" t="s">
        <v>604</v>
      </c>
      <c r="AE96" s="29" t="s">
        <v>610</v>
      </c>
      <c r="AF96" s="29" t="s">
        <v>613</v>
      </c>
      <c r="AG96" s="29" t="s">
        <v>618</v>
      </c>
      <c r="AH96" s="29" t="s">
        <v>576</v>
      </c>
      <c r="AI96" s="29">
        <v>1.0</v>
      </c>
      <c r="AJ96" s="29" t="s">
        <v>595</v>
      </c>
      <c r="AK96" s="29" t="s">
        <v>623</v>
      </c>
      <c r="AL96" s="29" t="s">
        <v>482</v>
      </c>
      <c r="AM96" s="29" t="s">
        <v>624</v>
      </c>
    </row>
    <row r="97">
      <c r="B97" s="29" t="s">
        <v>355</v>
      </c>
      <c r="C97" s="60">
        <v>424.0</v>
      </c>
      <c r="D97" s="60">
        <v>11.0</v>
      </c>
      <c r="E97" s="60">
        <v>7.0</v>
      </c>
      <c r="F97" s="60">
        <v>440.0</v>
      </c>
      <c r="G97" s="60">
        <v>439.0</v>
      </c>
      <c r="H97" s="60">
        <v>50.0</v>
      </c>
      <c r="I97" s="60">
        <v>361.0</v>
      </c>
      <c r="J97" s="60">
        <v>532.0</v>
      </c>
      <c r="K97" s="60">
        <v>367.0</v>
      </c>
      <c r="L97" s="60">
        <v>0.0</v>
      </c>
      <c r="M97" s="60">
        <v>15.0</v>
      </c>
      <c r="N97" s="60">
        <v>270.0</v>
      </c>
      <c r="O97" s="60">
        <v>270.0</v>
      </c>
      <c r="P97" s="60">
        <v>3.0</v>
      </c>
      <c r="Q97" s="60">
        <v>598.0</v>
      </c>
      <c r="R97" s="60">
        <v>59.0</v>
      </c>
      <c r="S97" s="60">
        <v>0.0</v>
      </c>
      <c r="T97" s="60">
        <v>0.0</v>
      </c>
      <c r="U97" s="60">
        <v>0.0</v>
      </c>
      <c r="V97" s="60">
        <v>0.0</v>
      </c>
      <c r="W97" s="60">
        <v>0.0</v>
      </c>
      <c r="X97" s="60">
        <v>0.0</v>
      </c>
      <c r="Y97" s="60">
        <v>0.0</v>
      </c>
      <c r="Z97" s="60">
        <v>0.0</v>
      </c>
      <c r="AA97" s="60">
        <v>0.0</v>
      </c>
      <c r="AB97" s="60">
        <v>0.0</v>
      </c>
      <c r="AC97" s="60">
        <v>0.0</v>
      </c>
      <c r="AD97" s="60">
        <v>0.0</v>
      </c>
      <c r="AE97" s="60">
        <v>0.0</v>
      </c>
      <c r="AF97" s="60">
        <v>0.0</v>
      </c>
      <c r="AG97" s="60">
        <v>0.0</v>
      </c>
      <c r="AH97" s="60">
        <v>0.0</v>
      </c>
      <c r="AJ97" s="60">
        <v>0.0</v>
      </c>
      <c r="AK97" s="60">
        <v>0.0</v>
      </c>
      <c r="AL97" s="60">
        <v>0.0</v>
      </c>
      <c r="AM97" s="60">
        <v>0.0</v>
      </c>
    </row>
    <row r="98">
      <c r="B98" s="29" t="s">
        <v>356</v>
      </c>
      <c r="C98" s="29">
        <v>105.0</v>
      </c>
      <c r="D98" s="29">
        <v>105.0</v>
      </c>
      <c r="E98" s="29">
        <v>105.0</v>
      </c>
      <c r="F98" s="29">
        <v>105.0</v>
      </c>
      <c r="G98" s="29">
        <v>105.0</v>
      </c>
      <c r="H98" s="29">
        <v>105.0</v>
      </c>
      <c r="I98" s="29">
        <v>105.0</v>
      </c>
      <c r="J98" s="29">
        <v>105.0</v>
      </c>
      <c r="K98" s="29">
        <v>105.0</v>
      </c>
      <c r="L98" s="29">
        <v>105.0</v>
      </c>
      <c r="M98" s="29">
        <v>105.0</v>
      </c>
      <c r="N98" s="29">
        <v>105.0</v>
      </c>
      <c r="O98" s="29">
        <v>105.0</v>
      </c>
      <c r="P98" s="29">
        <v>105.0</v>
      </c>
      <c r="Q98" s="29">
        <v>105.0</v>
      </c>
      <c r="R98" s="29">
        <v>105.0</v>
      </c>
      <c r="S98" s="29">
        <v>105.0</v>
      </c>
      <c r="T98" s="29">
        <v>105.0</v>
      </c>
      <c r="U98" s="29">
        <v>105.0</v>
      </c>
      <c r="V98" s="29">
        <v>105.0</v>
      </c>
      <c r="W98" s="29">
        <v>105.0</v>
      </c>
      <c r="X98" s="29">
        <v>105.0</v>
      </c>
      <c r="Y98" s="29">
        <v>105.0</v>
      </c>
      <c r="Z98" s="29">
        <v>105.0</v>
      </c>
      <c r="AA98" s="29">
        <v>105.0</v>
      </c>
      <c r="AB98" s="29">
        <v>105.0</v>
      </c>
      <c r="AC98" s="29">
        <v>105.0</v>
      </c>
      <c r="AD98" s="29">
        <v>105.0</v>
      </c>
      <c r="AE98" s="29">
        <v>105.0</v>
      </c>
      <c r="AF98" s="29">
        <v>105.0</v>
      </c>
      <c r="AG98" s="29">
        <v>105.0</v>
      </c>
      <c r="AH98" s="29">
        <v>105.0</v>
      </c>
      <c r="AI98" s="29">
        <v>105.0</v>
      </c>
      <c r="AJ98" s="29">
        <v>105.0</v>
      </c>
      <c r="AK98" s="29">
        <v>105.0</v>
      </c>
      <c r="AL98" s="29">
        <v>105.0</v>
      </c>
      <c r="AM98" s="29">
        <v>105.0</v>
      </c>
    </row>
    <row r="99">
      <c r="A99" s="29" t="s">
        <v>323</v>
      </c>
      <c r="B99" s="29" t="s">
        <v>338</v>
      </c>
      <c r="C99" s="60">
        <v>53.0</v>
      </c>
      <c r="D99" s="29" t="s">
        <v>379</v>
      </c>
      <c r="E99" s="29" t="s">
        <v>348</v>
      </c>
      <c r="F99" s="60">
        <v>102.0</v>
      </c>
      <c r="G99" s="60">
        <v>156.0</v>
      </c>
      <c r="H99" s="29" t="s">
        <v>351</v>
      </c>
      <c r="I99" s="60">
        <v>18.0</v>
      </c>
      <c r="J99" s="60">
        <v>16.0</v>
      </c>
      <c r="K99" s="60">
        <v>-24.0</v>
      </c>
      <c r="L99" s="29" t="s">
        <v>447</v>
      </c>
      <c r="M99" s="60">
        <v>140.0</v>
      </c>
      <c r="N99" s="60">
        <v>-58.0</v>
      </c>
      <c r="O99" s="29" t="s">
        <v>412</v>
      </c>
      <c r="P99" s="60">
        <v>191.0</v>
      </c>
      <c r="Q99" s="60">
        <v>152.0</v>
      </c>
      <c r="R99" s="29" t="s">
        <v>448</v>
      </c>
      <c r="S99" s="29" t="s">
        <v>487</v>
      </c>
      <c r="T99" s="29" t="s">
        <v>401</v>
      </c>
      <c r="U99" s="29" t="s">
        <v>517</v>
      </c>
      <c r="V99" s="29" t="s">
        <v>532</v>
      </c>
      <c r="W99" s="29" t="s">
        <v>542</v>
      </c>
      <c r="X99" s="29" t="s">
        <v>553</v>
      </c>
      <c r="Y99" s="29" t="s">
        <v>565</v>
      </c>
      <c r="Z99" s="29" t="s">
        <v>575</v>
      </c>
      <c r="AA99" s="29" t="s">
        <v>541</v>
      </c>
      <c r="AB99" s="29" t="s">
        <v>592</v>
      </c>
      <c r="AC99" s="29" t="s">
        <v>598</v>
      </c>
      <c r="AD99" s="29" t="s">
        <v>600</v>
      </c>
      <c r="AE99" s="29" t="s">
        <v>611</v>
      </c>
      <c r="AF99" s="29" t="s">
        <v>599</v>
      </c>
      <c r="AG99" s="29" t="s">
        <v>504</v>
      </c>
      <c r="AH99" s="29" t="s">
        <v>621</v>
      </c>
      <c r="AI99" s="29" t="s">
        <v>595</v>
      </c>
      <c r="AJ99" s="29">
        <v>1.0</v>
      </c>
      <c r="AK99" s="29" t="s">
        <v>625</v>
      </c>
      <c r="AL99" s="29" t="s">
        <v>626</v>
      </c>
      <c r="AM99" s="29" t="s">
        <v>627</v>
      </c>
    </row>
    <row r="100">
      <c r="B100" s="29" t="s">
        <v>355</v>
      </c>
      <c r="C100" s="60">
        <v>592.0</v>
      </c>
      <c r="D100" s="60">
        <v>1.0</v>
      </c>
      <c r="E100" s="60">
        <v>12.0</v>
      </c>
      <c r="F100" s="60">
        <v>299.0</v>
      </c>
      <c r="G100" s="60">
        <v>111.0</v>
      </c>
      <c r="H100" s="60">
        <v>46.0</v>
      </c>
      <c r="I100" s="60">
        <v>855.0</v>
      </c>
      <c r="J100" s="60">
        <v>868.0</v>
      </c>
      <c r="K100" s="60">
        <v>808.0</v>
      </c>
      <c r="L100" s="60">
        <v>1.0</v>
      </c>
      <c r="M100" s="60">
        <v>156.0</v>
      </c>
      <c r="N100" s="60">
        <v>554.0</v>
      </c>
      <c r="O100" s="60">
        <v>33.0</v>
      </c>
      <c r="P100" s="60">
        <v>51.0</v>
      </c>
      <c r="Q100" s="60">
        <v>123.0</v>
      </c>
      <c r="R100" s="60">
        <v>22.0</v>
      </c>
      <c r="S100" s="60">
        <v>0.0</v>
      </c>
      <c r="T100" s="60">
        <v>0.0</v>
      </c>
      <c r="U100" s="60">
        <v>0.0</v>
      </c>
      <c r="V100" s="60">
        <v>0.0</v>
      </c>
      <c r="W100" s="60">
        <v>0.0</v>
      </c>
      <c r="X100" s="60">
        <v>0.0</v>
      </c>
      <c r="Y100" s="60">
        <v>0.0</v>
      </c>
      <c r="Z100" s="60">
        <v>0.0</v>
      </c>
      <c r="AA100" s="60">
        <v>0.0</v>
      </c>
      <c r="AB100" s="60">
        <v>0.0</v>
      </c>
      <c r="AC100" s="60">
        <v>0.0</v>
      </c>
      <c r="AD100" s="60">
        <v>0.0</v>
      </c>
      <c r="AE100" s="60">
        <v>0.0</v>
      </c>
      <c r="AF100" s="60">
        <v>0.0</v>
      </c>
      <c r="AG100" s="60">
        <v>0.0</v>
      </c>
      <c r="AH100" s="60">
        <v>0.0</v>
      </c>
      <c r="AI100" s="60">
        <v>0.0</v>
      </c>
      <c r="AK100" s="60">
        <v>0.0</v>
      </c>
      <c r="AL100" s="60">
        <v>0.0</v>
      </c>
      <c r="AM100" s="60">
        <v>0.0</v>
      </c>
    </row>
    <row r="101">
      <c r="B101" s="29" t="s">
        <v>356</v>
      </c>
      <c r="C101" s="29">
        <v>105.0</v>
      </c>
      <c r="D101" s="29">
        <v>105.0</v>
      </c>
      <c r="E101" s="29">
        <v>105.0</v>
      </c>
      <c r="F101" s="29">
        <v>105.0</v>
      </c>
      <c r="G101" s="29">
        <v>105.0</v>
      </c>
      <c r="H101" s="29">
        <v>105.0</v>
      </c>
      <c r="I101" s="29">
        <v>105.0</v>
      </c>
      <c r="J101" s="29">
        <v>105.0</v>
      </c>
      <c r="K101" s="29">
        <v>105.0</v>
      </c>
      <c r="L101" s="29">
        <v>105.0</v>
      </c>
      <c r="M101" s="29">
        <v>105.0</v>
      </c>
      <c r="N101" s="29">
        <v>105.0</v>
      </c>
      <c r="O101" s="29">
        <v>105.0</v>
      </c>
      <c r="P101" s="29">
        <v>105.0</v>
      </c>
      <c r="Q101" s="29">
        <v>105.0</v>
      </c>
      <c r="R101" s="29">
        <v>105.0</v>
      </c>
      <c r="S101" s="29">
        <v>105.0</v>
      </c>
      <c r="T101" s="29">
        <v>105.0</v>
      </c>
      <c r="U101" s="29">
        <v>105.0</v>
      </c>
      <c r="V101" s="29">
        <v>105.0</v>
      </c>
      <c r="W101" s="29">
        <v>105.0</v>
      </c>
      <c r="X101" s="29">
        <v>105.0</v>
      </c>
      <c r="Y101" s="29">
        <v>105.0</v>
      </c>
      <c r="Z101" s="29">
        <v>105.0</v>
      </c>
      <c r="AA101" s="29">
        <v>105.0</v>
      </c>
      <c r="AB101" s="29">
        <v>105.0</v>
      </c>
      <c r="AC101" s="29">
        <v>105.0</v>
      </c>
      <c r="AD101" s="29">
        <v>105.0</v>
      </c>
      <c r="AE101" s="29">
        <v>105.0</v>
      </c>
      <c r="AF101" s="29">
        <v>105.0</v>
      </c>
      <c r="AG101" s="29">
        <v>105.0</v>
      </c>
      <c r="AH101" s="29">
        <v>105.0</v>
      </c>
      <c r="AI101" s="29">
        <v>105.0</v>
      </c>
      <c r="AJ101" s="29">
        <v>105.0</v>
      </c>
      <c r="AK101" s="29">
        <v>105.0</v>
      </c>
      <c r="AL101" s="29">
        <v>105.0</v>
      </c>
      <c r="AM101" s="29">
        <v>105.0</v>
      </c>
    </row>
    <row r="102">
      <c r="A102" s="29" t="s">
        <v>324</v>
      </c>
      <c r="B102" s="29" t="s">
        <v>338</v>
      </c>
      <c r="C102" s="60">
        <v>-162.0</v>
      </c>
      <c r="D102" s="29" t="s">
        <v>343</v>
      </c>
      <c r="E102" s="60">
        <v>108.0</v>
      </c>
      <c r="F102" s="60">
        <v>12.0</v>
      </c>
      <c r="G102" s="60">
        <v>11.0</v>
      </c>
      <c r="H102" s="29" t="s">
        <v>421</v>
      </c>
      <c r="I102" s="60">
        <v>138.0</v>
      </c>
      <c r="J102" s="60">
        <v>23.0</v>
      </c>
      <c r="K102" s="60">
        <v>-25.0</v>
      </c>
      <c r="L102" s="29" t="s">
        <v>413</v>
      </c>
      <c r="M102" s="60">
        <v>15.0</v>
      </c>
      <c r="N102" s="60">
        <v>70.0</v>
      </c>
      <c r="O102" s="60">
        <v>119.0</v>
      </c>
      <c r="P102" s="60">
        <v>123.0</v>
      </c>
      <c r="Q102" s="60">
        <v>68.0</v>
      </c>
      <c r="R102" s="29" t="s">
        <v>476</v>
      </c>
      <c r="S102" s="29" t="s">
        <v>488</v>
      </c>
      <c r="T102" s="29" t="s">
        <v>503</v>
      </c>
      <c r="U102" s="29" t="s">
        <v>518</v>
      </c>
      <c r="V102" s="29" t="s">
        <v>510</v>
      </c>
      <c r="W102" s="29" t="s">
        <v>499</v>
      </c>
      <c r="X102" s="29" t="s">
        <v>554</v>
      </c>
      <c r="Y102" s="29" t="s">
        <v>566</v>
      </c>
      <c r="Z102" s="29" t="s">
        <v>576</v>
      </c>
      <c r="AA102" s="29" t="s">
        <v>574</v>
      </c>
      <c r="AB102" s="29" t="s">
        <v>593</v>
      </c>
      <c r="AC102" s="29" t="s">
        <v>491</v>
      </c>
      <c r="AD102" s="29" t="s">
        <v>605</v>
      </c>
      <c r="AE102" s="29" t="s">
        <v>520</v>
      </c>
      <c r="AF102" s="29" t="s">
        <v>614</v>
      </c>
      <c r="AG102" s="29" t="s">
        <v>619</v>
      </c>
      <c r="AH102" s="29" t="s">
        <v>495</v>
      </c>
      <c r="AI102" s="29" t="s">
        <v>623</v>
      </c>
      <c r="AJ102" s="29" t="s">
        <v>625</v>
      </c>
      <c r="AK102" s="29">
        <v>1.0</v>
      </c>
      <c r="AL102" s="29" t="s">
        <v>628</v>
      </c>
      <c r="AM102" s="29" t="s">
        <v>629</v>
      </c>
    </row>
    <row r="103">
      <c r="B103" s="29" t="s">
        <v>355</v>
      </c>
      <c r="C103" s="60">
        <v>100.0</v>
      </c>
      <c r="D103" s="60">
        <v>4.0</v>
      </c>
      <c r="E103" s="60">
        <v>274.0</v>
      </c>
      <c r="F103" s="60">
        <v>902.0</v>
      </c>
      <c r="G103" s="60">
        <v>909.0</v>
      </c>
      <c r="H103" s="60">
        <v>5.0</v>
      </c>
      <c r="I103" s="60">
        <v>160.0</v>
      </c>
      <c r="J103" s="60">
        <v>815.0</v>
      </c>
      <c r="K103" s="60">
        <v>800.0</v>
      </c>
      <c r="L103" s="60">
        <v>7.0</v>
      </c>
      <c r="M103" s="60">
        <v>880.0</v>
      </c>
      <c r="N103" s="60">
        <v>477.0</v>
      </c>
      <c r="O103" s="60">
        <v>226.0</v>
      </c>
      <c r="P103" s="60">
        <v>210.0</v>
      </c>
      <c r="Q103" s="60">
        <v>493.0</v>
      </c>
      <c r="R103" s="60">
        <v>18.0</v>
      </c>
      <c r="S103" s="60">
        <v>0.0</v>
      </c>
      <c r="T103" s="60">
        <v>0.0</v>
      </c>
      <c r="U103" s="60">
        <v>0.0</v>
      </c>
      <c r="V103" s="60">
        <v>0.0</v>
      </c>
      <c r="W103" s="60">
        <v>0.0</v>
      </c>
      <c r="X103" s="60">
        <v>0.0</v>
      </c>
      <c r="Y103" s="60">
        <v>0.0</v>
      </c>
      <c r="Z103" s="60">
        <v>0.0</v>
      </c>
      <c r="AA103" s="60">
        <v>0.0</v>
      </c>
      <c r="AB103" s="60">
        <v>0.0</v>
      </c>
      <c r="AC103" s="60">
        <v>0.0</v>
      </c>
      <c r="AD103" s="60">
        <v>0.0</v>
      </c>
      <c r="AE103" s="60">
        <v>0.0</v>
      </c>
      <c r="AF103" s="60">
        <v>0.0</v>
      </c>
      <c r="AG103" s="60">
        <v>0.0</v>
      </c>
      <c r="AH103" s="60">
        <v>0.0</v>
      </c>
      <c r="AI103" s="60">
        <v>0.0</v>
      </c>
      <c r="AJ103" s="60">
        <v>0.0</v>
      </c>
      <c r="AL103" s="60">
        <v>0.0</v>
      </c>
      <c r="AM103" s="60">
        <v>0.0</v>
      </c>
    </row>
    <row r="104">
      <c r="B104" s="29" t="s">
        <v>356</v>
      </c>
      <c r="C104" s="29">
        <v>105.0</v>
      </c>
      <c r="D104" s="29">
        <v>105.0</v>
      </c>
      <c r="E104" s="29">
        <v>105.0</v>
      </c>
      <c r="F104" s="29">
        <v>105.0</v>
      </c>
      <c r="G104" s="29">
        <v>105.0</v>
      </c>
      <c r="H104" s="29">
        <v>105.0</v>
      </c>
      <c r="I104" s="29">
        <v>105.0</v>
      </c>
      <c r="J104" s="29">
        <v>105.0</v>
      </c>
      <c r="K104" s="29">
        <v>105.0</v>
      </c>
      <c r="L104" s="29">
        <v>105.0</v>
      </c>
      <c r="M104" s="29">
        <v>105.0</v>
      </c>
      <c r="N104" s="29">
        <v>105.0</v>
      </c>
      <c r="O104" s="29">
        <v>105.0</v>
      </c>
      <c r="P104" s="29">
        <v>105.0</v>
      </c>
      <c r="Q104" s="29">
        <v>105.0</v>
      </c>
      <c r="R104" s="29">
        <v>105.0</v>
      </c>
      <c r="S104" s="29">
        <v>105.0</v>
      </c>
      <c r="T104" s="29">
        <v>105.0</v>
      </c>
      <c r="U104" s="29">
        <v>105.0</v>
      </c>
      <c r="V104" s="29">
        <v>105.0</v>
      </c>
      <c r="W104" s="29">
        <v>105.0</v>
      </c>
      <c r="X104" s="29">
        <v>105.0</v>
      </c>
      <c r="Y104" s="29">
        <v>105.0</v>
      </c>
      <c r="Z104" s="29">
        <v>105.0</v>
      </c>
      <c r="AA104" s="29">
        <v>105.0</v>
      </c>
      <c r="AB104" s="29">
        <v>105.0</v>
      </c>
      <c r="AC104" s="29">
        <v>105.0</v>
      </c>
      <c r="AD104" s="29">
        <v>105.0</v>
      </c>
      <c r="AE104" s="29">
        <v>105.0</v>
      </c>
      <c r="AF104" s="29">
        <v>105.0</v>
      </c>
      <c r="AG104" s="29">
        <v>105.0</v>
      </c>
      <c r="AH104" s="29">
        <v>105.0</v>
      </c>
      <c r="AI104" s="29">
        <v>105.0</v>
      </c>
      <c r="AJ104" s="29">
        <v>105.0</v>
      </c>
      <c r="AK104" s="29">
        <v>105.0</v>
      </c>
      <c r="AL104" s="29">
        <v>105.0</v>
      </c>
      <c r="AM104" s="29">
        <v>105.0</v>
      </c>
    </row>
    <row r="105">
      <c r="A105" s="29" t="s">
        <v>325</v>
      </c>
      <c r="B105" s="29" t="s">
        <v>338</v>
      </c>
      <c r="C105" s="60">
        <v>101.0</v>
      </c>
      <c r="D105" s="29" t="s">
        <v>380</v>
      </c>
      <c r="E105" s="29" t="s">
        <v>394</v>
      </c>
      <c r="F105" s="60">
        <v>151.0</v>
      </c>
      <c r="G105" s="29" t="s">
        <v>409</v>
      </c>
      <c r="H105" s="60">
        <v>165.0</v>
      </c>
      <c r="I105" s="60">
        <v>99.0</v>
      </c>
      <c r="J105" s="60">
        <v>157.0</v>
      </c>
      <c r="K105" s="60">
        <v>10.0</v>
      </c>
      <c r="L105" s="29" t="s">
        <v>448</v>
      </c>
      <c r="M105" s="29" t="s">
        <v>364</v>
      </c>
      <c r="N105" s="60">
        <v>-2.0</v>
      </c>
      <c r="O105" s="29" t="s">
        <v>352</v>
      </c>
      <c r="P105" s="29" t="s">
        <v>466</v>
      </c>
      <c r="Q105" s="29" t="s">
        <v>396</v>
      </c>
      <c r="R105" s="60">
        <v>159.0</v>
      </c>
      <c r="S105" s="29" t="s">
        <v>489</v>
      </c>
      <c r="T105" s="29" t="s">
        <v>340</v>
      </c>
      <c r="U105" s="29" t="s">
        <v>519</v>
      </c>
      <c r="V105" s="29" t="s">
        <v>533</v>
      </c>
      <c r="W105" s="29" t="s">
        <v>543</v>
      </c>
      <c r="X105" s="29" t="s">
        <v>555</v>
      </c>
      <c r="Y105" s="29" t="s">
        <v>567</v>
      </c>
      <c r="Z105" s="29" t="s">
        <v>577</v>
      </c>
      <c r="AA105" s="29" t="s">
        <v>585</v>
      </c>
      <c r="AB105" s="29" t="s">
        <v>372</v>
      </c>
      <c r="AC105" s="29" t="s">
        <v>497</v>
      </c>
      <c r="AD105" s="29" t="s">
        <v>606</v>
      </c>
      <c r="AE105" s="29" t="s">
        <v>554</v>
      </c>
      <c r="AF105" s="29" t="s">
        <v>615</v>
      </c>
      <c r="AG105" s="29" t="s">
        <v>582</v>
      </c>
      <c r="AH105" s="29" t="s">
        <v>529</v>
      </c>
      <c r="AI105" s="29" t="s">
        <v>482</v>
      </c>
      <c r="AJ105" s="29" t="s">
        <v>626</v>
      </c>
      <c r="AK105" s="29" t="s">
        <v>628</v>
      </c>
      <c r="AL105" s="29">
        <v>1.0</v>
      </c>
      <c r="AM105" s="29" t="s">
        <v>630</v>
      </c>
    </row>
    <row r="106">
      <c r="B106" s="29" t="s">
        <v>355</v>
      </c>
      <c r="C106" s="60">
        <v>305.0</v>
      </c>
      <c r="D106" s="60">
        <v>0.0</v>
      </c>
      <c r="E106" s="60">
        <v>10.0</v>
      </c>
      <c r="F106" s="60">
        <v>123.0</v>
      </c>
      <c r="G106" s="60">
        <v>34.0</v>
      </c>
      <c r="H106" s="60">
        <v>92.0</v>
      </c>
      <c r="I106" s="60">
        <v>314.0</v>
      </c>
      <c r="J106" s="60">
        <v>111.0</v>
      </c>
      <c r="K106" s="60">
        <v>923.0</v>
      </c>
      <c r="L106" s="60">
        <v>22.0</v>
      </c>
      <c r="M106" s="60">
        <v>40.0</v>
      </c>
      <c r="N106" s="60">
        <v>982.0</v>
      </c>
      <c r="O106" s="60">
        <v>45.0</v>
      </c>
      <c r="P106" s="60">
        <v>43.0</v>
      </c>
      <c r="Q106" s="60">
        <v>21.0</v>
      </c>
      <c r="R106" s="60">
        <v>104.0</v>
      </c>
      <c r="S106" s="60">
        <v>0.0</v>
      </c>
      <c r="T106" s="60">
        <v>0.0</v>
      </c>
      <c r="U106" s="60">
        <v>0.0</v>
      </c>
      <c r="V106" s="60">
        <v>0.0</v>
      </c>
      <c r="W106" s="60">
        <v>0.0</v>
      </c>
      <c r="X106" s="60">
        <v>0.0</v>
      </c>
      <c r="Y106" s="60">
        <v>0.0</v>
      </c>
      <c r="Z106" s="60">
        <v>0.0</v>
      </c>
      <c r="AA106" s="60">
        <v>0.0</v>
      </c>
      <c r="AB106" s="60">
        <v>3.0</v>
      </c>
      <c r="AC106" s="60">
        <v>0.0</v>
      </c>
      <c r="AD106" s="60">
        <v>0.0</v>
      </c>
      <c r="AE106" s="60">
        <v>0.0</v>
      </c>
      <c r="AF106" s="60">
        <v>0.0</v>
      </c>
      <c r="AG106" s="60">
        <v>0.0</v>
      </c>
      <c r="AH106" s="60">
        <v>0.0</v>
      </c>
      <c r="AI106" s="60">
        <v>0.0</v>
      </c>
      <c r="AJ106" s="60">
        <v>0.0</v>
      </c>
      <c r="AK106" s="60">
        <v>0.0</v>
      </c>
      <c r="AM106" s="60">
        <v>0.0</v>
      </c>
    </row>
    <row r="107">
      <c r="B107" s="29" t="s">
        <v>356</v>
      </c>
      <c r="C107" s="29">
        <v>105.0</v>
      </c>
      <c r="D107" s="29">
        <v>105.0</v>
      </c>
      <c r="E107" s="29">
        <v>105.0</v>
      </c>
      <c r="F107" s="29">
        <v>105.0</v>
      </c>
      <c r="G107" s="29">
        <v>105.0</v>
      </c>
      <c r="H107" s="29">
        <v>105.0</v>
      </c>
      <c r="I107" s="29">
        <v>105.0</v>
      </c>
      <c r="J107" s="29">
        <v>105.0</v>
      </c>
      <c r="K107" s="29">
        <v>105.0</v>
      </c>
      <c r="L107" s="29">
        <v>105.0</v>
      </c>
      <c r="M107" s="29">
        <v>105.0</v>
      </c>
      <c r="N107" s="29">
        <v>105.0</v>
      </c>
      <c r="O107" s="29">
        <v>105.0</v>
      </c>
      <c r="P107" s="29">
        <v>105.0</v>
      </c>
      <c r="Q107" s="29">
        <v>105.0</v>
      </c>
      <c r="R107" s="29">
        <v>105.0</v>
      </c>
      <c r="S107" s="29">
        <v>105.0</v>
      </c>
      <c r="T107" s="29">
        <v>105.0</v>
      </c>
      <c r="U107" s="29">
        <v>105.0</v>
      </c>
      <c r="V107" s="29">
        <v>105.0</v>
      </c>
      <c r="W107" s="29">
        <v>105.0</v>
      </c>
      <c r="X107" s="29">
        <v>105.0</v>
      </c>
      <c r="Y107" s="29">
        <v>105.0</v>
      </c>
      <c r="Z107" s="29">
        <v>105.0</v>
      </c>
      <c r="AA107" s="29">
        <v>105.0</v>
      </c>
      <c r="AB107" s="29">
        <v>105.0</v>
      </c>
      <c r="AC107" s="29">
        <v>105.0</v>
      </c>
      <c r="AD107" s="29">
        <v>105.0</v>
      </c>
      <c r="AE107" s="29">
        <v>105.0</v>
      </c>
      <c r="AF107" s="29">
        <v>105.0</v>
      </c>
      <c r="AG107" s="29">
        <v>105.0</v>
      </c>
      <c r="AH107" s="29">
        <v>105.0</v>
      </c>
      <c r="AI107" s="29">
        <v>105.0</v>
      </c>
      <c r="AJ107" s="29">
        <v>105.0</v>
      </c>
      <c r="AK107" s="29">
        <v>105.0</v>
      </c>
      <c r="AL107" s="29">
        <v>105.0</v>
      </c>
      <c r="AM107" s="29">
        <v>105.0</v>
      </c>
    </row>
    <row r="108">
      <c r="A108" s="29" t="s">
        <v>337</v>
      </c>
      <c r="B108" s="29" t="s">
        <v>338</v>
      </c>
      <c r="C108" s="29" t="s">
        <v>354</v>
      </c>
      <c r="D108" s="29" t="s">
        <v>381</v>
      </c>
      <c r="E108" s="29" t="s">
        <v>395</v>
      </c>
      <c r="F108" s="29" t="s">
        <v>365</v>
      </c>
      <c r="G108" s="29" t="s">
        <v>410</v>
      </c>
      <c r="H108" s="29" t="s">
        <v>422</v>
      </c>
      <c r="I108" s="29" t="s">
        <v>431</v>
      </c>
      <c r="J108" s="29" t="s">
        <v>341</v>
      </c>
      <c r="K108" s="60">
        <v>184.0</v>
      </c>
      <c r="L108" s="29" t="s">
        <v>449</v>
      </c>
      <c r="M108" s="29" t="s">
        <v>452</v>
      </c>
      <c r="N108" s="29" t="s">
        <v>457</v>
      </c>
      <c r="O108" s="29" t="s">
        <v>463</v>
      </c>
      <c r="P108" s="29" t="s">
        <v>467</v>
      </c>
      <c r="Q108" s="29" t="s">
        <v>470</v>
      </c>
      <c r="R108" s="29" t="s">
        <v>477</v>
      </c>
      <c r="S108" s="29" t="s">
        <v>490</v>
      </c>
      <c r="T108" s="29" t="s">
        <v>504</v>
      </c>
      <c r="U108" s="29" t="s">
        <v>520</v>
      </c>
      <c r="V108" s="29" t="s">
        <v>534</v>
      </c>
      <c r="W108" s="29" t="s">
        <v>544</v>
      </c>
      <c r="X108" s="29" t="s">
        <v>556</v>
      </c>
      <c r="Y108" s="29" t="s">
        <v>568</v>
      </c>
      <c r="Z108" s="29" t="s">
        <v>578</v>
      </c>
      <c r="AA108" s="29" t="s">
        <v>586</v>
      </c>
      <c r="AB108" s="29" t="s">
        <v>594</v>
      </c>
      <c r="AC108" s="29" t="s">
        <v>599</v>
      </c>
      <c r="AD108" s="29" t="s">
        <v>607</v>
      </c>
      <c r="AE108" s="29" t="s">
        <v>612</v>
      </c>
      <c r="AF108" s="29" t="s">
        <v>616</v>
      </c>
      <c r="AG108" s="29" t="s">
        <v>620</v>
      </c>
      <c r="AH108" s="29" t="s">
        <v>622</v>
      </c>
      <c r="AI108" s="29" t="s">
        <v>624</v>
      </c>
      <c r="AJ108" s="29" t="s">
        <v>627</v>
      </c>
      <c r="AK108" s="29" t="s">
        <v>629</v>
      </c>
      <c r="AL108" s="29" t="s">
        <v>630</v>
      </c>
      <c r="AM108" s="29">
        <v>1.0</v>
      </c>
    </row>
    <row r="109">
      <c r="B109" s="29" t="s">
        <v>355</v>
      </c>
      <c r="C109" s="60">
        <v>5.0</v>
      </c>
      <c r="D109" s="60">
        <v>0.0</v>
      </c>
      <c r="E109" s="60">
        <v>0.0</v>
      </c>
      <c r="F109" s="60">
        <v>0.0</v>
      </c>
      <c r="G109" s="60">
        <v>0.0</v>
      </c>
      <c r="H109" s="60">
        <v>0.0</v>
      </c>
      <c r="I109" s="60">
        <v>0.0</v>
      </c>
      <c r="J109" s="60">
        <v>1.0</v>
      </c>
      <c r="K109" s="60">
        <v>60.0</v>
      </c>
      <c r="L109" s="60">
        <v>0.0</v>
      </c>
      <c r="M109" s="60">
        <v>4.0</v>
      </c>
      <c r="N109" s="60">
        <v>1.0</v>
      </c>
      <c r="O109" s="60">
        <v>0.0</v>
      </c>
      <c r="P109" s="60">
        <v>0.0</v>
      </c>
      <c r="Q109" s="60">
        <v>0.0</v>
      </c>
      <c r="R109" s="60">
        <v>0.0</v>
      </c>
      <c r="S109" s="60">
        <v>0.0</v>
      </c>
      <c r="T109" s="60">
        <v>0.0</v>
      </c>
      <c r="U109" s="60">
        <v>0.0</v>
      </c>
      <c r="V109" s="60">
        <v>0.0</v>
      </c>
      <c r="W109" s="60">
        <v>0.0</v>
      </c>
      <c r="X109" s="60">
        <v>0.0</v>
      </c>
      <c r="Y109" s="60">
        <v>0.0</v>
      </c>
      <c r="Z109" s="60">
        <v>0.0</v>
      </c>
      <c r="AA109" s="60">
        <v>0.0</v>
      </c>
      <c r="AB109" s="60">
        <v>0.0</v>
      </c>
      <c r="AC109" s="60">
        <v>0.0</v>
      </c>
      <c r="AD109" s="60">
        <v>0.0</v>
      </c>
      <c r="AE109" s="60">
        <v>0.0</v>
      </c>
      <c r="AF109" s="60">
        <v>0.0</v>
      </c>
      <c r="AG109" s="60">
        <v>0.0</v>
      </c>
      <c r="AH109" s="60">
        <v>0.0</v>
      </c>
      <c r="AI109" s="60">
        <v>0.0</v>
      </c>
      <c r="AJ109" s="60">
        <v>0.0</v>
      </c>
      <c r="AK109" s="60">
        <v>0.0</v>
      </c>
      <c r="AL109" s="60">
        <v>0.0</v>
      </c>
    </row>
    <row r="110">
      <c r="B110" s="29" t="s">
        <v>356</v>
      </c>
      <c r="C110" s="29">
        <v>105.0</v>
      </c>
      <c r="D110" s="29">
        <v>105.0</v>
      </c>
      <c r="E110" s="29">
        <v>105.0</v>
      </c>
      <c r="F110" s="29">
        <v>105.0</v>
      </c>
      <c r="G110" s="29">
        <v>105.0</v>
      </c>
      <c r="H110" s="29">
        <v>105.0</v>
      </c>
      <c r="I110" s="29">
        <v>105.0</v>
      </c>
      <c r="J110" s="29">
        <v>105.0</v>
      </c>
      <c r="K110" s="29">
        <v>105.0</v>
      </c>
      <c r="L110" s="29">
        <v>105.0</v>
      </c>
      <c r="M110" s="29">
        <v>105.0</v>
      </c>
      <c r="N110" s="29">
        <v>105.0</v>
      </c>
      <c r="O110" s="29">
        <v>105.0</v>
      </c>
      <c r="P110" s="29">
        <v>105.0</v>
      </c>
      <c r="Q110" s="29">
        <v>105.0</v>
      </c>
      <c r="R110" s="29">
        <v>105.0</v>
      </c>
      <c r="S110" s="29">
        <v>105.0</v>
      </c>
      <c r="T110" s="29">
        <v>105.0</v>
      </c>
      <c r="U110" s="29">
        <v>105.0</v>
      </c>
      <c r="V110" s="29">
        <v>105.0</v>
      </c>
      <c r="W110" s="29">
        <v>105.0</v>
      </c>
      <c r="X110" s="29">
        <v>105.0</v>
      </c>
      <c r="Y110" s="29">
        <v>105.0</v>
      </c>
      <c r="Z110" s="29">
        <v>105.0</v>
      </c>
      <c r="AA110" s="29">
        <v>105.0</v>
      </c>
      <c r="AB110" s="29">
        <v>105.0</v>
      </c>
      <c r="AC110" s="29">
        <v>105.0</v>
      </c>
      <c r="AD110" s="29">
        <v>105.0</v>
      </c>
      <c r="AE110" s="29">
        <v>105.0</v>
      </c>
      <c r="AF110" s="29">
        <v>105.0</v>
      </c>
      <c r="AG110" s="29">
        <v>105.0</v>
      </c>
      <c r="AH110" s="29">
        <v>105.0</v>
      </c>
      <c r="AI110" s="29">
        <v>105.0</v>
      </c>
      <c r="AJ110" s="29">
        <v>105.0</v>
      </c>
      <c r="AK110" s="29">
        <v>105.0</v>
      </c>
      <c r="AL110" s="29">
        <v>105.0</v>
      </c>
      <c r="AM110" s="29">
        <v>105.0</v>
      </c>
    </row>
    <row r="111">
      <c r="A111" s="29" t="s">
        <v>631</v>
      </c>
    </row>
    <row r="112">
      <c r="A112" s="29" t="s">
        <v>632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/>
  </sheetViews>
  <sheetFormatPr customHeight="1" defaultColWidth="12.63" defaultRowHeight="15.75"/>
  <cols>
    <col customWidth="1" min="1" max="1" width="14.63"/>
  </cols>
  <sheetData>
    <row r="4">
      <c r="A4" s="61" t="s">
        <v>633</v>
      </c>
      <c r="B4" s="62"/>
      <c r="E4" s="61" t="s">
        <v>634</v>
      </c>
      <c r="F4" s="63"/>
      <c r="G4" s="63"/>
      <c r="H4" s="63"/>
      <c r="I4" s="62"/>
      <c r="J4" s="64"/>
    </row>
    <row r="5" ht="28.5" customHeight="1">
      <c r="A5" s="65" t="s">
        <v>635</v>
      </c>
      <c r="B5" s="65" t="s">
        <v>636</v>
      </c>
      <c r="E5" s="66"/>
      <c r="F5" s="67" t="s">
        <v>637</v>
      </c>
      <c r="G5" s="67" t="s">
        <v>638</v>
      </c>
      <c r="H5" s="67" t="s">
        <v>639</v>
      </c>
      <c r="I5" s="67" t="s">
        <v>640</v>
      </c>
    </row>
    <row r="6">
      <c r="A6" s="68" t="s">
        <v>641</v>
      </c>
      <c r="B6" s="69">
        <v>35.0</v>
      </c>
      <c r="E6" s="70" t="s">
        <v>328</v>
      </c>
      <c r="F6" s="70" t="s">
        <v>642</v>
      </c>
      <c r="G6" s="71">
        <v>299832.0</v>
      </c>
      <c r="H6" s="71">
        <v>219.0</v>
      </c>
      <c r="I6" s="71">
        <v>941.0</v>
      </c>
    </row>
    <row r="7">
      <c r="E7" s="70" t="s">
        <v>329</v>
      </c>
      <c r="F7" s="70" t="s">
        <v>643</v>
      </c>
      <c r="G7" s="71">
        <v>293016.0</v>
      </c>
      <c r="H7" s="71">
        <v>475.0</v>
      </c>
      <c r="I7" s="71">
        <v>939.0</v>
      </c>
    </row>
    <row r="8">
      <c r="E8" s="70" t="s">
        <v>330</v>
      </c>
      <c r="F8" s="70" t="s">
        <v>644</v>
      </c>
      <c r="G8" s="71">
        <v>295252.0</v>
      </c>
      <c r="H8" s="71">
        <v>357.0</v>
      </c>
      <c r="I8" s="71">
        <v>940.0</v>
      </c>
    </row>
    <row r="9">
      <c r="E9" s="70" t="s">
        <v>331</v>
      </c>
      <c r="F9" s="70" t="s">
        <v>645</v>
      </c>
      <c r="G9" s="71">
        <v>299096.0</v>
      </c>
      <c r="H9" s="71">
        <v>300.0</v>
      </c>
      <c r="I9" s="71">
        <v>940.0</v>
      </c>
    </row>
    <row r="10">
      <c r="E10" s="70" t="s">
        <v>332</v>
      </c>
      <c r="F10" s="70" t="s">
        <v>646</v>
      </c>
      <c r="G10" s="71">
        <v>296371.0</v>
      </c>
      <c r="H10" s="71">
        <v>338.0</v>
      </c>
      <c r="I10" s="71">
        <v>940.0</v>
      </c>
    </row>
    <row r="11">
      <c r="E11" s="70" t="s">
        <v>333</v>
      </c>
      <c r="F11" s="70" t="s">
        <v>647</v>
      </c>
      <c r="G11" s="71">
        <v>296186.0</v>
      </c>
      <c r="H11" s="71">
        <v>389.0</v>
      </c>
      <c r="I11" s="71">
        <v>939.0</v>
      </c>
    </row>
    <row r="12">
      <c r="E12" s="70" t="s">
        <v>334</v>
      </c>
      <c r="F12" s="70" t="s">
        <v>648</v>
      </c>
      <c r="G12" s="71">
        <v>297853.0</v>
      </c>
      <c r="H12" s="71">
        <v>298.0</v>
      </c>
      <c r="I12" s="71">
        <v>940.0</v>
      </c>
    </row>
    <row r="13">
      <c r="E13" s="70" t="s">
        <v>335</v>
      </c>
      <c r="F13" s="70" t="s">
        <v>649</v>
      </c>
      <c r="G13" s="71">
        <v>298383.0</v>
      </c>
      <c r="H13" s="71">
        <v>287.0</v>
      </c>
      <c r="I13" s="71">
        <v>940.0</v>
      </c>
    </row>
    <row r="14">
      <c r="E14" s="70" t="s">
        <v>299</v>
      </c>
      <c r="F14" s="70" t="s">
        <v>650</v>
      </c>
      <c r="G14" s="71">
        <v>294148.0</v>
      </c>
      <c r="H14" s="71">
        <v>368.0</v>
      </c>
      <c r="I14" s="71">
        <v>940.0</v>
      </c>
    </row>
    <row r="15">
      <c r="E15" s="70" t="s">
        <v>300</v>
      </c>
      <c r="F15" s="70" t="s">
        <v>651</v>
      </c>
      <c r="G15" s="71">
        <v>299746.0</v>
      </c>
      <c r="H15" s="71">
        <v>233.0</v>
      </c>
      <c r="I15" s="71">
        <v>941.0</v>
      </c>
    </row>
    <row r="16">
      <c r="E16" s="70" t="s">
        <v>301</v>
      </c>
      <c r="F16" s="70" t="s">
        <v>647</v>
      </c>
      <c r="G16" s="71">
        <v>298763.0</v>
      </c>
      <c r="H16" s="71">
        <v>280.0</v>
      </c>
      <c r="I16" s="71">
        <v>940.0</v>
      </c>
    </row>
    <row r="17">
      <c r="E17" s="70" t="s">
        <v>302</v>
      </c>
      <c r="F17" s="70" t="s">
        <v>644</v>
      </c>
      <c r="G17" s="71">
        <v>294060.0</v>
      </c>
      <c r="H17" s="71">
        <v>394.0</v>
      </c>
      <c r="I17" s="71">
        <v>940.0</v>
      </c>
    </row>
    <row r="18">
      <c r="E18" s="70" t="s">
        <v>303</v>
      </c>
      <c r="F18" s="70" t="s">
        <v>652</v>
      </c>
      <c r="G18" s="71">
        <v>297779.0</v>
      </c>
      <c r="H18" s="71">
        <v>316.0</v>
      </c>
      <c r="I18" s="71">
        <v>940.0</v>
      </c>
    </row>
    <row r="19">
      <c r="E19" s="70" t="s">
        <v>304</v>
      </c>
      <c r="F19" s="70" t="s">
        <v>653</v>
      </c>
      <c r="G19" s="71">
        <v>296546.0</v>
      </c>
      <c r="H19" s="71">
        <v>376.0</v>
      </c>
      <c r="I19" s="71">
        <v>940.0</v>
      </c>
    </row>
    <row r="20">
      <c r="E20" s="70" t="s">
        <v>305</v>
      </c>
      <c r="F20" s="70" t="s">
        <v>648</v>
      </c>
      <c r="G20" s="71">
        <v>296046.0</v>
      </c>
      <c r="H20" s="71">
        <v>377.0</v>
      </c>
      <c r="I20" s="71">
        <v>940.0</v>
      </c>
    </row>
    <row r="21">
      <c r="E21" s="70" t="s">
        <v>306</v>
      </c>
      <c r="F21" s="70" t="s">
        <v>654</v>
      </c>
      <c r="G21" s="71">
        <v>285513.0</v>
      </c>
      <c r="H21" s="71">
        <v>558.0</v>
      </c>
      <c r="I21" s="71">
        <v>938.0</v>
      </c>
    </row>
    <row r="22">
      <c r="E22" s="70" t="s">
        <v>307</v>
      </c>
      <c r="F22" s="70" t="s">
        <v>655</v>
      </c>
      <c r="G22" s="71">
        <v>285854.0</v>
      </c>
      <c r="H22" s="71">
        <v>590.0</v>
      </c>
      <c r="I22" s="71">
        <v>938.0</v>
      </c>
    </row>
    <row r="23">
      <c r="E23" s="70" t="s">
        <v>308</v>
      </c>
      <c r="F23" s="70" t="s">
        <v>656</v>
      </c>
      <c r="G23" s="71">
        <v>284817.0</v>
      </c>
      <c r="H23" s="71">
        <v>657.0</v>
      </c>
      <c r="I23" s="71">
        <v>937.0</v>
      </c>
    </row>
    <row r="24">
      <c r="E24" s="70" t="s">
        <v>309</v>
      </c>
      <c r="F24" s="70" t="s">
        <v>657</v>
      </c>
      <c r="G24" s="71">
        <v>282932.0</v>
      </c>
      <c r="H24" s="71">
        <v>683.0</v>
      </c>
      <c r="I24" s="71">
        <v>937.0</v>
      </c>
    </row>
    <row r="25">
      <c r="E25" s="70" t="s">
        <v>310</v>
      </c>
      <c r="F25" s="70" t="s">
        <v>658</v>
      </c>
      <c r="G25" s="71">
        <v>283340.0</v>
      </c>
      <c r="H25" s="71">
        <v>644.0</v>
      </c>
      <c r="I25" s="71">
        <v>937.0</v>
      </c>
    </row>
    <row r="26">
      <c r="E26" s="70" t="s">
        <v>311</v>
      </c>
      <c r="F26" s="70" t="s">
        <v>659</v>
      </c>
      <c r="G26" s="71">
        <v>282629.0</v>
      </c>
      <c r="H26" s="71">
        <v>730.0</v>
      </c>
      <c r="I26" s="71">
        <v>936.0</v>
      </c>
    </row>
    <row r="27">
      <c r="E27" s="70" t="s">
        <v>312</v>
      </c>
      <c r="F27" s="70" t="s">
        <v>660</v>
      </c>
      <c r="G27" s="71">
        <v>279599.0</v>
      </c>
      <c r="H27" s="71">
        <v>757.0</v>
      </c>
      <c r="I27" s="71">
        <v>936.0</v>
      </c>
    </row>
    <row r="28">
      <c r="E28" s="70" t="s">
        <v>313</v>
      </c>
      <c r="F28" s="70" t="s">
        <v>661</v>
      </c>
      <c r="G28" s="71">
        <v>280380.0</v>
      </c>
      <c r="H28" s="71">
        <v>761.0</v>
      </c>
      <c r="I28" s="71">
        <v>936.0</v>
      </c>
    </row>
    <row r="29">
      <c r="E29" s="70" t="s">
        <v>314</v>
      </c>
      <c r="F29" s="70" t="s">
        <v>662</v>
      </c>
      <c r="G29" s="71">
        <v>288695.0</v>
      </c>
      <c r="H29" s="71">
        <v>589.0</v>
      </c>
      <c r="I29" s="71">
        <v>938.0</v>
      </c>
    </row>
    <row r="30">
      <c r="E30" s="70" t="s">
        <v>315</v>
      </c>
      <c r="F30" s="70" t="s">
        <v>663</v>
      </c>
      <c r="G30" s="71">
        <v>288924.0</v>
      </c>
      <c r="H30" s="71">
        <v>502.0</v>
      </c>
      <c r="I30" s="71">
        <v>939.0</v>
      </c>
    </row>
    <row r="31">
      <c r="E31" s="70" t="s">
        <v>316</v>
      </c>
      <c r="F31" s="70" t="s">
        <v>659</v>
      </c>
      <c r="G31" s="71">
        <v>282591.0</v>
      </c>
      <c r="H31" s="71">
        <v>675.0</v>
      </c>
      <c r="I31" s="71">
        <v>937.0</v>
      </c>
    </row>
    <row r="32">
      <c r="E32" s="70" t="s">
        <v>317</v>
      </c>
      <c r="F32" s="70" t="s">
        <v>664</v>
      </c>
      <c r="G32" s="71">
        <v>281994.0</v>
      </c>
      <c r="H32" s="71">
        <v>711.0</v>
      </c>
      <c r="I32" s="71">
        <v>937.0</v>
      </c>
    </row>
    <row r="33">
      <c r="E33" s="70" t="s">
        <v>318</v>
      </c>
      <c r="F33" s="70" t="s">
        <v>665</v>
      </c>
      <c r="G33" s="71">
        <v>285783.0</v>
      </c>
      <c r="H33" s="71">
        <v>671.0</v>
      </c>
      <c r="I33" s="71">
        <v>937.0</v>
      </c>
    </row>
    <row r="34">
      <c r="E34" s="70" t="s">
        <v>319</v>
      </c>
      <c r="F34" s="70" t="s">
        <v>664</v>
      </c>
      <c r="G34" s="71">
        <v>281494.0</v>
      </c>
      <c r="H34" s="71">
        <v>727.0</v>
      </c>
      <c r="I34" s="71">
        <v>936.0</v>
      </c>
    </row>
    <row r="35">
      <c r="E35" s="70" t="s">
        <v>320</v>
      </c>
      <c r="F35" s="70" t="s">
        <v>655</v>
      </c>
      <c r="G35" s="71">
        <v>283258.0</v>
      </c>
      <c r="H35" s="71">
        <v>705.0</v>
      </c>
      <c r="I35" s="71">
        <v>937.0</v>
      </c>
    </row>
    <row r="36">
      <c r="E36" s="70" t="s">
        <v>321</v>
      </c>
      <c r="F36" s="70" t="s">
        <v>658</v>
      </c>
      <c r="G36" s="71">
        <v>283128.0</v>
      </c>
      <c r="H36" s="71">
        <v>672.0</v>
      </c>
      <c r="I36" s="71">
        <v>937.0</v>
      </c>
    </row>
    <row r="37">
      <c r="E37" s="70" t="s">
        <v>322</v>
      </c>
      <c r="F37" s="70" t="s">
        <v>666</v>
      </c>
      <c r="G37" s="71">
        <v>281258.0</v>
      </c>
      <c r="H37" s="71">
        <v>714.0</v>
      </c>
      <c r="I37" s="71">
        <v>936.0</v>
      </c>
    </row>
    <row r="38">
      <c r="E38" s="70" t="s">
        <v>323</v>
      </c>
      <c r="F38" s="70" t="s">
        <v>658</v>
      </c>
      <c r="G38" s="71">
        <v>279686.0</v>
      </c>
      <c r="H38" s="71">
        <v>735.0</v>
      </c>
      <c r="I38" s="71">
        <v>936.0</v>
      </c>
    </row>
    <row r="39">
      <c r="E39" s="70" t="s">
        <v>324</v>
      </c>
      <c r="F39" s="70" t="s">
        <v>664</v>
      </c>
      <c r="G39" s="71">
        <v>285302.0</v>
      </c>
      <c r="H39" s="71">
        <v>667.0</v>
      </c>
      <c r="I39" s="71">
        <v>937.0</v>
      </c>
    </row>
    <row r="40">
      <c r="E40" s="70" t="s">
        <v>325</v>
      </c>
      <c r="F40" s="70" t="s">
        <v>666</v>
      </c>
      <c r="G40" s="71">
        <v>285912.0</v>
      </c>
      <c r="H40" s="71">
        <v>633.0</v>
      </c>
      <c r="I40" s="71">
        <v>937.0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/>
  </sheetViews>
  <sheetFormatPr customHeight="1" defaultColWidth="12.63" defaultRowHeight="15.75"/>
  <cols>
    <col customWidth="1" min="2" max="27" width="5.13"/>
    <col customWidth="1" min="28" max="46" width="12.63"/>
  </cols>
  <sheetData>
    <row r="1">
      <c r="A1" s="26" t="s">
        <v>289</v>
      </c>
      <c r="B1" s="27" t="s">
        <v>667</v>
      </c>
      <c r="C1" s="27" t="s">
        <v>668</v>
      </c>
      <c r="D1" s="27" t="s">
        <v>669</v>
      </c>
      <c r="E1" s="27" t="s">
        <v>670</v>
      </c>
      <c r="F1" s="27" t="s">
        <v>671</v>
      </c>
      <c r="G1" s="27" t="s">
        <v>672</v>
      </c>
      <c r="H1" s="27" t="s">
        <v>673</v>
      </c>
      <c r="I1" s="27" t="s">
        <v>674</v>
      </c>
      <c r="J1" s="27" t="s">
        <v>675</v>
      </c>
      <c r="K1" s="27" t="s">
        <v>676</v>
      </c>
      <c r="L1" s="27" t="s">
        <v>677</v>
      </c>
      <c r="M1" s="27" t="s">
        <v>678</v>
      </c>
      <c r="N1" s="27" t="s">
        <v>679</v>
      </c>
      <c r="O1" s="27" t="s">
        <v>680</v>
      </c>
      <c r="P1" s="28" t="s">
        <v>681</v>
      </c>
      <c r="Q1" s="27" t="s">
        <v>682</v>
      </c>
      <c r="R1" s="27" t="s">
        <v>683</v>
      </c>
      <c r="S1" s="27" t="s">
        <v>684</v>
      </c>
      <c r="T1" s="27" t="s">
        <v>685</v>
      </c>
      <c r="U1" s="27" t="s">
        <v>686</v>
      </c>
      <c r="V1" s="27" t="s">
        <v>687</v>
      </c>
      <c r="W1" s="27" t="s">
        <v>688</v>
      </c>
      <c r="X1" s="27" t="s">
        <v>689</v>
      </c>
      <c r="Y1" s="27" t="s">
        <v>690</v>
      </c>
      <c r="Z1" s="27" t="s">
        <v>691</v>
      </c>
      <c r="AA1" s="27" t="s">
        <v>692</v>
      </c>
      <c r="AB1" s="27" t="s">
        <v>326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</row>
    <row r="2">
      <c r="A2" s="72" t="s">
        <v>101</v>
      </c>
      <c r="B2" s="73">
        <v>3.0</v>
      </c>
      <c r="C2" s="73">
        <v>4.0</v>
      </c>
      <c r="D2" s="73">
        <v>3.0</v>
      </c>
      <c r="E2" s="73">
        <v>3.0</v>
      </c>
      <c r="F2" s="73">
        <v>3.0</v>
      </c>
      <c r="G2" s="73">
        <v>3.0</v>
      </c>
      <c r="H2" s="73">
        <v>4.0</v>
      </c>
      <c r="I2" s="73">
        <v>3.0</v>
      </c>
      <c r="J2" s="73">
        <v>3.0</v>
      </c>
      <c r="K2" s="73">
        <v>4.0</v>
      </c>
      <c r="L2" s="73">
        <v>3.0</v>
      </c>
      <c r="M2" s="73">
        <v>4.0</v>
      </c>
      <c r="N2" s="73">
        <v>3.0</v>
      </c>
      <c r="O2" s="73">
        <v>4.0</v>
      </c>
      <c r="P2" s="74">
        <v>4.0</v>
      </c>
      <c r="Q2" s="73">
        <v>4.0</v>
      </c>
      <c r="R2" s="73">
        <v>3.0</v>
      </c>
      <c r="S2" s="73">
        <v>3.0</v>
      </c>
      <c r="T2" s="73">
        <v>3.0</v>
      </c>
      <c r="U2" s="73">
        <v>1.0</v>
      </c>
      <c r="V2" s="73">
        <v>2.0</v>
      </c>
      <c r="W2" s="73">
        <v>3.0</v>
      </c>
      <c r="X2" s="73">
        <v>3.0</v>
      </c>
      <c r="Y2" s="73">
        <v>3.0</v>
      </c>
      <c r="Z2" s="73">
        <v>3.0</v>
      </c>
      <c r="AA2" s="73">
        <v>2.0</v>
      </c>
      <c r="AB2" s="33">
        <f t="shared" ref="AB2:AB106" si="1">SUM(B2:AA2)</f>
        <v>81</v>
      </c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</row>
    <row r="3">
      <c r="A3" s="75" t="s">
        <v>112</v>
      </c>
      <c r="B3" s="73">
        <v>5.0</v>
      </c>
      <c r="C3" s="73">
        <v>2.0</v>
      </c>
      <c r="D3" s="73">
        <v>4.0</v>
      </c>
      <c r="E3" s="73">
        <v>3.0</v>
      </c>
      <c r="F3" s="73">
        <v>5.0</v>
      </c>
      <c r="G3" s="73">
        <v>4.0</v>
      </c>
      <c r="H3" s="73">
        <v>5.0</v>
      </c>
      <c r="I3" s="73">
        <v>5.0</v>
      </c>
      <c r="J3" s="73">
        <v>5.0</v>
      </c>
      <c r="K3" s="73">
        <v>3.0</v>
      </c>
      <c r="L3" s="73">
        <v>2.0</v>
      </c>
      <c r="M3" s="73">
        <v>5.0</v>
      </c>
      <c r="N3" s="73">
        <v>5.0</v>
      </c>
      <c r="O3" s="73">
        <v>4.0</v>
      </c>
      <c r="P3" s="74">
        <v>3.0</v>
      </c>
      <c r="Q3" s="73">
        <v>4.0</v>
      </c>
      <c r="R3" s="73">
        <v>5.0</v>
      </c>
      <c r="S3" s="73">
        <v>4.0</v>
      </c>
      <c r="T3" s="73">
        <v>4.0</v>
      </c>
      <c r="U3" s="73">
        <v>1.0</v>
      </c>
      <c r="V3" s="73">
        <v>1.0</v>
      </c>
      <c r="W3" s="73">
        <v>3.0</v>
      </c>
      <c r="X3" s="73">
        <v>5.0</v>
      </c>
      <c r="Y3" s="73">
        <v>3.0</v>
      </c>
      <c r="Z3" s="73">
        <v>4.0</v>
      </c>
      <c r="AA3" s="73">
        <v>3.0</v>
      </c>
      <c r="AB3" s="33">
        <f t="shared" si="1"/>
        <v>97</v>
      </c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</row>
    <row r="4">
      <c r="A4" s="72" t="s">
        <v>118</v>
      </c>
      <c r="B4" s="73">
        <v>5.0</v>
      </c>
      <c r="C4" s="73">
        <v>1.0</v>
      </c>
      <c r="D4" s="73">
        <v>5.0</v>
      </c>
      <c r="E4" s="73">
        <v>2.0</v>
      </c>
      <c r="F4" s="73">
        <v>4.0</v>
      </c>
      <c r="G4" s="73">
        <v>2.0</v>
      </c>
      <c r="H4" s="73">
        <v>4.0</v>
      </c>
      <c r="I4" s="73">
        <v>4.0</v>
      </c>
      <c r="J4" s="73">
        <v>2.0</v>
      </c>
      <c r="K4" s="73">
        <v>5.0</v>
      </c>
      <c r="L4" s="73">
        <v>2.0</v>
      </c>
      <c r="M4" s="73">
        <v>5.0</v>
      </c>
      <c r="N4" s="73">
        <v>5.0</v>
      </c>
      <c r="O4" s="73">
        <v>5.0</v>
      </c>
      <c r="P4" s="74">
        <v>5.0</v>
      </c>
      <c r="Q4" s="73">
        <v>5.0</v>
      </c>
      <c r="R4" s="73">
        <v>5.0</v>
      </c>
      <c r="S4" s="73">
        <v>5.0</v>
      </c>
      <c r="T4" s="73">
        <v>2.0</v>
      </c>
      <c r="U4" s="73">
        <v>2.0</v>
      </c>
      <c r="V4" s="73">
        <v>2.0</v>
      </c>
      <c r="W4" s="73">
        <v>3.0</v>
      </c>
      <c r="X4" s="73">
        <v>2.0</v>
      </c>
      <c r="Y4" s="73">
        <v>1.0</v>
      </c>
      <c r="Z4" s="73">
        <v>4.0</v>
      </c>
      <c r="AA4" s="73">
        <v>4.0</v>
      </c>
      <c r="AB4" s="33">
        <f t="shared" si="1"/>
        <v>91</v>
      </c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</row>
    <row r="5">
      <c r="A5" s="75" t="s">
        <v>121</v>
      </c>
      <c r="B5" s="73">
        <v>4.0</v>
      </c>
      <c r="C5" s="73">
        <v>5.0</v>
      </c>
      <c r="D5" s="73">
        <v>5.0</v>
      </c>
      <c r="E5" s="73">
        <v>5.0</v>
      </c>
      <c r="F5" s="73">
        <v>5.0</v>
      </c>
      <c r="G5" s="73">
        <v>3.0</v>
      </c>
      <c r="H5" s="73">
        <v>4.0</v>
      </c>
      <c r="I5" s="73">
        <v>4.0</v>
      </c>
      <c r="J5" s="73">
        <v>2.0</v>
      </c>
      <c r="K5" s="73">
        <v>5.0</v>
      </c>
      <c r="L5" s="73">
        <v>3.0</v>
      </c>
      <c r="M5" s="73">
        <v>5.0</v>
      </c>
      <c r="N5" s="73">
        <v>5.0</v>
      </c>
      <c r="O5" s="73">
        <v>5.0</v>
      </c>
      <c r="P5" s="74">
        <v>5.0</v>
      </c>
      <c r="Q5" s="73">
        <v>5.0</v>
      </c>
      <c r="R5" s="73">
        <v>5.0</v>
      </c>
      <c r="S5" s="73">
        <v>5.0</v>
      </c>
      <c r="T5" s="73">
        <v>3.0</v>
      </c>
      <c r="U5" s="73">
        <v>2.0</v>
      </c>
      <c r="V5" s="73">
        <v>1.0</v>
      </c>
      <c r="W5" s="73">
        <v>4.0</v>
      </c>
      <c r="X5" s="73">
        <v>2.0</v>
      </c>
      <c r="Y5" s="73">
        <v>1.0</v>
      </c>
      <c r="Z5" s="73">
        <v>4.0</v>
      </c>
      <c r="AA5" s="73">
        <v>1.0</v>
      </c>
      <c r="AB5" s="33">
        <f t="shared" si="1"/>
        <v>98</v>
      </c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</row>
    <row r="6">
      <c r="A6" s="72" t="s">
        <v>124</v>
      </c>
      <c r="B6" s="73">
        <v>1.0</v>
      </c>
      <c r="C6" s="73">
        <v>4.0</v>
      </c>
      <c r="D6" s="73">
        <v>4.0</v>
      </c>
      <c r="E6" s="73">
        <v>1.0</v>
      </c>
      <c r="F6" s="73">
        <v>4.0</v>
      </c>
      <c r="G6" s="73">
        <v>3.0</v>
      </c>
      <c r="H6" s="73">
        <v>3.0</v>
      </c>
      <c r="I6" s="73">
        <v>5.0</v>
      </c>
      <c r="J6" s="73">
        <v>4.0</v>
      </c>
      <c r="K6" s="73">
        <v>4.0</v>
      </c>
      <c r="L6" s="73">
        <v>3.0</v>
      </c>
      <c r="M6" s="73">
        <v>4.0</v>
      </c>
      <c r="N6" s="73">
        <v>5.0</v>
      </c>
      <c r="O6" s="73">
        <v>4.0</v>
      </c>
      <c r="P6" s="74">
        <v>5.0</v>
      </c>
      <c r="Q6" s="73">
        <v>5.0</v>
      </c>
      <c r="R6" s="73">
        <v>4.0</v>
      </c>
      <c r="S6" s="73">
        <v>5.0</v>
      </c>
      <c r="T6" s="73">
        <v>3.0</v>
      </c>
      <c r="U6" s="73">
        <v>1.0</v>
      </c>
      <c r="V6" s="73">
        <v>1.0</v>
      </c>
      <c r="W6" s="73">
        <v>1.0</v>
      </c>
      <c r="X6" s="73">
        <v>1.0</v>
      </c>
      <c r="Y6" s="73">
        <v>3.0</v>
      </c>
      <c r="Z6" s="73">
        <v>4.0</v>
      </c>
      <c r="AA6" s="73">
        <v>1.0</v>
      </c>
      <c r="AB6" s="33">
        <f t="shared" si="1"/>
        <v>83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</row>
    <row r="7">
      <c r="A7" s="75" t="s">
        <v>126</v>
      </c>
      <c r="B7" s="73">
        <v>4.0</v>
      </c>
      <c r="C7" s="73">
        <v>5.0</v>
      </c>
      <c r="D7" s="73">
        <v>5.0</v>
      </c>
      <c r="E7" s="73">
        <v>5.0</v>
      </c>
      <c r="F7" s="73">
        <v>5.0</v>
      </c>
      <c r="G7" s="73">
        <v>4.0</v>
      </c>
      <c r="H7" s="73">
        <v>1.0</v>
      </c>
      <c r="I7" s="73">
        <v>5.0</v>
      </c>
      <c r="J7" s="73">
        <v>5.0</v>
      </c>
      <c r="K7" s="73">
        <v>5.0</v>
      </c>
      <c r="L7" s="73">
        <v>5.0</v>
      </c>
      <c r="M7" s="73">
        <v>5.0</v>
      </c>
      <c r="N7" s="73">
        <v>5.0</v>
      </c>
      <c r="O7" s="73">
        <v>5.0</v>
      </c>
      <c r="P7" s="74">
        <v>5.0</v>
      </c>
      <c r="Q7" s="73">
        <v>5.0</v>
      </c>
      <c r="R7" s="73">
        <v>5.0</v>
      </c>
      <c r="S7" s="73">
        <v>5.0</v>
      </c>
      <c r="T7" s="73">
        <v>5.0</v>
      </c>
      <c r="U7" s="73">
        <v>2.0</v>
      </c>
      <c r="V7" s="73">
        <v>2.0</v>
      </c>
      <c r="W7" s="73">
        <v>4.0</v>
      </c>
      <c r="X7" s="73">
        <v>2.0</v>
      </c>
      <c r="Y7" s="73">
        <v>3.0</v>
      </c>
      <c r="Z7" s="73">
        <v>4.0</v>
      </c>
      <c r="AA7" s="73">
        <v>3.0</v>
      </c>
      <c r="AB7" s="33">
        <f t="shared" si="1"/>
        <v>109</v>
      </c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</row>
    <row r="8">
      <c r="A8" s="72" t="s">
        <v>128</v>
      </c>
      <c r="B8" s="73">
        <v>3.0</v>
      </c>
      <c r="C8" s="73">
        <v>5.0</v>
      </c>
      <c r="D8" s="73">
        <v>4.0</v>
      </c>
      <c r="E8" s="73">
        <v>4.0</v>
      </c>
      <c r="F8" s="73">
        <v>4.0</v>
      </c>
      <c r="G8" s="73">
        <v>4.0</v>
      </c>
      <c r="H8" s="73">
        <v>4.0</v>
      </c>
      <c r="I8" s="73">
        <v>4.0</v>
      </c>
      <c r="J8" s="73">
        <v>3.0</v>
      </c>
      <c r="K8" s="73">
        <v>3.0</v>
      </c>
      <c r="L8" s="73">
        <v>1.0</v>
      </c>
      <c r="M8" s="73">
        <v>3.0</v>
      </c>
      <c r="N8" s="73">
        <v>4.0</v>
      </c>
      <c r="O8" s="73">
        <v>4.0</v>
      </c>
      <c r="P8" s="74">
        <v>3.0</v>
      </c>
      <c r="Q8" s="73">
        <v>4.0</v>
      </c>
      <c r="R8" s="73">
        <v>3.0</v>
      </c>
      <c r="S8" s="73">
        <v>3.0</v>
      </c>
      <c r="T8" s="73">
        <v>1.0</v>
      </c>
      <c r="U8" s="73">
        <v>1.0</v>
      </c>
      <c r="V8" s="73">
        <v>1.0</v>
      </c>
      <c r="W8" s="73">
        <v>3.0</v>
      </c>
      <c r="X8" s="73">
        <v>2.0</v>
      </c>
      <c r="Y8" s="73">
        <v>2.0</v>
      </c>
      <c r="Z8" s="73">
        <v>1.0</v>
      </c>
      <c r="AA8" s="73">
        <v>1.0</v>
      </c>
      <c r="AB8" s="33">
        <f t="shared" si="1"/>
        <v>75</v>
      </c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</row>
    <row r="9">
      <c r="A9" s="75" t="s">
        <v>130</v>
      </c>
      <c r="B9" s="73">
        <v>1.0</v>
      </c>
      <c r="C9" s="73">
        <v>5.0</v>
      </c>
      <c r="D9" s="73">
        <v>5.0</v>
      </c>
      <c r="E9" s="73">
        <v>1.0</v>
      </c>
      <c r="F9" s="73">
        <v>5.0</v>
      </c>
      <c r="G9" s="73">
        <v>5.0</v>
      </c>
      <c r="H9" s="73">
        <v>5.0</v>
      </c>
      <c r="I9" s="73">
        <v>5.0</v>
      </c>
      <c r="J9" s="73">
        <v>5.0</v>
      </c>
      <c r="K9" s="73">
        <v>5.0</v>
      </c>
      <c r="L9" s="73">
        <v>1.0</v>
      </c>
      <c r="M9" s="73">
        <v>5.0</v>
      </c>
      <c r="N9" s="73">
        <v>3.0</v>
      </c>
      <c r="O9" s="73">
        <v>5.0</v>
      </c>
      <c r="P9" s="74">
        <v>5.0</v>
      </c>
      <c r="Q9" s="73">
        <v>5.0</v>
      </c>
      <c r="R9" s="73">
        <v>5.0</v>
      </c>
      <c r="S9" s="73">
        <v>3.0</v>
      </c>
      <c r="T9" s="73">
        <v>1.0</v>
      </c>
      <c r="U9" s="73">
        <v>3.0</v>
      </c>
      <c r="V9" s="73">
        <v>1.0</v>
      </c>
      <c r="W9" s="73">
        <v>5.0</v>
      </c>
      <c r="X9" s="73">
        <v>1.0</v>
      </c>
      <c r="Y9" s="73">
        <v>3.0</v>
      </c>
      <c r="Z9" s="73">
        <v>5.0</v>
      </c>
      <c r="AA9" s="73">
        <v>3.0</v>
      </c>
      <c r="AB9" s="33">
        <f t="shared" si="1"/>
        <v>96</v>
      </c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</row>
    <row r="10">
      <c r="A10" s="72" t="s">
        <v>132</v>
      </c>
      <c r="B10" s="73">
        <v>5.0</v>
      </c>
      <c r="C10" s="73">
        <v>2.0</v>
      </c>
      <c r="D10" s="73">
        <v>3.0</v>
      </c>
      <c r="E10" s="73">
        <v>4.0</v>
      </c>
      <c r="F10" s="73">
        <v>3.0</v>
      </c>
      <c r="G10" s="73">
        <v>1.0</v>
      </c>
      <c r="H10" s="73">
        <v>1.0</v>
      </c>
      <c r="I10" s="73">
        <v>4.0</v>
      </c>
      <c r="J10" s="73">
        <v>1.0</v>
      </c>
      <c r="K10" s="73">
        <v>4.0</v>
      </c>
      <c r="L10" s="73">
        <v>3.0</v>
      </c>
      <c r="M10" s="73">
        <v>5.0</v>
      </c>
      <c r="N10" s="73">
        <v>5.0</v>
      </c>
      <c r="O10" s="73">
        <v>4.0</v>
      </c>
      <c r="P10" s="74">
        <v>5.0</v>
      </c>
      <c r="Q10" s="73">
        <v>3.0</v>
      </c>
      <c r="R10" s="73">
        <v>3.0</v>
      </c>
      <c r="S10" s="73">
        <v>5.0</v>
      </c>
      <c r="T10" s="73">
        <v>1.0</v>
      </c>
      <c r="U10" s="73">
        <v>1.0</v>
      </c>
      <c r="V10" s="73">
        <v>1.0</v>
      </c>
      <c r="W10" s="73">
        <v>2.0</v>
      </c>
      <c r="X10" s="73">
        <v>5.0</v>
      </c>
      <c r="Y10" s="73">
        <v>3.0</v>
      </c>
      <c r="Z10" s="73">
        <v>5.0</v>
      </c>
      <c r="AA10" s="73">
        <v>3.0</v>
      </c>
      <c r="AB10" s="33">
        <f t="shared" si="1"/>
        <v>82</v>
      </c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</row>
    <row r="11">
      <c r="A11" s="75" t="s">
        <v>134</v>
      </c>
      <c r="B11" s="73">
        <v>3.0</v>
      </c>
      <c r="C11" s="73">
        <v>5.0</v>
      </c>
      <c r="D11" s="73">
        <v>4.0</v>
      </c>
      <c r="E11" s="73">
        <v>3.0</v>
      </c>
      <c r="F11" s="73">
        <v>3.0</v>
      </c>
      <c r="G11" s="73">
        <v>4.0</v>
      </c>
      <c r="H11" s="73">
        <v>4.0</v>
      </c>
      <c r="I11" s="73">
        <v>4.0</v>
      </c>
      <c r="J11" s="73">
        <v>4.0</v>
      </c>
      <c r="K11" s="73">
        <v>4.0</v>
      </c>
      <c r="L11" s="73">
        <v>3.0</v>
      </c>
      <c r="M11" s="73">
        <v>4.0</v>
      </c>
      <c r="N11" s="73">
        <v>4.0</v>
      </c>
      <c r="O11" s="73">
        <v>4.0</v>
      </c>
      <c r="P11" s="74">
        <v>5.0</v>
      </c>
      <c r="Q11" s="73">
        <v>4.0</v>
      </c>
      <c r="R11" s="73">
        <v>3.0</v>
      </c>
      <c r="S11" s="73">
        <v>4.0</v>
      </c>
      <c r="T11" s="73">
        <v>2.0</v>
      </c>
      <c r="U11" s="73">
        <v>3.0</v>
      </c>
      <c r="V11" s="73">
        <v>2.0</v>
      </c>
      <c r="W11" s="73">
        <v>3.0</v>
      </c>
      <c r="X11" s="73">
        <v>2.0</v>
      </c>
      <c r="Y11" s="73">
        <v>3.0</v>
      </c>
      <c r="Z11" s="73">
        <v>4.0</v>
      </c>
      <c r="AA11" s="73">
        <v>3.0</v>
      </c>
      <c r="AB11" s="33">
        <f t="shared" si="1"/>
        <v>91</v>
      </c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</row>
    <row r="12">
      <c r="A12" s="72" t="s">
        <v>136</v>
      </c>
      <c r="B12" s="73">
        <v>3.0</v>
      </c>
      <c r="C12" s="73">
        <v>4.0</v>
      </c>
      <c r="D12" s="73">
        <v>3.0</v>
      </c>
      <c r="E12" s="73">
        <v>3.0</v>
      </c>
      <c r="F12" s="73">
        <v>5.0</v>
      </c>
      <c r="G12" s="73">
        <v>4.0</v>
      </c>
      <c r="H12" s="73">
        <v>4.0</v>
      </c>
      <c r="I12" s="73">
        <v>4.0</v>
      </c>
      <c r="J12" s="73">
        <v>3.0</v>
      </c>
      <c r="K12" s="73">
        <v>4.0</v>
      </c>
      <c r="L12" s="73">
        <v>3.0</v>
      </c>
      <c r="M12" s="73">
        <v>3.0</v>
      </c>
      <c r="N12" s="73">
        <v>4.0</v>
      </c>
      <c r="O12" s="73">
        <v>5.0</v>
      </c>
      <c r="P12" s="74">
        <v>4.0</v>
      </c>
      <c r="Q12" s="73">
        <v>4.0</v>
      </c>
      <c r="R12" s="73">
        <v>4.0</v>
      </c>
      <c r="S12" s="73">
        <v>4.0</v>
      </c>
      <c r="T12" s="73">
        <v>4.0</v>
      </c>
      <c r="U12" s="73">
        <v>4.0</v>
      </c>
      <c r="V12" s="73">
        <v>3.0</v>
      </c>
      <c r="W12" s="73">
        <v>3.0</v>
      </c>
      <c r="X12" s="73">
        <v>4.0</v>
      </c>
      <c r="Y12" s="73">
        <v>2.0</v>
      </c>
      <c r="Z12" s="73">
        <v>3.0</v>
      </c>
      <c r="AA12" s="73">
        <v>5.0</v>
      </c>
      <c r="AB12" s="33">
        <f t="shared" si="1"/>
        <v>96</v>
      </c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</row>
    <row r="13">
      <c r="A13" s="75" t="s">
        <v>138</v>
      </c>
      <c r="B13" s="73">
        <v>1.0</v>
      </c>
      <c r="C13" s="73">
        <v>4.0</v>
      </c>
      <c r="D13" s="73">
        <v>2.0</v>
      </c>
      <c r="E13" s="73">
        <v>4.0</v>
      </c>
      <c r="F13" s="73">
        <v>4.0</v>
      </c>
      <c r="G13" s="73">
        <v>4.0</v>
      </c>
      <c r="H13" s="73">
        <v>3.0</v>
      </c>
      <c r="I13" s="73">
        <v>5.0</v>
      </c>
      <c r="J13" s="73">
        <v>3.0</v>
      </c>
      <c r="K13" s="73">
        <v>3.0</v>
      </c>
      <c r="L13" s="73">
        <v>3.0</v>
      </c>
      <c r="M13" s="73">
        <v>4.0</v>
      </c>
      <c r="N13" s="73">
        <v>3.0</v>
      </c>
      <c r="O13" s="73">
        <v>4.0</v>
      </c>
      <c r="P13" s="74">
        <v>3.0</v>
      </c>
      <c r="Q13" s="73">
        <v>4.0</v>
      </c>
      <c r="R13" s="73">
        <v>3.0</v>
      </c>
      <c r="S13" s="73">
        <v>4.0</v>
      </c>
      <c r="T13" s="73">
        <v>3.0</v>
      </c>
      <c r="U13" s="73">
        <v>3.0</v>
      </c>
      <c r="V13" s="73">
        <v>4.0</v>
      </c>
      <c r="W13" s="73">
        <v>3.0</v>
      </c>
      <c r="X13" s="73">
        <v>4.0</v>
      </c>
      <c r="Y13" s="73">
        <v>3.0</v>
      </c>
      <c r="Z13" s="73">
        <v>3.0</v>
      </c>
      <c r="AA13" s="73">
        <v>3.0</v>
      </c>
      <c r="AB13" s="33">
        <f t="shared" si="1"/>
        <v>87</v>
      </c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</row>
    <row r="14">
      <c r="A14" s="72" t="s">
        <v>140</v>
      </c>
      <c r="B14" s="73">
        <v>4.0</v>
      </c>
      <c r="C14" s="73">
        <v>4.0</v>
      </c>
      <c r="D14" s="73">
        <v>3.0</v>
      </c>
      <c r="E14" s="73">
        <v>4.0</v>
      </c>
      <c r="F14" s="73">
        <v>4.0</v>
      </c>
      <c r="G14" s="73">
        <v>4.0</v>
      </c>
      <c r="H14" s="73">
        <v>4.0</v>
      </c>
      <c r="I14" s="73">
        <v>4.0</v>
      </c>
      <c r="J14" s="73">
        <v>4.0</v>
      </c>
      <c r="K14" s="73">
        <v>4.0</v>
      </c>
      <c r="L14" s="73">
        <v>3.0</v>
      </c>
      <c r="M14" s="73">
        <v>4.0</v>
      </c>
      <c r="N14" s="73">
        <v>4.0</v>
      </c>
      <c r="O14" s="73">
        <v>4.0</v>
      </c>
      <c r="P14" s="74">
        <v>4.0</v>
      </c>
      <c r="Q14" s="73">
        <v>4.0</v>
      </c>
      <c r="R14" s="73">
        <v>4.0</v>
      </c>
      <c r="S14" s="73">
        <v>4.0</v>
      </c>
      <c r="T14" s="73">
        <v>3.0</v>
      </c>
      <c r="U14" s="73">
        <v>4.0</v>
      </c>
      <c r="V14" s="73">
        <v>4.0</v>
      </c>
      <c r="W14" s="73">
        <v>4.0</v>
      </c>
      <c r="X14" s="73">
        <v>4.0</v>
      </c>
      <c r="Y14" s="73">
        <v>4.0</v>
      </c>
      <c r="Z14" s="73">
        <v>3.0</v>
      </c>
      <c r="AA14" s="73">
        <v>4.0</v>
      </c>
      <c r="AB14" s="33">
        <f t="shared" si="1"/>
        <v>100</v>
      </c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</row>
    <row r="15">
      <c r="A15" s="75" t="s">
        <v>142</v>
      </c>
      <c r="B15" s="73">
        <v>4.0</v>
      </c>
      <c r="C15" s="73">
        <v>5.0</v>
      </c>
      <c r="D15" s="73">
        <v>4.0</v>
      </c>
      <c r="E15" s="73">
        <v>3.0</v>
      </c>
      <c r="F15" s="73">
        <v>4.0</v>
      </c>
      <c r="G15" s="73">
        <v>3.0</v>
      </c>
      <c r="H15" s="73">
        <v>4.0</v>
      </c>
      <c r="I15" s="73">
        <v>3.0</v>
      </c>
      <c r="J15" s="73">
        <v>4.0</v>
      </c>
      <c r="K15" s="73">
        <v>4.0</v>
      </c>
      <c r="L15" s="73">
        <v>3.0</v>
      </c>
      <c r="M15" s="73">
        <v>5.0</v>
      </c>
      <c r="N15" s="73">
        <v>4.0</v>
      </c>
      <c r="O15" s="73">
        <v>4.0</v>
      </c>
      <c r="P15" s="74">
        <v>4.0</v>
      </c>
      <c r="Q15" s="73">
        <v>4.0</v>
      </c>
      <c r="R15" s="73">
        <v>4.0</v>
      </c>
      <c r="S15" s="73">
        <v>4.0</v>
      </c>
      <c r="T15" s="73">
        <v>5.0</v>
      </c>
      <c r="U15" s="73">
        <v>2.0</v>
      </c>
      <c r="V15" s="73">
        <v>2.0</v>
      </c>
      <c r="W15" s="73">
        <v>5.0</v>
      </c>
      <c r="X15" s="73">
        <v>3.0</v>
      </c>
      <c r="Y15" s="73">
        <v>5.0</v>
      </c>
      <c r="Z15" s="73">
        <v>5.0</v>
      </c>
      <c r="AA15" s="73">
        <v>4.0</v>
      </c>
      <c r="AB15" s="33">
        <f t="shared" si="1"/>
        <v>101</v>
      </c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</row>
    <row r="16">
      <c r="A16" s="72" t="s">
        <v>144</v>
      </c>
      <c r="B16" s="73">
        <v>3.0</v>
      </c>
      <c r="C16" s="73">
        <v>4.0</v>
      </c>
      <c r="D16" s="73">
        <v>2.0</v>
      </c>
      <c r="E16" s="73">
        <v>2.0</v>
      </c>
      <c r="F16" s="73">
        <v>3.0</v>
      </c>
      <c r="G16" s="73">
        <v>4.0</v>
      </c>
      <c r="H16" s="73">
        <v>5.0</v>
      </c>
      <c r="I16" s="73">
        <v>3.0</v>
      </c>
      <c r="J16" s="73">
        <v>3.0</v>
      </c>
      <c r="K16" s="73">
        <v>4.0</v>
      </c>
      <c r="L16" s="73">
        <v>3.0</v>
      </c>
      <c r="M16" s="73">
        <v>4.0</v>
      </c>
      <c r="N16" s="73">
        <v>4.0</v>
      </c>
      <c r="O16" s="73">
        <v>4.0</v>
      </c>
      <c r="P16" s="74">
        <v>4.0</v>
      </c>
      <c r="Q16" s="73">
        <v>4.0</v>
      </c>
      <c r="R16" s="73">
        <v>4.0</v>
      </c>
      <c r="S16" s="73">
        <v>4.0</v>
      </c>
      <c r="T16" s="73">
        <v>3.0</v>
      </c>
      <c r="U16" s="73">
        <v>1.0</v>
      </c>
      <c r="V16" s="73">
        <v>1.0</v>
      </c>
      <c r="W16" s="73">
        <v>3.0</v>
      </c>
      <c r="X16" s="73">
        <v>2.0</v>
      </c>
      <c r="Y16" s="73">
        <v>3.0</v>
      </c>
      <c r="Z16" s="73">
        <v>3.0</v>
      </c>
      <c r="AA16" s="73">
        <v>1.0</v>
      </c>
      <c r="AB16" s="33">
        <f t="shared" si="1"/>
        <v>81</v>
      </c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</row>
    <row r="17">
      <c r="A17" s="75" t="s">
        <v>146</v>
      </c>
      <c r="B17" s="73">
        <v>3.0</v>
      </c>
      <c r="C17" s="73">
        <v>5.0</v>
      </c>
      <c r="D17" s="73">
        <v>5.0</v>
      </c>
      <c r="E17" s="73">
        <v>5.0</v>
      </c>
      <c r="F17" s="73">
        <v>5.0</v>
      </c>
      <c r="G17" s="73">
        <v>5.0</v>
      </c>
      <c r="H17" s="73">
        <v>5.0</v>
      </c>
      <c r="I17" s="73">
        <v>5.0</v>
      </c>
      <c r="J17" s="73">
        <v>1.0</v>
      </c>
      <c r="K17" s="73">
        <v>2.0</v>
      </c>
      <c r="L17" s="73">
        <v>2.0</v>
      </c>
      <c r="M17" s="73">
        <v>5.0</v>
      </c>
      <c r="N17" s="73">
        <v>5.0</v>
      </c>
      <c r="O17" s="73">
        <v>4.0</v>
      </c>
      <c r="P17" s="74">
        <v>3.0</v>
      </c>
      <c r="Q17" s="73">
        <v>5.0</v>
      </c>
      <c r="R17" s="73">
        <v>2.0</v>
      </c>
      <c r="S17" s="73">
        <v>5.0</v>
      </c>
      <c r="T17" s="73">
        <v>1.0</v>
      </c>
      <c r="U17" s="73">
        <v>1.0</v>
      </c>
      <c r="V17" s="73">
        <v>1.0</v>
      </c>
      <c r="W17" s="73">
        <v>2.0</v>
      </c>
      <c r="X17" s="73">
        <v>3.0</v>
      </c>
      <c r="Y17" s="73">
        <v>1.0</v>
      </c>
      <c r="Z17" s="73">
        <v>3.0</v>
      </c>
      <c r="AA17" s="73">
        <v>1.0</v>
      </c>
      <c r="AB17" s="33">
        <f t="shared" si="1"/>
        <v>85</v>
      </c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</row>
    <row r="18">
      <c r="A18" s="72" t="s">
        <v>148</v>
      </c>
      <c r="B18" s="73">
        <v>5.0</v>
      </c>
      <c r="C18" s="73">
        <v>4.0</v>
      </c>
      <c r="D18" s="73">
        <v>5.0</v>
      </c>
      <c r="E18" s="73">
        <v>4.0</v>
      </c>
      <c r="F18" s="73">
        <v>5.0</v>
      </c>
      <c r="G18" s="73">
        <v>4.0</v>
      </c>
      <c r="H18" s="73">
        <v>4.0</v>
      </c>
      <c r="I18" s="73">
        <v>5.0</v>
      </c>
      <c r="J18" s="73">
        <v>5.0</v>
      </c>
      <c r="K18" s="73">
        <v>5.0</v>
      </c>
      <c r="L18" s="73">
        <v>5.0</v>
      </c>
      <c r="M18" s="73">
        <v>5.0</v>
      </c>
      <c r="N18" s="73">
        <v>5.0</v>
      </c>
      <c r="O18" s="73">
        <v>5.0</v>
      </c>
      <c r="P18" s="74">
        <v>5.0</v>
      </c>
      <c r="Q18" s="73">
        <v>5.0</v>
      </c>
      <c r="R18" s="73">
        <v>5.0</v>
      </c>
      <c r="S18" s="73">
        <v>5.0</v>
      </c>
      <c r="T18" s="73">
        <v>4.0</v>
      </c>
      <c r="U18" s="73">
        <v>3.0</v>
      </c>
      <c r="V18" s="73">
        <v>3.0</v>
      </c>
      <c r="W18" s="73">
        <v>4.0</v>
      </c>
      <c r="X18" s="73">
        <v>5.0</v>
      </c>
      <c r="Y18" s="73">
        <v>4.0</v>
      </c>
      <c r="Z18" s="73">
        <v>5.0</v>
      </c>
      <c r="AA18" s="73">
        <v>3.0</v>
      </c>
      <c r="AB18" s="33">
        <f t="shared" si="1"/>
        <v>117</v>
      </c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</row>
    <row r="19">
      <c r="A19" s="75" t="s">
        <v>150</v>
      </c>
      <c r="B19" s="73">
        <v>4.0</v>
      </c>
      <c r="C19" s="73">
        <v>4.0</v>
      </c>
      <c r="D19" s="73">
        <v>5.0</v>
      </c>
      <c r="E19" s="73">
        <v>1.0</v>
      </c>
      <c r="F19" s="73">
        <v>2.0</v>
      </c>
      <c r="G19" s="73">
        <v>5.0</v>
      </c>
      <c r="H19" s="73">
        <v>5.0</v>
      </c>
      <c r="I19" s="73">
        <v>5.0</v>
      </c>
      <c r="J19" s="73">
        <v>5.0</v>
      </c>
      <c r="K19" s="73">
        <v>5.0</v>
      </c>
      <c r="L19" s="73">
        <v>5.0</v>
      </c>
      <c r="M19" s="73">
        <v>5.0</v>
      </c>
      <c r="N19" s="73">
        <v>5.0</v>
      </c>
      <c r="O19" s="73">
        <v>4.0</v>
      </c>
      <c r="P19" s="74">
        <v>4.0</v>
      </c>
      <c r="Q19" s="73">
        <v>5.0</v>
      </c>
      <c r="R19" s="73">
        <v>4.0</v>
      </c>
      <c r="S19" s="73">
        <v>5.0</v>
      </c>
      <c r="T19" s="73">
        <v>5.0</v>
      </c>
      <c r="U19" s="73">
        <v>4.0</v>
      </c>
      <c r="V19" s="73">
        <v>5.0</v>
      </c>
      <c r="W19" s="73">
        <v>5.0</v>
      </c>
      <c r="X19" s="73">
        <v>5.0</v>
      </c>
      <c r="Y19" s="73">
        <v>5.0</v>
      </c>
      <c r="Z19" s="73">
        <v>4.0</v>
      </c>
      <c r="AA19" s="73">
        <v>4.0</v>
      </c>
      <c r="AB19" s="33">
        <f t="shared" si="1"/>
        <v>115</v>
      </c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</row>
    <row r="20">
      <c r="A20" s="72" t="s">
        <v>152</v>
      </c>
      <c r="B20" s="73">
        <v>5.0</v>
      </c>
      <c r="C20" s="73">
        <v>1.0</v>
      </c>
      <c r="D20" s="73">
        <v>5.0</v>
      </c>
      <c r="E20" s="73">
        <v>5.0</v>
      </c>
      <c r="F20" s="73">
        <v>5.0</v>
      </c>
      <c r="G20" s="73">
        <v>1.0</v>
      </c>
      <c r="H20" s="73">
        <v>5.0</v>
      </c>
      <c r="I20" s="73">
        <v>1.0</v>
      </c>
      <c r="J20" s="73">
        <v>5.0</v>
      </c>
      <c r="K20" s="73">
        <v>5.0</v>
      </c>
      <c r="L20" s="73">
        <v>1.0</v>
      </c>
      <c r="M20" s="73">
        <v>5.0</v>
      </c>
      <c r="N20" s="73">
        <v>5.0</v>
      </c>
      <c r="O20" s="73">
        <v>5.0</v>
      </c>
      <c r="P20" s="74">
        <v>5.0</v>
      </c>
      <c r="Q20" s="73">
        <v>5.0</v>
      </c>
      <c r="R20" s="73">
        <v>5.0</v>
      </c>
      <c r="S20" s="73">
        <v>5.0</v>
      </c>
      <c r="T20" s="73">
        <v>5.0</v>
      </c>
      <c r="U20" s="73">
        <v>5.0</v>
      </c>
      <c r="V20" s="73">
        <v>5.0</v>
      </c>
      <c r="W20" s="73">
        <v>5.0</v>
      </c>
      <c r="X20" s="73">
        <v>5.0</v>
      </c>
      <c r="Y20" s="73">
        <v>5.0</v>
      </c>
      <c r="Z20" s="73">
        <v>5.0</v>
      </c>
      <c r="AA20" s="73">
        <v>5.0</v>
      </c>
      <c r="AB20" s="33">
        <f t="shared" si="1"/>
        <v>114</v>
      </c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</row>
    <row r="21">
      <c r="A21" s="75" t="s">
        <v>153</v>
      </c>
      <c r="B21" s="73">
        <v>2.0</v>
      </c>
      <c r="C21" s="73">
        <v>5.0</v>
      </c>
      <c r="D21" s="73">
        <v>3.0</v>
      </c>
      <c r="E21" s="73">
        <v>2.0</v>
      </c>
      <c r="F21" s="73">
        <v>4.0</v>
      </c>
      <c r="G21" s="73">
        <v>3.0</v>
      </c>
      <c r="H21" s="73">
        <v>3.0</v>
      </c>
      <c r="I21" s="73">
        <v>4.0</v>
      </c>
      <c r="J21" s="73">
        <v>2.0</v>
      </c>
      <c r="K21" s="73">
        <v>4.0</v>
      </c>
      <c r="L21" s="73">
        <v>3.0</v>
      </c>
      <c r="M21" s="73">
        <v>4.0</v>
      </c>
      <c r="N21" s="73">
        <v>4.0</v>
      </c>
      <c r="O21" s="73">
        <v>4.0</v>
      </c>
      <c r="P21" s="74">
        <v>4.0</v>
      </c>
      <c r="Q21" s="73">
        <v>5.0</v>
      </c>
      <c r="R21" s="73">
        <v>3.0</v>
      </c>
      <c r="S21" s="73">
        <v>4.0</v>
      </c>
      <c r="T21" s="73">
        <v>2.0</v>
      </c>
      <c r="U21" s="73">
        <v>1.0</v>
      </c>
      <c r="V21" s="73">
        <v>2.0</v>
      </c>
      <c r="W21" s="73">
        <v>3.0</v>
      </c>
      <c r="X21" s="73">
        <v>1.0</v>
      </c>
      <c r="Y21" s="73">
        <v>3.0</v>
      </c>
      <c r="Z21" s="73">
        <v>4.0</v>
      </c>
      <c r="AA21" s="73">
        <v>1.0</v>
      </c>
      <c r="AB21" s="33">
        <f t="shared" si="1"/>
        <v>80</v>
      </c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</row>
    <row r="22">
      <c r="A22" s="72" t="s">
        <v>155</v>
      </c>
      <c r="B22" s="73">
        <v>4.0</v>
      </c>
      <c r="C22" s="73">
        <v>4.0</v>
      </c>
      <c r="D22" s="73">
        <v>3.0</v>
      </c>
      <c r="E22" s="73">
        <v>2.0</v>
      </c>
      <c r="F22" s="73">
        <v>4.0</v>
      </c>
      <c r="G22" s="73">
        <v>3.0</v>
      </c>
      <c r="H22" s="73">
        <v>3.0</v>
      </c>
      <c r="I22" s="73">
        <v>4.0</v>
      </c>
      <c r="J22" s="73">
        <v>3.0</v>
      </c>
      <c r="K22" s="73">
        <v>4.0</v>
      </c>
      <c r="L22" s="73">
        <v>4.0</v>
      </c>
      <c r="M22" s="73">
        <v>4.0</v>
      </c>
      <c r="N22" s="73">
        <v>5.0</v>
      </c>
      <c r="O22" s="73">
        <v>5.0</v>
      </c>
      <c r="P22" s="74">
        <v>4.0</v>
      </c>
      <c r="Q22" s="73">
        <v>4.0</v>
      </c>
      <c r="R22" s="73">
        <v>4.0</v>
      </c>
      <c r="S22" s="73">
        <v>4.0</v>
      </c>
      <c r="T22" s="73">
        <v>1.0</v>
      </c>
      <c r="U22" s="73">
        <v>1.0</v>
      </c>
      <c r="V22" s="73">
        <v>2.0</v>
      </c>
      <c r="W22" s="73">
        <v>3.0</v>
      </c>
      <c r="X22" s="73">
        <v>4.0</v>
      </c>
      <c r="Y22" s="73">
        <v>3.0</v>
      </c>
      <c r="Z22" s="73">
        <v>3.0</v>
      </c>
      <c r="AA22" s="73">
        <v>2.0</v>
      </c>
      <c r="AB22" s="33">
        <f t="shared" si="1"/>
        <v>87</v>
      </c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</row>
    <row r="23">
      <c r="A23" s="75" t="s">
        <v>156</v>
      </c>
      <c r="B23" s="73">
        <v>2.0</v>
      </c>
      <c r="C23" s="73">
        <v>4.0</v>
      </c>
      <c r="D23" s="73">
        <v>4.0</v>
      </c>
      <c r="E23" s="73">
        <v>4.0</v>
      </c>
      <c r="F23" s="73">
        <v>4.0</v>
      </c>
      <c r="G23" s="73">
        <v>4.0</v>
      </c>
      <c r="H23" s="73">
        <v>4.0</v>
      </c>
      <c r="I23" s="73">
        <v>4.0</v>
      </c>
      <c r="J23" s="73">
        <v>3.0</v>
      </c>
      <c r="K23" s="73">
        <v>4.0</v>
      </c>
      <c r="L23" s="73">
        <v>2.0</v>
      </c>
      <c r="M23" s="73">
        <v>3.0</v>
      </c>
      <c r="N23" s="73">
        <v>4.0</v>
      </c>
      <c r="O23" s="73">
        <v>4.0</v>
      </c>
      <c r="P23" s="74">
        <v>4.0</v>
      </c>
      <c r="Q23" s="73">
        <v>4.0</v>
      </c>
      <c r="R23" s="73">
        <v>3.0</v>
      </c>
      <c r="S23" s="73">
        <v>4.0</v>
      </c>
      <c r="T23" s="73">
        <v>1.0</v>
      </c>
      <c r="U23" s="73">
        <v>1.0</v>
      </c>
      <c r="V23" s="73">
        <v>1.0</v>
      </c>
      <c r="W23" s="73">
        <v>3.0</v>
      </c>
      <c r="X23" s="73">
        <v>2.0</v>
      </c>
      <c r="Y23" s="73">
        <v>2.0</v>
      </c>
      <c r="Z23" s="73">
        <v>2.0</v>
      </c>
      <c r="AA23" s="73">
        <v>3.0</v>
      </c>
      <c r="AB23" s="33">
        <f t="shared" si="1"/>
        <v>80</v>
      </c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</row>
    <row r="24">
      <c r="A24" s="72" t="s">
        <v>157</v>
      </c>
      <c r="B24" s="73">
        <v>3.0</v>
      </c>
      <c r="C24" s="73">
        <v>5.0</v>
      </c>
      <c r="D24" s="73">
        <v>2.0</v>
      </c>
      <c r="E24" s="73">
        <v>3.0</v>
      </c>
      <c r="F24" s="73">
        <v>3.0</v>
      </c>
      <c r="G24" s="73">
        <v>3.0</v>
      </c>
      <c r="H24" s="73">
        <v>3.0</v>
      </c>
      <c r="I24" s="73">
        <v>4.0</v>
      </c>
      <c r="J24" s="73">
        <v>3.0</v>
      </c>
      <c r="K24" s="73">
        <v>4.0</v>
      </c>
      <c r="L24" s="73">
        <v>2.0</v>
      </c>
      <c r="M24" s="73">
        <v>4.0</v>
      </c>
      <c r="N24" s="73">
        <v>4.0</v>
      </c>
      <c r="O24" s="73">
        <v>4.0</v>
      </c>
      <c r="P24" s="74">
        <v>4.0</v>
      </c>
      <c r="Q24" s="73">
        <v>3.0</v>
      </c>
      <c r="R24" s="73">
        <v>2.0</v>
      </c>
      <c r="S24" s="73">
        <v>3.0</v>
      </c>
      <c r="T24" s="73">
        <v>3.0</v>
      </c>
      <c r="U24" s="73">
        <v>2.0</v>
      </c>
      <c r="V24" s="73">
        <v>2.0</v>
      </c>
      <c r="W24" s="73">
        <v>3.0</v>
      </c>
      <c r="X24" s="73">
        <v>3.0</v>
      </c>
      <c r="Y24" s="73">
        <v>4.0</v>
      </c>
      <c r="Z24" s="73">
        <v>4.0</v>
      </c>
      <c r="AA24" s="73">
        <v>3.0</v>
      </c>
      <c r="AB24" s="33">
        <f t="shared" si="1"/>
        <v>83</v>
      </c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</row>
    <row r="25">
      <c r="A25" s="75" t="s">
        <v>158</v>
      </c>
      <c r="B25" s="73">
        <v>1.0</v>
      </c>
      <c r="C25" s="73">
        <v>5.0</v>
      </c>
      <c r="D25" s="73">
        <v>4.0</v>
      </c>
      <c r="E25" s="73">
        <v>1.0</v>
      </c>
      <c r="F25" s="73">
        <v>3.0</v>
      </c>
      <c r="G25" s="73">
        <v>2.0</v>
      </c>
      <c r="H25" s="73">
        <v>4.0</v>
      </c>
      <c r="I25" s="73">
        <v>2.0</v>
      </c>
      <c r="J25" s="73">
        <v>2.0</v>
      </c>
      <c r="K25" s="73">
        <v>3.0</v>
      </c>
      <c r="L25" s="73">
        <v>3.0</v>
      </c>
      <c r="M25" s="73">
        <v>2.0</v>
      </c>
      <c r="N25" s="73">
        <v>4.0</v>
      </c>
      <c r="O25" s="73">
        <v>4.0</v>
      </c>
      <c r="P25" s="74">
        <v>4.0</v>
      </c>
      <c r="Q25" s="73">
        <v>5.0</v>
      </c>
      <c r="R25" s="73">
        <v>3.0</v>
      </c>
      <c r="S25" s="73">
        <v>3.0</v>
      </c>
      <c r="T25" s="73">
        <v>2.0</v>
      </c>
      <c r="U25" s="73">
        <v>2.0</v>
      </c>
      <c r="V25" s="73">
        <v>3.0</v>
      </c>
      <c r="W25" s="73">
        <v>3.0</v>
      </c>
      <c r="X25" s="73">
        <v>1.0</v>
      </c>
      <c r="Y25" s="73">
        <v>4.0</v>
      </c>
      <c r="Z25" s="73">
        <v>4.0</v>
      </c>
      <c r="AA25" s="73">
        <v>3.0</v>
      </c>
      <c r="AB25" s="33">
        <f t="shared" si="1"/>
        <v>77</v>
      </c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</row>
    <row r="26">
      <c r="A26" s="72" t="s">
        <v>160</v>
      </c>
      <c r="B26" s="73">
        <v>2.0</v>
      </c>
      <c r="C26" s="73">
        <v>5.0</v>
      </c>
      <c r="D26" s="73">
        <v>4.0</v>
      </c>
      <c r="E26" s="73">
        <v>3.0</v>
      </c>
      <c r="F26" s="73">
        <v>5.0</v>
      </c>
      <c r="G26" s="73">
        <v>2.0</v>
      </c>
      <c r="H26" s="73">
        <v>4.0</v>
      </c>
      <c r="I26" s="73">
        <v>4.0</v>
      </c>
      <c r="J26" s="73">
        <v>3.0</v>
      </c>
      <c r="K26" s="73">
        <v>5.0</v>
      </c>
      <c r="L26" s="73">
        <v>2.0</v>
      </c>
      <c r="M26" s="73">
        <v>3.0</v>
      </c>
      <c r="N26" s="73">
        <v>5.0</v>
      </c>
      <c r="O26" s="73">
        <v>5.0</v>
      </c>
      <c r="P26" s="74">
        <v>4.0</v>
      </c>
      <c r="Q26" s="73">
        <v>5.0</v>
      </c>
      <c r="R26" s="73">
        <v>3.0</v>
      </c>
      <c r="S26" s="73">
        <v>5.0</v>
      </c>
      <c r="T26" s="73">
        <v>1.0</v>
      </c>
      <c r="U26" s="73">
        <v>1.0</v>
      </c>
      <c r="V26" s="73">
        <v>1.0</v>
      </c>
      <c r="W26" s="73">
        <v>3.0</v>
      </c>
      <c r="X26" s="73">
        <v>2.0</v>
      </c>
      <c r="Y26" s="73">
        <v>3.0</v>
      </c>
      <c r="Z26" s="73">
        <v>5.0</v>
      </c>
      <c r="AA26" s="73">
        <v>1.0</v>
      </c>
      <c r="AB26" s="33">
        <f t="shared" si="1"/>
        <v>86</v>
      </c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</row>
    <row r="27">
      <c r="A27" s="75" t="s">
        <v>161</v>
      </c>
      <c r="B27" s="73">
        <v>3.0</v>
      </c>
      <c r="C27" s="73">
        <v>3.0</v>
      </c>
      <c r="D27" s="73">
        <v>3.0</v>
      </c>
      <c r="E27" s="73">
        <v>3.0</v>
      </c>
      <c r="F27" s="73">
        <v>4.0</v>
      </c>
      <c r="G27" s="73">
        <v>3.0</v>
      </c>
      <c r="H27" s="73">
        <v>4.0</v>
      </c>
      <c r="I27" s="73">
        <v>3.0</v>
      </c>
      <c r="J27" s="73">
        <v>4.0</v>
      </c>
      <c r="K27" s="73">
        <v>3.0</v>
      </c>
      <c r="L27" s="73">
        <v>4.0</v>
      </c>
      <c r="M27" s="73">
        <v>3.0</v>
      </c>
      <c r="N27" s="73">
        <v>4.0</v>
      </c>
      <c r="O27" s="73">
        <v>3.0</v>
      </c>
      <c r="P27" s="74">
        <v>4.0</v>
      </c>
      <c r="Q27" s="73">
        <v>3.0</v>
      </c>
      <c r="R27" s="73">
        <v>4.0</v>
      </c>
      <c r="S27" s="73">
        <v>3.0</v>
      </c>
      <c r="T27" s="73">
        <v>3.0</v>
      </c>
      <c r="U27" s="73">
        <v>4.0</v>
      </c>
      <c r="V27" s="73">
        <v>3.0</v>
      </c>
      <c r="W27" s="73">
        <v>4.0</v>
      </c>
      <c r="X27" s="73">
        <v>3.0</v>
      </c>
      <c r="Y27" s="73">
        <v>4.0</v>
      </c>
      <c r="Z27" s="73">
        <v>4.0</v>
      </c>
      <c r="AA27" s="73">
        <v>4.0</v>
      </c>
      <c r="AB27" s="33">
        <f t="shared" si="1"/>
        <v>90</v>
      </c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</row>
    <row r="28">
      <c r="A28" s="72" t="s">
        <v>163</v>
      </c>
      <c r="B28" s="73">
        <v>3.0</v>
      </c>
      <c r="C28" s="73">
        <v>5.0</v>
      </c>
      <c r="D28" s="73">
        <v>5.0</v>
      </c>
      <c r="E28" s="73">
        <v>3.0</v>
      </c>
      <c r="F28" s="73">
        <v>3.0</v>
      </c>
      <c r="G28" s="73">
        <v>5.0</v>
      </c>
      <c r="H28" s="73">
        <v>5.0</v>
      </c>
      <c r="I28" s="73">
        <v>5.0</v>
      </c>
      <c r="J28" s="73">
        <v>5.0</v>
      </c>
      <c r="K28" s="73">
        <v>5.0</v>
      </c>
      <c r="L28" s="73">
        <v>3.0</v>
      </c>
      <c r="M28" s="73">
        <v>5.0</v>
      </c>
      <c r="N28" s="73">
        <v>3.0</v>
      </c>
      <c r="O28" s="73">
        <v>5.0</v>
      </c>
      <c r="P28" s="74">
        <v>5.0</v>
      </c>
      <c r="Q28" s="73">
        <v>5.0</v>
      </c>
      <c r="R28" s="73">
        <v>5.0</v>
      </c>
      <c r="S28" s="73">
        <v>3.0</v>
      </c>
      <c r="T28" s="73">
        <v>3.0</v>
      </c>
      <c r="U28" s="73">
        <v>1.0</v>
      </c>
      <c r="V28" s="73">
        <v>1.0</v>
      </c>
      <c r="W28" s="73">
        <v>3.0</v>
      </c>
      <c r="X28" s="73">
        <v>1.0</v>
      </c>
      <c r="Y28" s="73">
        <v>3.0</v>
      </c>
      <c r="Z28" s="73">
        <v>5.0</v>
      </c>
      <c r="AA28" s="73">
        <v>3.0</v>
      </c>
      <c r="AB28" s="33">
        <f t="shared" si="1"/>
        <v>98</v>
      </c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</row>
    <row r="29">
      <c r="A29" s="75" t="s">
        <v>118</v>
      </c>
      <c r="B29" s="73">
        <v>4.0</v>
      </c>
      <c r="C29" s="73">
        <v>2.0</v>
      </c>
      <c r="D29" s="73">
        <v>5.0</v>
      </c>
      <c r="E29" s="73">
        <v>3.0</v>
      </c>
      <c r="F29" s="73">
        <v>3.0</v>
      </c>
      <c r="G29" s="73">
        <v>2.0</v>
      </c>
      <c r="H29" s="73">
        <v>4.0</v>
      </c>
      <c r="I29" s="73">
        <v>3.0</v>
      </c>
      <c r="J29" s="73">
        <v>2.0</v>
      </c>
      <c r="K29" s="73">
        <v>4.0</v>
      </c>
      <c r="L29" s="73">
        <v>2.0</v>
      </c>
      <c r="M29" s="73">
        <v>4.0</v>
      </c>
      <c r="N29" s="73">
        <v>4.0</v>
      </c>
      <c r="O29" s="73">
        <v>4.0</v>
      </c>
      <c r="P29" s="74">
        <v>4.0</v>
      </c>
      <c r="Q29" s="73">
        <v>4.0</v>
      </c>
      <c r="R29" s="73">
        <v>4.0</v>
      </c>
      <c r="S29" s="73">
        <v>4.0</v>
      </c>
      <c r="T29" s="73">
        <v>2.0</v>
      </c>
      <c r="U29" s="73">
        <v>2.0</v>
      </c>
      <c r="V29" s="73">
        <v>2.0</v>
      </c>
      <c r="W29" s="73">
        <v>3.0</v>
      </c>
      <c r="X29" s="73">
        <v>2.0</v>
      </c>
      <c r="Y29" s="73">
        <v>4.0</v>
      </c>
      <c r="Z29" s="73">
        <v>2.0</v>
      </c>
      <c r="AA29" s="73">
        <v>4.0</v>
      </c>
      <c r="AB29" s="33">
        <f t="shared" si="1"/>
        <v>83</v>
      </c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</row>
    <row r="30">
      <c r="A30" s="72" t="s">
        <v>165</v>
      </c>
      <c r="B30" s="73">
        <v>2.0</v>
      </c>
      <c r="C30" s="73">
        <v>1.0</v>
      </c>
      <c r="D30" s="73">
        <v>2.0</v>
      </c>
      <c r="E30" s="73">
        <v>1.0</v>
      </c>
      <c r="F30" s="73">
        <v>3.0</v>
      </c>
      <c r="G30" s="73">
        <v>1.0</v>
      </c>
      <c r="H30" s="73">
        <v>2.0</v>
      </c>
      <c r="I30" s="73">
        <v>2.0</v>
      </c>
      <c r="J30" s="73">
        <v>1.0</v>
      </c>
      <c r="K30" s="73">
        <v>2.0</v>
      </c>
      <c r="L30" s="73">
        <v>2.0</v>
      </c>
      <c r="M30" s="73">
        <v>2.0</v>
      </c>
      <c r="N30" s="73">
        <v>3.0</v>
      </c>
      <c r="O30" s="73">
        <v>3.0</v>
      </c>
      <c r="P30" s="74">
        <v>3.0</v>
      </c>
      <c r="Q30" s="73">
        <v>3.0</v>
      </c>
      <c r="R30" s="73">
        <v>2.0</v>
      </c>
      <c r="S30" s="73">
        <v>1.0</v>
      </c>
      <c r="T30" s="73">
        <v>1.0</v>
      </c>
      <c r="U30" s="73">
        <v>1.0</v>
      </c>
      <c r="V30" s="73">
        <v>1.0</v>
      </c>
      <c r="W30" s="73">
        <v>1.0</v>
      </c>
      <c r="X30" s="73">
        <v>1.0</v>
      </c>
      <c r="Y30" s="73">
        <v>3.0</v>
      </c>
      <c r="Z30" s="73">
        <v>1.0</v>
      </c>
      <c r="AA30" s="73">
        <v>2.0</v>
      </c>
      <c r="AB30" s="33">
        <f t="shared" si="1"/>
        <v>47</v>
      </c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</row>
    <row r="31">
      <c r="A31" s="75" t="s">
        <v>167</v>
      </c>
      <c r="B31" s="73">
        <v>5.0</v>
      </c>
      <c r="C31" s="73">
        <v>5.0</v>
      </c>
      <c r="D31" s="73">
        <v>4.0</v>
      </c>
      <c r="E31" s="73">
        <v>3.0</v>
      </c>
      <c r="F31" s="73">
        <v>4.0</v>
      </c>
      <c r="G31" s="73">
        <v>3.0</v>
      </c>
      <c r="H31" s="73">
        <v>3.0</v>
      </c>
      <c r="I31" s="73">
        <v>5.0</v>
      </c>
      <c r="J31" s="73">
        <v>4.0</v>
      </c>
      <c r="K31" s="73">
        <v>4.0</v>
      </c>
      <c r="L31" s="73">
        <v>4.0</v>
      </c>
      <c r="M31" s="73">
        <v>4.0</v>
      </c>
      <c r="N31" s="73">
        <v>4.0</v>
      </c>
      <c r="O31" s="73">
        <v>4.0</v>
      </c>
      <c r="P31" s="74">
        <v>4.0</v>
      </c>
      <c r="Q31" s="73">
        <v>4.0</v>
      </c>
      <c r="R31" s="73">
        <v>4.0</v>
      </c>
      <c r="S31" s="73">
        <v>4.0</v>
      </c>
      <c r="T31" s="73">
        <v>2.0</v>
      </c>
      <c r="U31" s="73">
        <v>4.0</v>
      </c>
      <c r="V31" s="73">
        <v>4.0</v>
      </c>
      <c r="W31" s="73">
        <v>3.0</v>
      </c>
      <c r="X31" s="73">
        <v>4.0</v>
      </c>
      <c r="Y31" s="73">
        <v>2.0</v>
      </c>
      <c r="Z31" s="73">
        <v>2.0</v>
      </c>
      <c r="AA31" s="73">
        <v>4.0</v>
      </c>
      <c r="AB31" s="33">
        <f t="shared" si="1"/>
        <v>97</v>
      </c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</row>
    <row r="32">
      <c r="A32" s="72" t="s">
        <v>169</v>
      </c>
      <c r="B32" s="73">
        <v>1.0</v>
      </c>
      <c r="C32" s="73">
        <v>5.0</v>
      </c>
      <c r="D32" s="73">
        <v>5.0</v>
      </c>
      <c r="E32" s="73">
        <v>5.0</v>
      </c>
      <c r="F32" s="73">
        <v>5.0</v>
      </c>
      <c r="G32" s="73">
        <v>4.0</v>
      </c>
      <c r="H32" s="73">
        <v>4.0</v>
      </c>
      <c r="I32" s="73">
        <v>3.0</v>
      </c>
      <c r="J32" s="73">
        <v>3.0</v>
      </c>
      <c r="K32" s="73">
        <v>5.0</v>
      </c>
      <c r="L32" s="73">
        <v>1.0</v>
      </c>
      <c r="M32" s="73">
        <v>5.0</v>
      </c>
      <c r="N32" s="73">
        <v>5.0</v>
      </c>
      <c r="O32" s="73">
        <v>5.0</v>
      </c>
      <c r="P32" s="74">
        <v>5.0</v>
      </c>
      <c r="Q32" s="73">
        <v>5.0</v>
      </c>
      <c r="R32" s="73">
        <v>5.0</v>
      </c>
      <c r="S32" s="73">
        <v>3.0</v>
      </c>
      <c r="T32" s="73">
        <v>1.0</v>
      </c>
      <c r="U32" s="73">
        <v>1.0</v>
      </c>
      <c r="V32" s="73">
        <v>1.0</v>
      </c>
      <c r="W32" s="73">
        <v>4.0</v>
      </c>
      <c r="X32" s="73">
        <v>5.0</v>
      </c>
      <c r="Y32" s="73">
        <v>5.0</v>
      </c>
      <c r="Z32" s="73">
        <v>1.0</v>
      </c>
      <c r="AA32" s="73">
        <v>1.0</v>
      </c>
      <c r="AB32" s="33">
        <f t="shared" si="1"/>
        <v>93</v>
      </c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</row>
    <row r="33">
      <c r="A33" s="75" t="s">
        <v>142</v>
      </c>
      <c r="B33" s="73">
        <v>4.0</v>
      </c>
      <c r="C33" s="73">
        <v>5.0</v>
      </c>
      <c r="D33" s="73">
        <v>5.0</v>
      </c>
      <c r="E33" s="73">
        <v>4.0</v>
      </c>
      <c r="F33" s="73">
        <v>5.0</v>
      </c>
      <c r="G33" s="73">
        <v>4.0</v>
      </c>
      <c r="H33" s="73">
        <v>4.0</v>
      </c>
      <c r="I33" s="73">
        <v>3.0</v>
      </c>
      <c r="J33" s="73">
        <v>5.0</v>
      </c>
      <c r="K33" s="73">
        <v>4.0</v>
      </c>
      <c r="L33" s="73">
        <v>3.0</v>
      </c>
      <c r="M33" s="73">
        <v>5.0</v>
      </c>
      <c r="N33" s="73">
        <v>5.0</v>
      </c>
      <c r="O33" s="73">
        <v>5.0</v>
      </c>
      <c r="P33" s="74">
        <v>5.0</v>
      </c>
      <c r="Q33" s="73">
        <v>5.0</v>
      </c>
      <c r="R33" s="73">
        <v>4.0</v>
      </c>
      <c r="S33" s="73">
        <v>5.0</v>
      </c>
      <c r="T33" s="73">
        <v>5.0</v>
      </c>
      <c r="U33" s="73">
        <v>2.0</v>
      </c>
      <c r="V33" s="73">
        <v>3.0</v>
      </c>
      <c r="W33" s="73">
        <v>5.0</v>
      </c>
      <c r="X33" s="73">
        <v>3.0</v>
      </c>
      <c r="Y33" s="73">
        <v>5.0</v>
      </c>
      <c r="Z33" s="73">
        <v>5.0</v>
      </c>
      <c r="AA33" s="73">
        <v>4.0</v>
      </c>
      <c r="AB33" s="33">
        <f t="shared" si="1"/>
        <v>112</v>
      </c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</row>
    <row r="34">
      <c r="A34" s="72" t="s">
        <v>171</v>
      </c>
      <c r="B34" s="73">
        <v>5.0</v>
      </c>
      <c r="C34" s="73">
        <v>5.0</v>
      </c>
      <c r="D34" s="73">
        <v>5.0</v>
      </c>
      <c r="E34" s="73">
        <v>5.0</v>
      </c>
      <c r="F34" s="73">
        <v>5.0</v>
      </c>
      <c r="G34" s="73">
        <v>3.0</v>
      </c>
      <c r="H34" s="73">
        <v>2.0</v>
      </c>
      <c r="I34" s="73">
        <v>5.0</v>
      </c>
      <c r="J34" s="73">
        <v>5.0</v>
      </c>
      <c r="K34" s="73">
        <v>5.0</v>
      </c>
      <c r="L34" s="73">
        <v>5.0</v>
      </c>
      <c r="M34" s="73">
        <v>5.0</v>
      </c>
      <c r="N34" s="73">
        <v>5.0</v>
      </c>
      <c r="O34" s="73">
        <v>5.0</v>
      </c>
      <c r="P34" s="74">
        <v>5.0</v>
      </c>
      <c r="Q34" s="73">
        <v>5.0</v>
      </c>
      <c r="R34" s="73">
        <v>5.0</v>
      </c>
      <c r="S34" s="73">
        <v>5.0</v>
      </c>
      <c r="T34" s="73">
        <v>5.0</v>
      </c>
      <c r="U34" s="73">
        <v>4.0</v>
      </c>
      <c r="V34" s="73">
        <v>5.0</v>
      </c>
      <c r="W34" s="73">
        <v>4.0</v>
      </c>
      <c r="X34" s="73">
        <v>3.0</v>
      </c>
      <c r="Y34" s="73">
        <v>3.0</v>
      </c>
      <c r="Z34" s="73">
        <v>4.0</v>
      </c>
      <c r="AA34" s="73">
        <v>5.0</v>
      </c>
      <c r="AB34" s="33">
        <f t="shared" si="1"/>
        <v>118</v>
      </c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</row>
    <row r="35">
      <c r="A35" s="75" t="s">
        <v>172</v>
      </c>
      <c r="B35" s="73">
        <v>4.0</v>
      </c>
      <c r="C35" s="73">
        <v>3.0</v>
      </c>
      <c r="D35" s="73">
        <v>3.0</v>
      </c>
      <c r="E35" s="73">
        <v>3.0</v>
      </c>
      <c r="F35" s="73">
        <v>4.0</v>
      </c>
      <c r="G35" s="73">
        <v>3.0</v>
      </c>
      <c r="H35" s="73">
        <v>4.0</v>
      </c>
      <c r="I35" s="73">
        <v>4.0</v>
      </c>
      <c r="J35" s="73">
        <v>3.0</v>
      </c>
      <c r="K35" s="73">
        <v>3.0</v>
      </c>
      <c r="L35" s="73">
        <v>3.0</v>
      </c>
      <c r="M35" s="73">
        <v>4.0</v>
      </c>
      <c r="N35" s="73">
        <v>3.0</v>
      </c>
      <c r="O35" s="73">
        <v>4.0</v>
      </c>
      <c r="P35" s="74">
        <v>3.0</v>
      </c>
      <c r="Q35" s="73">
        <v>4.0</v>
      </c>
      <c r="R35" s="73">
        <v>3.0</v>
      </c>
      <c r="S35" s="73">
        <v>3.0</v>
      </c>
      <c r="T35" s="73">
        <v>1.0</v>
      </c>
      <c r="U35" s="73">
        <v>3.0</v>
      </c>
      <c r="V35" s="73">
        <v>3.0</v>
      </c>
      <c r="W35" s="73">
        <v>3.0</v>
      </c>
      <c r="X35" s="73">
        <v>3.0</v>
      </c>
      <c r="Y35" s="73">
        <v>3.0</v>
      </c>
      <c r="Z35" s="73">
        <v>3.0</v>
      </c>
      <c r="AA35" s="73">
        <v>3.0</v>
      </c>
      <c r="AB35" s="33">
        <f t="shared" si="1"/>
        <v>83</v>
      </c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</row>
    <row r="36">
      <c r="A36" s="72" t="s">
        <v>124</v>
      </c>
      <c r="B36" s="73">
        <v>1.0</v>
      </c>
      <c r="C36" s="73">
        <v>5.0</v>
      </c>
      <c r="D36" s="73">
        <v>4.0</v>
      </c>
      <c r="E36" s="73">
        <v>3.0</v>
      </c>
      <c r="F36" s="73">
        <v>5.0</v>
      </c>
      <c r="G36" s="73">
        <v>3.0</v>
      </c>
      <c r="H36" s="73">
        <v>4.0</v>
      </c>
      <c r="I36" s="73">
        <v>4.0</v>
      </c>
      <c r="J36" s="73">
        <v>4.0</v>
      </c>
      <c r="K36" s="73">
        <v>3.0</v>
      </c>
      <c r="L36" s="73">
        <v>3.0</v>
      </c>
      <c r="M36" s="73">
        <v>4.0</v>
      </c>
      <c r="N36" s="73">
        <v>4.0</v>
      </c>
      <c r="O36" s="73">
        <v>4.0</v>
      </c>
      <c r="P36" s="74">
        <v>4.0</v>
      </c>
      <c r="Q36" s="73">
        <v>4.0</v>
      </c>
      <c r="R36" s="73">
        <v>4.0</v>
      </c>
      <c r="S36" s="73">
        <v>5.0</v>
      </c>
      <c r="T36" s="73">
        <v>3.0</v>
      </c>
      <c r="U36" s="73">
        <v>1.0</v>
      </c>
      <c r="V36" s="73">
        <v>1.0</v>
      </c>
      <c r="W36" s="73">
        <v>3.0</v>
      </c>
      <c r="X36" s="73">
        <v>1.0</v>
      </c>
      <c r="Y36" s="73">
        <v>3.0</v>
      </c>
      <c r="Z36" s="73">
        <v>4.0</v>
      </c>
      <c r="AA36" s="73">
        <v>1.0</v>
      </c>
      <c r="AB36" s="33">
        <f t="shared" si="1"/>
        <v>85</v>
      </c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</row>
    <row r="37">
      <c r="A37" s="75" t="s">
        <v>175</v>
      </c>
      <c r="B37" s="73">
        <v>4.0</v>
      </c>
      <c r="C37" s="73">
        <v>3.0</v>
      </c>
      <c r="D37" s="73">
        <v>2.0</v>
      </c>
      <c r="E37" s="73">
        <v>4.0</v>
      </c>
      <c r="F37" s="73">
        <v>5.0</v>
      </c>
      <c r="G37" s="73">
        <v>3.0</v>
      </c>
      <c r="H37" s="73">
        <v>3.0</v>
      </c>
      <c r="I37" s="73">
        <v>4.0</v>
      </c>
      <c r="J37" s="73">
        <v>3.0</v>
      </c>
      <c r="K37" s="73">
        <v>3.0</v>
      </c>
      <c r="L37" s="73">
        <v>2.0</v>
      </c>
      <c r="M37" s="73">
        <v>3.0</v>
      </c>
      <c r="N37" s="73">
        <v>4.0</v>
      </c>
      <c r="O37" s="73">
        <v>4.0</v>
      </c>
      <c r="P37" s="74">
        <v>5.0</v>
      </c>
      <c r="Q37" s="73">
        <v>4.0</v>
      </c>
      <c r="R37" s="73">
        <v>4.0</v>
      </c>
      <c r="S37" s="73">
        <v>4.0</v>
      </c>
      <c r="T37" s="73">
        <v>4.0</v>
      </c>
      <c r="U37" s="73">
        <v>1.0</v>
      </c>
      <c r="V37" s="73">
        <v>3.0</v>
      </c>
      <c r="W37" s="73">
        <v>3.0</v>
      </c>
      <c r="X37" s="73">
        <v>3.0</v>
      </c>
      <c r="Y37" s="73">
        <v>3.0</v>
      </c>
      <c r="Z37" s="73">
        <v>4.0</v>
      </c>
      <c r="AA37" s="73">
        <v>3.0</v>
      </c>
      <c r="AB37" s="33">
        <f t="shared" si="1"/>
        <v>88</v>
      </c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</row>
    <row r="38">
      <c r="A38" s="72" t="s">
        <v>177</v>
      </c>
      <c r="B38" s="73">
        <v>2.0</v>
      </c>
      <c r="C38" s="73">
        <v>4.0</v>
      </c>
      <c r="D38" s="73">
        <v>4.0</v>
      </c>
      <c r="E38" s="73">
        <v>4.0</v>
      </c>
      <c r="F38" s="73">
        <v>4.0</v>
      </c>
      <c r="G38" s="73">
        <v>5.0</v>
      </c>
      <c r="H38" s="73">
        <v>2.0</v>
      </c>
      <c r="I38" s="73">
        <v>3.0</v>
      </c>
      <c r="J38" s="73">
        <v>4.0</v>
      </c>
      <c r="K38" s="73">
        <v>5.0</v>
      </c>
      <c r="L38" s="73">
        <v>5.0</v>
      </c>
      <c r="M38" s="73">
        <v>4.0</v>
      </c>
      <c r="N38" s="73">
        <v>5.0</v>
      </c>
      <c r="O38" s="73">
        <v>3.0</v>
      </c>
      <c r="P38" s="74">
        <v>3.0</v>
      </c>
      <c r="Q38" s="73">
        <v>2.0</v>
      </c>
      <c r="R38" s="73">
        <v>5.0</v>
      </c>
      <c r="S38" s="73">
        <v>4.0</v>
      </c>
      <c r="T38" s="73">
        <v>4.0</v>
      </c>
      <c r="U38" s="73">
        <v>4.0</v>
      </c>
      <c r="V38" s="73">
        <v>3.0</v>
      </c>
      <c r="W38" s="73">
        <v>4.0</v>
      </c>
      <c r="X38" s="73">
        <v>3.0</v>
      </c>
      <c r="Y38" s="73">
        <v>4.0</v>
      </c>
      <c r="Z38" s="73">
        <v>5.0</v>
      </c>
      <c r="AA38" s="73">
        <v>3.0</v>
      </c>
      <c r="AB38" s="33">
        <f t="shared" si="1"/>
        <v>98</v>
      </c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</row>
    <row r="39">
      <c r="A39" s="75" t="s">
        <v>178</v>
      </c>
      <c r="B39" s="73">
        <v>4.0</v>
      </c>
      <c r="C39" s="73">
        <v>2.0</v>
      </c>
      <c r="D39" s="73">
        <v>4.0</v>
      </c>
      <c r="E39" s="73">
        <v>3.0</v>
      </c>
      <c r="F39" s="73">
        <v>3.0</v>
      </c>
      <c r="G39" s="73">
        <v>5.0</v>
      </c>
      <c r="H39" s="73">
        <v>5.0</v>
      </c>
      <c r="I39" s="73">
        <v>5.0</v>
      </c>
      <c r="J39" s="73">
        <v>4.0</v>
      </c>
      <c r="K39" s="73">
        <v>4.0</v>
      </c>
      <c r="L39" s="73">
        <v>4.0</v>
      </c>
      <c r="M39" s="73">
        <v>5.0</v>
      </c>
      <c r="N39" s="73">
        <v>5.0</v>
      </c>
      <c r="O39" s="73">
        <v>5.0</v>
      </c>
      <c r="P39" s="74">
        <v>5.0</v>
      </c>
      <c r="Q39" s="73">
        <v>5.0</v>
      </c>
      <c r="R39" s="73">
        <v>4.0</v>
      </c>
      <c r="S39" s="73">
        <v>3.0</v>
      </c>
      <c r="T39" s="73">
        <v>3.0</v>
      </c>
      <c r="U39" s="73">
        <v>5.0</v>
      </c>
      <c r="V39" s="73">
        <v>1.0</v>
      </c>
      <c r="W39" s="73">
        <v>3.0</v>
      </c>
      <c r="X39" s="73">
        <v>3.0</v>
      </c>
      <c r="Y39" s="73">
        <v>4.0</v>
      </c>
      <c r="Z39" s="73">
        <v>3.0</v>
      </c>
      <c r="AA39" s="73">
        <v>1.0</v>
      </c>
      <c r="AB39" s="33">
        <f t="shared" si="1"/>
        <v>98</v>
      </c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</row>
    <row r="40">
      <c r="A40" s="72" t="s">
        <v>179</v>
      </c>
      <c r="B40" s="73">
        <v>4.0</v>
      </c>
      <c r="C40" s="73">
        <v>2.0</v>
      </c>
      <c r="D40" s="73">
        <v>3.0</v>
      </c>
      <c r="E40" s="73">
        <v>4.0</v>
      </c>
      <c r="F40" s="73">
        <v>3.0</v>
      </c>
      <c r="G40" s="73">
        <v>2.0</v>
      </c>
      <c r="H40" s="73">
        <v>3.0</v>
      </c>
      <c r="I40" s="73">
        <v>4.0</v>
      </c>
      <c r="J40" s="73">
        <v>2.0</v>
      </c>
      <c r="K40" s="73">
        <v>4.0</v>
      </c>
      <c r="L40" s="73">
        <v>2.0</v>
      </c>
      <c r="M40" s="73">
        <v>4.0</v>
      </c>
      <c r="N40" s="73">
        <v>4.0</v>
      </c>
      <c r="O40" s="73">
        <v>4.0</v>
      </c>
      <c r="P40" s="74">
        <v>4.0</v>
      </c>
      <c r="Q40" s="73">
        <v>4.0</v>
      </c>
      <c r="R40" s="73">
        <v>3.0</v>
      </c>
      <c r="S40" s="73">
        <v>3.0</v>
      </c>
      <c r="T40" s="73">
        <v>1.0</v>
      </c>
      <c r="U40" s="73">
        <v>1.0</v>
      </c>
      <c r="V40" s="73">
        <v>1.0</v>
      </c>
      <c r="W40" s="73">
        <v>2.0</v>
      </c>
      <c r="X40" s="73">
        <v>3.0</v>
      </c>
      <c r="Y40" s="73">
        <v>3.0</v>
      </c>
      <c r="Z40" s="73">
        <v>4.0</v>
      </c>
      <c r="AA40" s="73">
        <v>2.0</v>
      </c>
      <c r="AB40" s="33">
        <f t="shared" si="1"/>
        <v>76</v>
      </c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</row>
    <row r="41">
      <c r="A41" s="75" t="s">
        <v>181</v>
      </c>
      <c r="B41" s="73">
        <v>4.0</v>
      </c>
      <c r="C41" s="73">
        <v>5.0</v>
      </c>
      <c r="D41" s="73">
        <v>3.0</v>
      </c>
      <c r="E41" s="73">
        <v>4.0</v>
      </c>
      <c r="F41" s="73">
        <v>4.0</v>
      </c>
      <c r="G41" s="73">
        <v>3.0</v>
      </c>
      <c r="H41" s="73">
        <v>4.0</v>
      </c>
      <c r="I41" s="73">
        <v>4.0</v>
      </c>
      <c r="J41" s="73">
        <v>4.0</v>
      </c>
      <c r="K41" s="73">
        <v>4.0</v>
      </c>
      <c r="L41" s="73">
        <v>3.0</v>
      </c>
      <c r="M41" s="73">
        <v>4.0</v>
      </c>
      <c r="N41" s="73">
        <v>5.0</v>
      </c>
      <c r="O41" s="73">
        <v>5.0</v>
      </c>
      <c r="P41" s="74">
        <v>5.0</v>
      </c>
      <c r="Q41" s="73">
        <v>5.0</v>
      </c>
      <c r="R41" s="73">
        <v>4.0</v>
      </c>
      <c r="S41" s="73">
        <v>4.0</v>
      </c>
      <c r="T41" s="73">
        <v>1.0</v>
      </c>
      <c r="U41" s="73">
        <v>1.0</v>
      </c>
      <c r="V41" s="73">
        <v>1.0</v>
      </c>
      <c r="W41" s="73">
        <v>4.0</v>
      </c>
      <c r="X41" s="73">
        <v>2.0</v>
      </c>
      <c r="Y41" s="73">
        <v>3.0</v>
      </c>
      <c r="Z41" s="73">
        <v>5.0</v>
      </c>
      <c r="AA41" s="73">
        <v>3.0</v>
      </c>
      <c r="AB41" s="33">
        <f t="shared" si="1"/>
        <v>94</v>
      </c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</row>
    <row r="42">
      <c r="A42" s="72" t="s">
        <v>182</v>
      </c>
      <c r="B42" s="73">
        <v>3.0</v>
      </c>
      <c r="C42" s="73">
        <v>3.0</v>
      </c>
      <c r="D42" s="73">
        <v>3.0</v>
      </c>
      <c r="E42" s="73">
        <v>3.0</v>
      </c>
      <c r="F42" s="73">
        <v>3.0</v>
      </c>
      <c r="G42" s="73">
        <v>3.0</v>
      </c>
      <c r="H42" s="73">
        <v>3.0</v>
      </c>
      <c r="I42" s="73">
        <v>3.0</v>
      </c>
      <c r="J42" s="73">
        <v>3.0</v>
      </c>
      <c r="K42" s="73">
        <v>3.0</v>
      </c>
      <c r="L42" s="73">
        <v>3.0</v>
      </c>
      <c r="M42" s="73">
        <v>3.0</v>
      </c>
      <c r="N42" s="73">
        <v>3.0</v>
      </c>
      <c r="O42" s="73">
        <v>3.0</v>
      </c>
      <c r="P42" s="74">
        <v>3.0</v>
      </c>
      <c r="Q42" s="73">
        <v>3.0</v>
      </c>
      <c r="R42" s="73">
        <v>3.0</v>
      </c>
      <c r="S42" s="73">
        <v>3.0</v>
      </c>
      <c r="T42" s="73">
        <v>3.0</v>
      </c>
      <c r="U42" s="73">
        <v>3.0</v>
      </c>
      <c r="V42" s="73">
        <v>3.0</v>
      </c>
      <c r="W42" s="73">
        <v>3.0</v>
      </c>
      <c r="X42" s="73">
        <v>3.0</v>
      </c>
      <c r="Y42" s="73">
        <v>3.0</v>
      </c>
      <c r="Z42" s="73">
        <v>3.0</v>
      </c>
      <c r="AA42" s="73">
        <v>3.0</v>
      </c>
      <c r="AB42" s="33">
        <f t="shared" si="1"/>
        <v>78</v>
      </c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</row>
    <row r="43">
      <c r="A43" s="75" t="s">
        <v>184</v>
      </c>
      <c r="B43" s="73">
        <v>3.0</v>
      </c>
      <c r="C43" s="73">
        <v>3.0</v>
      </c>
      <c r="D43" s="73">
        <v>3.0</v>
      </c>
      <c r="E43" s="73">
        <v>3.0</v>
      </c>
      <c r="F43" s="73">
        <v>3.0</v>
      </c>
      <c r="G43" s="73">
        <v>3.0</v>
      </c>
      <c r="H43" s="73">
        <v>3.0</v>
      </c>
      <c r="I43" s="73">
        <v>3.0</v>
      </c>
      <c r="J43" s="73">
        <v>3.0</v>
      </c>
      <c r="K43" s="73">
        <v>3.0</v>
      </c>
      <c r="L43" s="73">
        <v>3.0</v>
      </c>
      <c r="M43" s="73">
        <v>3.0</v>
      </c>
      <c r="N43" s="73">
        <v>3.0</v>
      </c>
      <c r="O43" s="73">
        <v>3.0</v>
      </c>
      <c r="P43" s="74">
        <v>3.0</v>
      </c>
      <c r="Q43" s="73">
        <v>3.0</v>
      </c>
      <c r="R43" s="73">
        <v>3.0</v>
      </c>
      <c r="S43" s="73">
        <v>3.0</v>
      </c>
      <c r="T43" s="73">
        <v>3.0</v>
      </c>
      <c r="U43" s="73">
        <v>3.0</v>
      </c>
      <c r="V43" s="73">
        <v>3.0</v>
      </c>
      <c r="W43" s="73">
        <v>3.0</v>
      </c>
      <c r="X43" s="73">
        <v>3.0</v>
      </c>
      <c r="Y43" s="73">
        <v>3.0</v>
      </c>
      <c r="Z43" s="73">
        <v>3.0</v>
      </c>
      <c r="AA43" s="73">
        <v>3.0</v>
      </c>
      <c r="AB43" s="33">
        <f t="shared" si="1"/>
        <v>78</v>
      </c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</row>
    <row r="44">
      <c r="A44" s="72" t="s">
        <v>186</v>
      </c>
      <c r="B44" s="73">
        <v>3.0</v>
      </c>
      <c r="C44" s="73">
        <v>3.0</v>
      </c>
      <c r="D44" s="73">
        <v>3.0</v>
      </c>
      <c r="E44" s="73">
        <v>3.0</v>
      </c>
      <c r="F44" s="73">
        <v>3.0</v>
      </c>
      <c r="G44" s="73">
        <v>3.0</v>
      </c>
      <c r="H44" s="73">
        <v>3.0</v>
      </c>
      <c r="I44" s="73">
        <v>3.0</v>
      </c>
      <c r="J44" s="73">
        <v>3.0</v>
      </c>
      <c r="K44" s="73">
        <v>3.0</v>
      </c>
      <c r="L44" s="73">
        <v>3.0</v>
      </c>
      <c r="M44" s="73">
        <v>3.0</v>
      </c>
      <c r="N44" s="73">
        <v>3.0</v>
      </c>
      <c r="O44" s="73">
        <v>3.0</v>
      </c>
      <c r="P44" s="74">
        <v>3.0</v>
      </c>
      <c r="Q44" s="73">
        <v>3.0</v>
      </c>
      <c r="R44" s="73">
        <v>3.0</v>
      </c>
      <c r="S44" s="73">
        <v>3.0</v>
      </c>
      <c r="T44" s="73">
        <v>3.0</v>
      </c>
      <c r="U44" s="73">
        <v>3.0</v>
      </c>
      <c r="V44" s="73">
        <v>3.0</v>
      </c>
      <c r="W44" s="73">
        <v>3.0</v>
      </c>
      <c r="X44" s="73">
        <v>3.0</v>
      </c>
      <c r="Y44" s="73">
        <v>3.0</v>
      </c>
      <c r="Z44" s="73">
        <v>3.0</v>
      </c>
      <c r="AA44" s="73">
        <v>3.0</v>
      </c>
      <c r="AB44" s="33">
        <f t="shared" si="1"/>
        <v>78</v>
      </c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</row>
    <row r="45">
      <c r="A45" s="75" t="s">
        <v>188</v>
      </c>
      <c r="B45" s="73">
        <v>3.0</v>
      </c>
      <c r="C45" s="73">
        <v>4.0</v>
      </c>
      <c r="D45" s="73">
        <v>5.0</v>
      </c>
      <c r="E45" s="73">
        <v>2.0</v>
      </c>
      <c r="F45" s="73">
        <v>5.0</v>
      </c>
      <c r="G45" s="73">
        <v>3.0</v>
      </c>
      <c r="H45" s="73">
        <v>5.0</v>
      </c>
      <c r="I45" s="73">
        <v>5.0</v>
      </c>
      <c r="J45" s="73">
        <v>4.0</v>
      </c>
      <c r="K45" s="73">
        <v>5.0</v>
      </c>
      <c r="L45" s="73">
        <v>5.0</v>
      </c>
      <c r="M45" s="73">
        <v>4.0</v>
      </c>
      <c r="N45" s="73">
        <v>5.0</v>
      </c>
      <c r="O45" s="73">
        <v>5.0</v>
      </c>
      <c r="P45" s="74">
        <v>1.0</v>
      </c>
      <c r="Q45" s="73">
        <v>3.0</v>
      </c>
      <c r="R45" s="73">
        <v>5.0</v>
      </c>
      <c r="S45" s="73">
        <v>5.0</v>
      </c>
      <c r="T45" s="73">
        <v>5.0</v>
      </c>
      <c r="U45" s="73">
        <v>4.0</v>
      </c>
      <c r="V45" s="73">
        <v>3.0</v>
      </c>
      <c r="W45" s="73">
        <v>5.0</v>
      </c>
      <c r="X45" s="73">
        <v>4.0</v>
      </c>
      <c r="Y45" s="73">
        <v>5.0</v>
      </c>
      <c r="Z45" s="73">
        <v>5.0</v>
      </c>
      <c r="AA45" s="73">
        <v>5.0</v>
      </c>
      <c r="AB45" s="33">
        <f t="shared" si="1"/>
        <v>110</v>
      </c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</row>
    <row r="46">
      <c r="A46" s="72" t="s">
        <v>190</v>
      </c>
      <c r="B46" s="73">
        <v>4.0</v>
      </c>
      <c r="C46" s="73">
        <v>5.0</v>
      </c>
      <c r="D46" s="73">
        <v>5.0</v>
      </c>
      <c r="E46" s="73">
        <v>4.0</v>
      </c>
      <c r="F46" s="73">
        <v>5.0</v>
      </c>
      <c r="G46" s="73">
        <v>4.0</v>
      </c>
      <c r="H46" s="73">
        <v>5.0</v>
      </c>
      <c r="I46" s="73">
        <v>5.0</v>
      </c>
      <c r="J46" s="73">
        <v>5.0</v>
      </c>
      <c r="K46" s="73">
        <v>4.0</v>
      </c>
      <c r="L46" s="73">
        <v>3.0</v>
      </c>
      <c r="M46" s="73">
        <v>5.0</v>
      </c>
      <c r="N46" s="73">
        <v>4.0</v>
      </c>
      <c r="O46" s="73">
        <v>4.0</v>
      </c>
      <c r="P46" s="74">
        <v>5.0</v>
      </c>
      <c r="Q46" s="73">
        <v>4.0</v>
      </c>
      <c r="R46" s="73">
        <v>5.0</v>
      </c>
      <c r="S46" s="73">
        <v>4.0</v>
      </c>
      <c r="T46" s="73">
        <v>3.0</v>
      </c>
      <c r="U46" s="73">
        <v>5.0</v>
      </c>
      <c r="V46" s="73">
        <v>4.0</v>
      </c>
      <c r="W46" s="73">
        <v>5.0</v>
      </c>
      <c r="X46" s="73">
        <v>5.0</v>
      </c>
      <c r="Y46" s="73">
        <v>4.0</v>
      </c>
      <c r="Z46" s="73">
        <v>5.0</v>
      </c>
      <c r="AA46" s="73">
        <v>5.0</v>
      </c>
      <c r="AB46" s="33">
        <f t="shared" si="1"/>
        <v>116</v>
      </c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</row>
    <row r="47">
      <c r="A47" s="75" t="s">
        <v>192</v>
      </c>
      <c r="B47" s="73">
        <v>4.0</v>
      </c>
      <c r="C47" s="73">
        <v>5.0</v>
      </c>
      <c r="D47" s="73">
        <v>5.0</v>
      </c>
      <c r="E47" s="73">
        <v>4.0</v>
      </c>
      <c r="F47" s="73">
        <v>4.0</v>
      </c>
      <c r="G47" s="73">
        <v>5.0</v>
      </c>
      <c r="H47" s="73">
        <v>4.0</v>
      </c>
      <c r="I47" s="73">
        <v>5.0</v>
      </c>
      <c r="J47" s="73">
        <v>5.0</v>
      </c>
      <c r="K47" s="73">
        <v>5.0</v>
      </c>
      <c r="L47" s="73">
        <v>4.0</v>
      </c>
      <c r="M47" s="73">
        <v>5.0</v>
      </c>
      <c r="N47" s="73">
        <v>4.0</v>
      </c>
      <c r="O47" s="73">
        <v>5.0</v>
      </c>
      <c r="P47" s="74">
        <v>4.0</v>
      </c>
      <c r="Q47" s="73">
        <v>5.0</v>
      </c>
      <c r="R47" s="73">
        <v>4.0</v>
      </c>
      <c r="S47" s="73">
        <v>5.0</v>
      </c>
      <c r="T47" s="73">
        <v>5.0</v>
      </c>
      <c r="U47" s="73">
        <v>4.0</v>
      </c>
      <c r="V47" s="73">
        <v>2.0</v>
      </c>
      <c r="W47" s="73">
        <v>5.0</v>
      </c>
      <c r="X47" s="73">
        <v>4.0</v>
      </c>
      <c r="Y47" s="73">
        <v>5.0</v>
      </c>
      <c r="Z47" s="73">
        <v>4.0</v>
      </c>
      <c r="AA47" s="73">
        <v>4.0</v>
      </c>
      <c r="AB47" s="33">
        <f t="shared" si="1"/>
        <v>115</v>
      </c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</row>
    <row r="48">
      <c r="A48" s="72" t="s">
        <v>194</v>
      </c>
      <c r="B48" s="73">
        <v>4.0</v>
      </c>
      <c r="C48" s="73">
        <v>4.0</v>
      </c>
      <c r="D48" s="73">
        <v>5.0</v>
      </c>
      <c r="E48" s="73">
        <v>3.0</v>
      </c>
      <c r="F48" s="73">
        <v>3.0</v>
      </c>
      <c r="G48" s="73">
        <v>5.0</v>
      </c>
      <c r="H48" s="73">
        <v>4.0</v>
      </c>
      <c r="I48" s="73">
        <v>4.0</v>
      </c>
      <c r="J48" s="73">
        <v>4.0</v>
      </c>
      <c r="K48" s="73">
        <v>5.0</v>
      </c>
      <c r="L48" s="73">
        <v>3.0</v>
      </c>
      <c r="M48" s="73">
        <v>4.0</v>
      </c>
      <c r="N48" s="73">
        <v>3.0</v>
      </c>
      <c r="O48" s="73">
        <v>5.0</v>
      </c>
      <c r="P48" s="74">
        <v>3.0</v>
      </c>
      <c r="Q48" s="73">
        <v>4.0</v>
      </c>
      <c r="R48" s="73">
        <v>5.0</v>
      </c>
      <c r="S48" s="73">
        <v>3.0</v>
      </c>
      <c r="T48" s="73">
        <v>5.0</v>
      </c>
      <c r="U48" s="73">
        <v>4.0</v>
      </c>
      <c r="V48" s="73">
        <v>3.0</v>
      </c>
      <c r="W48" s="73">
        <v>5.0</v>
      </c>
      <c r="X48" s="73">
        <v>3.0</v>
      </c>
      <c r="Y48" s="73">
        <v>3.0</v>
      </c>
      <c r="Z48" s="73">
        <v>4.0</v>
      </c>
      <c r="AA48" s="73">
        <v>5.0</v>
      </c>
      <c r="AB48" s="33">
        <f t="shared" si="1"/>
        <v>103</v>
      </c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</row>
    <row r="49">
      <c r="A49" s="75" t="s">
        <v>196</v>
      </c>
      <c r="B49" s="73">
        <v>4.0</v>
      </c>
      <c r="C49" s="73">
        <v>5.0</v>
      </c>
      <c r="D49" s="73">
        <v>4.0</v>
      </c>
      <c r="E49" s="73">
        <v>5.0</v>
      </c>
      <c r="F49" s="73">
        <v>4.0</v>
      </c>
      <c r="G49" s="73">
        <v>5.0</v>
      </c>
      <c r="H49" s="73">
        <v>5.0</v>
      </c>
      <c r="I49" s="73">
        <v>4.0</v>
      </c>
      <c r="J49" s="73">
        <v>5.0</v>
      </c>
      <c r="K49" s="73">
        <v>4.0</v>
      </c>
      <c r="L49" s="73">
        <v>5.0</v>
      </c>
      <c r="M49" s="73">
        <v>4.0</v>
      </c>
      <c r="N49" s="73">
        <v>4.0</v>
      </c>
      <c r="O49" s="73">
        <v>5.0</v>
      </c>
      <c r="P49" s="74">
        <v>5.0</v>
      </c>
      <c r="Q49" s="73">
        <v>4.0</v>
      </c>
      <c r="R49" s="73">
        <v>4.0</v>
      </c>
      <c r="S49" s="73">
        <v>4.0</v>
      </c>
      <c r="T49" s="73">
        <v>2.0</v>
      </c>
      <c r="U49" s="73">
        <v>4.0</v>
      </c>
      <c r="V49" s="73">
        <v>5.0</v>
      </c>
      <c r="W49" s="73">
        <v>4.0</v>
      </c>
      <c r="X49" s="73">
        <v>5.0</v>
      </c>
      <c r="Y49" s="73">
        <v>4.0</v>
      </c>
      <c r="Z49" s="73">
        <v>5.0</v>
      </c>
      <c r="AA49" s="73">
        <v>5.0</v>
      </c>
      <c r="AB49" s="33">
        <f t="shared" si="1"/>
        <v>114</v>
      </c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</row>
    <row r="50">
      <c r="A50" s="72" t="s">
        <v>198</v>
      </c>
      <c r="B50" s="73">
        <v>1.0</v>
      </c>
      <c r="C50" s="73">
        <v>4.0</v>
      </c>
      <c r="D50" s="73">
        <v>2.0</v>
      </c>
      <c r="E50" s="73">
        <v>2.0</v>
      </c>
      <c r="F50" s="73">
        <v>4.0</v>
      </c>
      <c r="G50" s="73">
        <v>2.0</v>
      </c>
      <c r="H50" s="73">
        <v>2.0</v>
      </c>
      <c r="I50" s="73">
        <v>4.0</v>
      </c>
      <c r="J50" s="73">
        <v>2.0</v>
      </c>
      <c r="K50" s="73">
        <v>4.0</v>
      </c>
      <c r="L50" s="73">
        <v>2.0</v>
      </c>
      <c r="M50" s="73">
        <v>4.0</v>
      </c>
      <c r="N50" s="73">
        <v>4.0</v>
      </c>
      <c r="O50" s="73">
        <v>4.0</v>
      </c>
      <c r="P50" s="74">
        <v>4.0</v>
      </c>
      <c r="Q50" s="73">
        <v>4.0</v>
      </c>
      <c r="R50" s="73">
        <v>3.0</v>
      </c>
      <c r="S50" s="73">
        <v>4.0</v>
      </c>
      <c r="T50" s="73">
        <v>1.0</v>
      </c>
      <c r="U50" s="73">
        <v>1.0</v>
      </c>
      <c r="V50" s="73">
        <v>2.0</v>
      </c>
      <c r="W50" s="73">
        <v>2.0</v>
      </c>
      <c r="X50" s="73">
        <v>1.0</v>
      </c>
      <c r="Y50" s="73">
        <v>4.0</v>
      </c>
      <c r="Z50" s="73">
        <v>1.0</v>
      </c>
      <c r="AA50" s="73">
        <v>1.0</v>
      </c>
      <c r="AB50" s="33">
        <f t="shared" si="1"/>
        <v>69</v>
      </c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</row>
    <row r="51">
      <c r="A51" s="75" t="s">
        <v>200</v>
      </c>
      <c r="B51" s="73">
        <v>4.0</v>
      </c>
      <c r="C51" s="73">
        <v>5.0</v>
      </c>
      <c r="D51" s="73">
        <v>4.0</v>
      </c>
      <c r="E51" s="73">
        <v>4.0</v>
      </c>
      <c r="F51" s="73">
        <v>4.0</v>
      </c>
      <c r="G51" s="73">
        <v>4.0</v>
      </c>
      <c r="H51" s="73">
        <v>5.0</v>
      </c>
      <c r="I51" s="73">
        <v>5.0</v>
      </c>
      <c r="J51" s="73">
        <v>5.0</v>
      </c>
      <c r="K51" s="73">
        <v>4.0</v>
      </c>
      <c r="L51" s="73">
        <v>2.0</v>
      </c>
      <c r="M51" s="73">
        <v>5.0</v>
      </c>
      <c r="N51" s="73">
        <v>5.0</v>
      </c>
      <c r="O51" s="73">
        <v>4.0</v>
      </c>
      <c r="P51" s="74">
        <v>4.0</v>
      </c>
      <c r="Q51" s="73">
        <v>4.0</v>
      </c>
      <c r="R51" s="73">
        <v>5.0</v>
      </c>
      <c r="S51" s="73">
        <v>5.0</v>
      </c>
      <c r="T51" s="73">
        <v>2.0</v>
      </c>
      <c r="U51" s="73">
        <v>1.0</v>
      </c>
      <c r="V51" s="73">
        <v>1.0</v>
      </c>
      <c r="W51" s="73">
        <v>4.0</v>
      </c>
      <c r="X51" s="73">
        <v>2.0</v>
      </c>
      <c r="Y51" s="73">
        <v>3.0</v>
      </c>
      <c r="Z51" s="73">
        <v>5.0</v>
      </c>
      <c r="AA51" s="73">
        <v>1.0</v>
      </c>
      <c r="AB51" s="33">
        <f t="shared" si="1"/>
        <v>97</v>
      </c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</row>
    <row r="52">
      <c r="A52" s="72" t="s">
        <v>201</v>
      </c>
      <c r="B52" s="73">
        <v>4.0</v>
      </c>
      <c r="C52" s="73">
        <v>5.0</v>
      </c>
      <c r="D52" s="73">
        <v>5.0</v>
      </c>
      <c r="E52" s="73">
        <v>5.0</v>
      </c>
      <c r="F52" s="73">
        <v>4.0</v>
      </c>
      <c r="G52" s="73">
        <v>5.0</v>
      </c>
      <c r="H52" s="73">
        <v>4.0</v>
      </c>
      <c r="I52" s="73">
        <v>5.0</v>
      </c>
      <c r="J52" s="73">
        <v>4.0</v>
      </c>
      <c r="K52" s="73">
        <v>5.0</v>
      </c>
      <c r="L52" s="73">
        <v>2.0</v>
      </c>
      <c r="M52" s="73">
        <v>4.0</v>
      </c>
      <c r="N52" s="73">
        <v>5.0</v>
      </c>
      <c r="O52" s="73">
        <v>5.0</v>
      </c>
      <c r="P52" s="74">
        <v>4.0</v>
      </c>
      <c r="Q52" s="73">
        <v>5.0</v>
      </c>
      <c r="R52" s="73">
        <v>5.0</v>
      </c>
      <c r="S52" s="73">
        <v>5.0</v>
      </c>
      <c r="T52" s="73">
        <v>2.0</v>
      </c>
      <c r="U52" s="73">
        <v>2.0</v>
      </c>
      <c r="V52" s="73">
        <v>2.0</v>
      </c>
      <c r="W52" s="73">
        <v>4.0</v>
      </c>
      <c r="X52" s="73">
        <v>2.0</v>
      </c>
      <c r="Y52" s="73">
        <v>3.0</v>
      </c>
      <c r="Z52" s="73">
        <v>5.0</v>
      </c>
      <c r="AA52" s="73">
        <v>1.0</v>
      </c>
      <c r="AB52" s="33">
        <f t="shared" si="1"/>
        <v>102</v>
      </c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</row>
    <row r="53">
      <c r="A53" s="75" t="s">
        <v>203</v>
      </c>
      <c r="B53" s="73">
        <v>1.0</v>
      </c>
      <c r="C53" s="73">
        <v>4.0</v>
      </c>
      <c r="D53" s="73">
        <v>2.0</v>
      </c>
      <c r="E53" s="73">
        <v>2.0</v>
      </c>
      <c r="F53" s="73">
        <v>4.0</v>
      </c>
      <c r="G53" s="73">
        <v>2.0</v>
      </c>
      <c r="H53" s="73">
        <v>3.0</v>
      </c>
      <c r="I53" s="73">
        <v>4.0</v>
      </c>
      <c r="J53" s="73">
        <v>2.0</v>
      </c>
      <c r="K53" s="73">
        <v>4.0</v>
      </c>
      <c r="L53" s="73">
        <v>2.0</v>
      </c>
      <c r="M53" s="73">
        <v>4.0</v>
      </c>
      <c r="N53" s="73">
        <v>4.0</v>
      </c>
      <c r="O53" s="73">
        <v>4.0</v>
      </c>
      <c r="P53" s="74">
        <v>4.0</v>
      </c>
      <c r="Q53" s="73">
        <v>4.0</v>
      </c>
      <c r="R53" s="73">
        <v>4.0</v>
      </c>
      <c r="S53" s="73">
        <v>4.0</v>
      </c>
      <c r="T53" s="73">
        <v>1.0</v>
      </c>
      <c r="U53" s="73">
        <v>1.0</v>
      </c>
      <c r="V53" s="73">
        <v>1.0</v>
      </c>
      <c r="W53" s="73">
        <v>3.0</v>
      </c>
      <c r="X53" s="73">
        <v>1.0</v>
      </c>
      <c r="Y53" s="73">
        <v>2.0</v>
      </c>
      <c r="Z53" s="73">
        <v>4.0</v>
      </c>
      <c r="AA53" s="73">
        <v>1.0</v>
      </c>
      <c r="AB53" s="33">
        <f t="shared" si="1"/>
        <v>72</v>
      </c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</row>
    <row r="54">
      <c r="A54" s="72" t="s">
        <v>205</v>
      </c>
      <c r="B54" s="73">
        <v>4.0</v>
      </c>
      <c r="C54" s="73">
        <v>5.0</v>
      </c>
      <c r="D54" s="73">
        <v>5.0</v>
      </c>
      <c r="E54" s="73">
        <v>4.0</v>
      </c>
      <c r="F54" s="73">
        <v>5.0</v>
      </c>
      <c r="G54" s="73">
        <v>5.0</v>
      </c>
      <c r="H54" s="73">
        <v>4.0</v>
      </c>
      <c r="I54" s="73">
        <v>5.0</v>
      </c>
      <c r="J54" s="73">
        <v>5.0</v>
      </c>
      <c r="K54" s="73">
        <v>5.0</v>
      </c>
      <c r="L54" s="73">
        <v>2.0</v>
      </c>
      <c r="M54" s="73">
        <v>4.0</v>
      </c>
      <c r="N54" s="73">
        <v>5.0</v>
      </c>
      <c r="O54" s="73">
        <v>4.0</v>
      </c>
      <c r="P54" s="74">
        <v>5.0</v>
      </c>
      <c r="Q54" s="73">
        <v>5.0</v>
      </c>
      <c r="R54" s="73">
        <v>4.0</v>
      </c>
      <c r="S54" s="73">
        <v>4.0</v>
      </c>
      <c r="T54" s="73">
        <v>2.0</v>
      </c>
      <c r="U54" s="73">
        <v>2.0</v>
      </c>
      <c r="V54" s="73">
        <v>2.0</v>
      </c>
      <c r="W54" s="73">
        <v>5.0</v>
      </c>
      <c r="X54" s="73">
        <v>1.0</v>
      </c>
      <c r="Y54" s="73">
        <v>3.0</v>
      </c>
      <c r="Z54" s="73">
        <v>4.0</v>
      </c>
      <c r="AA54" s="73">
        <v>1.0</v>
      </c>
      <c r="AB54" s="33">
        <f t="shared" si="1"/>
        <v>100</v>
      </c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</row>
    <row r="55">
      <c r="A55" s="75" t="s">
        <v>207</v>
      </c>
      <c r="B55" s="73">
        <v>5.0</v>
      </c>
      <c r="C55" s="73">
        <v>5.0</v>
      </c>
      <c r="D55" s="73">
        <v>5.0</v>
      </c>
      <c r="E55" s="73">
        <v>4.0</v>
      </c>
      <c r="F55" s="73">
        <v>5.0</v>
      </c>
      <c r="G55" s="73">
        <v>4.0</v>
      </c>
      <c r="H55" s="73">
        <v>5.0</v>
      </c>
      <c r="I55" s="73">
        <v>5.0</v>
      </c>
      <c r="J55" s="73">
        <v>5.0</v>
      </c>
      <c r="K55" s="73">
        <v>5.0</v>
      </c>
      <c r="L55" s="73">
        <v>1.0</v>
      </c>
      <c r="M55" s="73">
        <v>5.0</v>
      </c>
      <c r="N55" s="73">
        <v>4.0</v>
      </c>
      <c r="O55" s="73">
        <v>4.0</v>
      </c>
      <c r="P55" s="74">
        <v>5.0</v>
      </c>
      <c r="Q55" s="73">
        <v>4.0</v>
      </c>
      <c r="R55" s="73">
        <v>5.0</v>
      </c>
      <c r="S55" s="73">
        <v>4.0</v>
      </c>
      <c r="T55" s="73">
        <v>2.0</v>
      </c>
      <c r="U55" s="73">
        <v>2.0</v>
      </c>
      <c r="V55" s="73">
        <v>2.0</v>
      </c>
      <c r="W55" s="73">
        <v>5.0</v>
      </c>
      <c r="X55" s="73">
        <v>2.0</v>
      </c>
      <c r="Y55" s="73">
        <v>3.0</v>
      </c>
      <c r="Z55" s="73">
        <v>5.0</v>
      </c>
      <c r="AA55" s="73">
        <v>2.0</v>
      </c>
      <c r="AB55" s="33">
        <f t="shared" si="1"/>
        <v>103</v>
      </c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</row>
    <row r="56">
      <c r="A56" s="72" t="s">
        <v>209</v>
      </c>
      <c r="B56" s="73">
        <v>4.0</v>
      </c>
      <c r="C56" s="73">
        <v>4.0</v>
      </c>
      <c r="D56" s="73">
        <v>5.0</v>
      </c>
      <c r="E56" s="73">
        <v>4.0</v>
      </c>
      <c r="F56" s="73">
        <v>5.0</v>
      </c>
      <c r="G56" s="73">
        <v>4.0</v>
      </c>
      <c r="H56" s="73">
        <v>5.0</v>
      </c>
      <c r="I56" s="73">
        <v>5.0</v>
      </c>
      <c r="J56" s="73">
        <v>5.0</v>
      </c>
      <c r="K56" s="73">
        <v>4.0</v>
      </c>
      <c r="L56" s="73">
        <v>3.0</v>
      </c>
      <c r="M56" s="73">
        <v>5.0</v>
      </c>
      <c r="N56" s="73">
        <v>4.0</v>
      </c>
      <c r="O56" s="73">
        <v>5.0</v>
      </c>
      <c r="P56" s="74">
        <v>4.0</v>
      </c>
      <c r="Q56" s="73">
        <v>5.0</v>
      </c>
      <c r="R56" s="73">
        <v>4.0</v>
      </c>
      <c r="S56" s="73">
        <v>4.0</v>
      </c>
      <c r="T56" s="73">
        <v>2.0</v>
      </c>
      <c r="U56" s="73">
        <v>5.0</v>
      </c>
      <c r="V56" s="73">
        <v>4.0</v>
      </c>
      <c r="W56" s="73">
        <v>5.0</v>
      </c>
      <c r="X56" s="73">
        <v>4.0</v>
      </c>
      <c r="Y56" s="73">
        <v>5.0</v>
      </c>
      <c r="Z56" s="73">
        <v>5.0</v>
      </c>
      <c r="AA56" s="73">
        <v>4.0</v>
      </c>
      <c r="AB56" s="33">
        <f t="shared" si="1"/>
        <v>113</v>
      </c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</row>
    <row r="57">
      <c r="A57" s="75" t="s">
        <v>211</v>
      </c>
      <c r="B57" s="73">
        <v>1.0</v>
      </c>
      <c r="C57" s="73">
        <v>4.0</v>
      </c>
      <c r="D57" s="73">
        <v>2.0</v>
      </c>
      <c r="E57" s="73">
        <v>3.0</v>
      </c>
      <c r="F57" s="73">
        <v>4.0</v>
      </c>
      <c r="G57" s="73">
        <v>2.0</v>
      </c>
      <c r="H57" s="73">
        <v>4.0</v>
      </c>
      <c r="I57" s="73">
        <v>4.0</v>
      </c>
      <c r="J57" s="73">
        <v>3.0</v>
      </c>
      <c r="K57" s="73">
        <v>4.0</v>
      </c>
      <c r="L57" s="73">
        <v>2.0</v>
      </c>
      <c r="M57" s="73">
        <v>4.0</v>
      </c>
      <c r="N57" s="73">
        <v>4.0</v>
      </c>
      <c r="O57" s="73">
        <v>4.0</v>
      </c>
      <c r="P57" s="74">
        <v>4.0</v>
      </c>
      <c r="Q57" s="73">
        <v>4.0</v>
      </c>
      <c r="R57" s="73">
        <v>4.0</v>
      </c>
      <c r="S57" s="73">
        <v>3.0</v>
      </c>
      <c r="T57" s="73">
        <v>1.0</v>
      </c>
      <c r="U57" s="73">
        <v>1.0</v>
      </c>
      <c r="V57" s="73">
        <v>1.0</v>
      </c>
      <c r="W57" s="73">
        <v>3.0</v>
      </c>
      <c r="X57" s="73">
        <v>1.0</v>
      </c>
      <c r="Y57" s="73">
        <v>2.0</v>
      </c>
      <c r="Z57" s="73">
        <v>4.0</v>
      </c>
      <c r="AA57" s="73">
        <v>1.0</v>
      </c>
      <c r="AB57" s="33">
        <f t="shared" si="1"/>
        <v>74</v>
      </c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</row>
    <row r="58">
      <c r="A58" s="72" t="s">
        <v>212</v>
      </c>
      <c r="B58" s="73">
        <v>5.0</v>
      </c>
      <c r="C58" s="73">
        <v>4.0</v>
      </c>
      <c r="D58" s="73">
        <v>4.0</v>
      </c>
      <c r="E58" s="73">
        <v>5.0</v>
      </c>
      <c r="F58" s="73">
        <v>5.0</v>
      </c>
      <c r="G58" s="73">
        <v>4.0</v>
      </c>
      <c r="H58" s="73">
        <v>5.0</v>
      </c>
      <c r="I58" s="73">
        <v>5.0</v>
      </c>
      <c r="J58" s="73">
        <v>5.0</v>
      </c>
      <c r="K58" s="73">
        <v>5.0</v>
      </c>
      <c r="L58" s="73">
        <v>1.0</v>
      </c>
      <c r="M58" s="73">
        <v>4.0</v>
      </c>
      <c r="N58" s="73">
        <v>5.0</v>
      </c>
      <c r="O58" s="73">
        <v>4.0</v>
      </c>
      <c r="P58" s="74">
        <v>5.0</v>
      </c>
      <c r="Q58" s="73">
        <v>4.0</v>
      </c>
      <c r="R58" s="73">
        <v>4.0</v>
      </c>
      <c r="S58" s="73">
        <v>5.0</v>
      </c>
      <c r="T58" s="73">
        <v>1.0</v>
      </c>
      <c r="U58" s="73">
        <v>1.0</v>
      </c>
      <c r="V58" s="73">
        <v>1.0</v>
      </c>
      <c r="W58" s="73">
        <v>4.0</v>
      </c>
      <c r="X58" s="73">
        <v>2.0</v>
      </c>
      <c r="Y58" s="73">
        <v>3.0</v>
      </c>
      <c r="Z58" s="73">
        <v>4.0</v>
      </c>
      <c r="AA58" s="73">
        <v>1.0</v>
      </c>
      <c r="AB58" s="33">
        <f t="shared" si="1"/>
        <v>96</v>
      </c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</row>
    <row r="59">
      <c r="A59" s="75" t="s">
        <v>214</v>
      </c>
      <c r="B59" s="73">
        <v>2.0</v>
      </c>
      <c r="C59" s="73">
        <v>5.0</v>
      </c>
      <c r="D59" s="73">
        <v>5.0</v>
      </c>
      <c r="E59" s="73">
        <v>5.0</v>
      </c>
      <c r="F59" s="73">
        <v>2.0</v>
      </c>
      <c r="G59" s="73">
        <v>3.0</v>
      </c>
      <c r="H59" s="73">
        <v>4.0</v>
      </c>
      <c r="I59" s="73">
        <v>5.0</v>
      </c>
      <c r="J59" s="73">
        <v>4.0</v>
      </c>
      <c r="K59" s="73">
        <v>4.0</v>
      </c>
      <c r="L59" s="73">
        <v>4.0</v>
      </c>
      <c r="M59" s="73">
        <v>4.0</v>
      </c>
      <c r="N59" s="73">
        <v>5.0</v>
      </c>
      <c r="O59" s="73">
        <v>2.0</v>
      </c>
      <c r="P59" s="74">
        <v>4.0</v>
      </c>
      <c r="Q59" s="73">
        <v>5.0</v>
      </c>
      <c r="R59" s="73">
        <v>4.0</v>
      </c>
      <c r="S59" s="73">
        <v>3.0</v>
      </c>
      <c r="T59" s="73">
        <v>4.0</v>
      </c>
      <c r="U59" s="73">
        <v>4.0</v>
      </c>
      <c r="V59" s="73">
        <v>2.0</v>
      </c>
      <c r="W59" s="73">
        <v>4.0</v>
      </c>
      <c r="X59" s="73">
        <v>3.0</v>
      </c>
      <c r="Y59" s="73">
        <v>2.0</v>
      </c>
      <c r="Z59" s="73">
        <v>5.0</v>
      </c>
      <c r="AA59" s="73">
        <v>4.0</v>
      </c>
      <c r="AB59" s="33">
        <f t="shared" si="1"/>
        <v>98</v>
      </c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</row>
    <row r="60">
      <c r="A60" s="72" t="s">
        <v>215</v>
      </c>
      <c r="B60" s="73">
        <v>4.0</v>
      </c>
      <c r="C60" s="73">
        <v>4.0</v>
      </c>
      <c r="D60" s="73">
        <v>4.0</v>
      </c>
      <c r="E60" s="73">
        <v>5.0</v>
      </c>
      <c r="F60" s="73">
        <v>1.0</v>
      </c>
      <c r="G60" s="73">
        <v>3.0</v>
      </c>
      <c r="H60" s="73">
        <v>3.0</v>
      </c>
      <c r="I60" s="73">
        <v>5.0</v>
      </c>
      <c r="J60" s="73">
        <v>2.0</v>
      </c>
      <c r="K60" s="73">
        <v>2.0</v>
      </c>
      <c r="L60" s="73">
        <v>2.0</v>
      </c>
      <c r="M60" s="73">
        <v>4.0</v>
      </c>
      <c r="N60" s="73">
        <v>5.0</v>
      </c>
      <c r="O60" s="73">
        <v>2.0</v>
      </c>
      <c r="P60" s="74">
        <v>5.0</v>
      </c>
      <c r="Q60" s="73">
        <v>4.0</v>
      </c>
      <c r="R60" s="73">
        <v>5.0</v>
      </c>
      <c r="S60" s="73">
        <v>2.0</v>
      </c>
      <c r="T60" s="73">
        <v>3.0</v>
      </c>
      <c r="U60" s="73">
        <v>3.0</v>
      </c>
      <c r="V60" s="73">
        <v>4.0</v>
      </c>
      <c r="W60" s="73">
        <v>3.0</v>
      </c>
      <c r="X60" s="73">
        <v>3.0</v>
      </c>
      <c r="Y60" s="73">
        <v>2.0</v>
      </c>
      <c r="Z60" s="73">
        <v>5.0</v>
      </c>
      <c r="AA60" s="73">
        <v>5.0</v>
      </c>
      <c r="AB60" s="33">
        <f t="shared" si="1"/>
        <v>90</v>
      </c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</row>
    <row r="61">
      <c r="A61" s="75" t="s">
        <v>217</v>
      </c>
      <c r="B61" s="73">
        <v>2.0</v>
      </c>
      <c r="C61" s="73">
        <v>4.0</v>
      </c>
      <c r="D61" s="73">
        <v>4.0</v>
      </c>
      <c r="E61" s="73">
        <v>4.0</v>
      </c>
      <c r="F61" s="73">
        <v>4.0</v>
      </c>
      <c r="G61" s="73">
        <v>2.0</v>
      </c>
      <c r="H61" s="73">
        <v>2.0</v>
      </c>
      <c r="I61" s="73">
        <v>3.0</v>
      </c>
      <c r="J61" s="73">
        <v>2.0</v>
      </c>
      <c r="K61" s="73">
        <v>4.0</v>
      </c>
      <c r="L61" s="73">
        <v>4.0</v>
      </c>
      <c r="M61" s="73">
        <v>2.0</v>
      </c>
      <c r="N61" s="73">
        <v>3.0</v>
      </c>
      <c r="O61" s="73">
        <v>5.0</v>
      </c>
      <c r="P61" s="74">
        <v>3.0</v>
      </c>
      <c r="Q61" s="73">
        <v>2.0</v>
      </c>
      <c r="R61" s="73">
        <v>4.0</v>
      </c>
      <c r="S61" s="73">
        <v>1.0</v>
      </c>
      <c r="T61" s="73">
        <v>5.0</v>
      </c>
      <c r="U61" s="73">
        <v>5.0</v>
      </c>
      <c r="V61" s="73">
        <v>2.0</v>
      </c>
      <c r="W61" s="73">
        <v>4.0</v>
      </c>
      <c r="X61" s="73">
        <v>2.0</v>
      </c>
      <c r="Y61" s="73">
        <v>5.0</v>
      </c>
      <c r="Z61" s="73">
        <v>2.0</v>
      </c>
      <c r="AA61" s="73">
        <v>5.0</v>
      </c>
      <c r="AB61" s="33">
        <f t="shared" si="1"/>
        <v>85</v>
      </c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</row>
    <row r="62">
      <c r="A62" s="72" t="s">
        <v>219</v>
      </c>
      <c r="B62" s="73">
        <v>2.0</v>
      </c>
      <c r="C62" s="73">
        <v>4.0</v>
      </c>
      <c r="D62" s="73">
        <v>5.0</v>
      </c>
      <c r="E62" s="73">
        <v>5.0</v>
      </c>
      <c r="F62" s="73">
        <v>2.0</v>
      </c>
      <c r="G62" s="73">
        <v>2.0</v>
      </c>
      <c r="H62" s="73">
        <v>2.0</v>
      </c>
      <c r="I62" s="73">
        <v>5.0</v>
      </c>
      <c r="J62" s="73">
        <v>2.0</v>
      </c>
      <c r="K62" s="73">
        <v>4.0</v>
      </c>
      <c r="L62" s="73">
        <v>4.0</v>
      </c>
      <c r="M62" s="73">
        <v>5.0</v>
      </c>
      <c r="N62" s="73">
        <v>5.0</v>
      </c>
      <c r="O62" s="73">
        <v>2.0</v>
      </c>
      <c r="P62" s="74">
        <v>4.0</v>
      </c>
      <c r="Q62" s="73">
        <v>5.0</v>
      </c>
      <c r="R62" s="73">
        <v>5.0</v>
      </c>
      <c r="S62" s="73">
        <v>1.0</v>
      </c>
      <c r="T62" s="73">
        <v>4.0</v>
      </c>
      <c r="U62" s="73">
        <v>5.0</v>
      </c>
      <c r="V62" s="73">
        <v>5.0</v>
      </c>
      <c r="W62" s="73">
        <v>2.0</v>
      </c>
      <c r="X62" s="73">
        <v>1.0</v>
      </c>
      <c r="Y62" s="73">
        <v>3.0</v>
      </c>
      <c r="Z62" s="73">
        <v>5.0</v>
      </c>
      <c r="AA62" s="73">
        <v>4.0</v>
      </c>
      <c r="AB62" s="33">
        <f t="shared" si="1"/>
        <v>93</v>
      </c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</row>
    <row r="63">
      <c r="A63" s="75" t="s">
        <v>220</v>
      </c>
      <c r="B63" s="73">
        <v>1.0</v>
      </c>
      <c r="C63" s="73">
        <v>3.0</v>
      </c>
      <c r="D63" s="73">
        <v>2.0</v>
      </c>
      <c r="E63" s="73">
        <v>2.0</v>
      </c>
      <c r="F63" s="73">
        <v>3.0</v>
      </c>
      <c r="G63" s="73">
        <v>2.0</v>
      </c>
      <c r="H63" s="73">
        <v>3.0</v>
      </c>
      <c r="I63" s="73">
        <v>3.0</v>
      </c>
      <c r="J63" s="73">
        <v>2.0</v>
      </c>
      <c r="K63" s="73">
        <v>3.0</v>
      </c>
      <c r="L63" s="73">
        <v>1.0</v>
      </c>
      <c r="M63" s="73">
        <v>4.0</v>
      </c>
      <c r="N63" s="73">
        <v>4.0</v>
      </c>
      <c r="O63" s="73">
        <v>4.0</v>
      </c>
      <c r="P63" s="74">
        <v>4.0</v>
      </c>
      <c r="Q63" s="73">
        <v>4.0</v>
      </c>
      <c r="R63" s="73">
        <v>4.0</v>
      </c>
      <c r="S63" s="73">
        <v>4.0</v>
      </c>
      <c r="T63" s="73">
        <v>1.0</v>
      </c>
      <c r="U63" s="73">
        <v>1.0</v>
      </c>
      <c r="V63" s="73">
        <v>1.0</v>
      </c>
      <c r="W63" s="73">
        <v>2.0</v>
      </c>
      <c r="X63" s="73">
        <v>1.0</v>
      </c>
      <c r="Y63" s="73">
        <v>2.0</v>
      </c>
      <c r="Z63" s="73">
        <v>4.0</v>
      </c>
      <c r="AA63" s="73">
        <v>1.0</v>
      </c>
      <c r="AB63" s="33">
        <f t="shared" si="1"/>
        <v>66</v>
      </c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</row>
    <row r="64">
      <c r="A64" s="72" t="s">
        <v>222</v>
      </c>
      <c r="B64" s="73">
        <v>4.0</v>
      </c>
      <c r="C64" s="73">
        <v>3.0</v>
      </c>
      <c r="D64" s="73">
        <v>3.0</v>
      </c>
      <c r="E64" s="73">
        <v>4.0</v>
      </c>
      <c r="F64" s="73">
        <v>4.0</v>
      </c>
      <c r="G64" s="73">
        <v>2.0</v>
      </c>
      <c r="H64" s="73">
        <v>2.0</v>
      </c>
      <c r="I64" s="73">
        <v>4.0</v>
      </c>
      <c r="J64" s="73">
        <v>4.0</v>
      </c>
      <c r="K64" s="73">
        <v>4.0</v>
      </c>
      <c r="L64" s="73">
        <v>5.0</v>
      </c>
      <c r="M64" s="73">
        <v>5.0</v>
      </c>
      <c r="N64" s="73">
        <v>3.0</v>
      </c>
      <c r="O64" s="73">
        <v>3.0</v>
      </c>
      <c r="P64" s="74">
        <v>1.0</v>
      </c>
      <c r="Q64" s="73">
        <v>1.0</v>
      </c>
      <c r="R64" s="73">
        <v>4.0</v>
      </c>
      <c r="S64" s="73">
        <v>4.0</v>
      </c>
      <c r="T64" s="73">
        <v>5.0</v>
      </c>
      <c r="U64" s="73">
        <v>2.0</v>
      </c>
      <c r="V64" s="73">
        <v>4.0</v>
      </c>
      <c r="W64" s="73">
        <v>1.0</v>
      </c>
      <c r="X64" s="73">
        <v>2.0</v>
      </c>
      <c r="Y64" s="73">
        <v>4.0</v>
      </c>
      <c r="Z64" s="73">
        <v>5.0</v>
      </c>
      <c r="AA64" s="73">
        <v>1.0</v>
      </c>
      <c r="AB64" s="33">
        <f t="shared" si="1"/>
        <v>84</v>
      </c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</row>
    <row r="65">
      <c r="A65" s="75" t="s">
        <v>224</v>
      </c>
      <c r="B65" s="73">
        <v>2.0</v>
      </c>
      <c r="C65" s="73">
        <v>4.0</v>
      </c>
      <c r="D65" s="73">
        <v>4.0</v>
      </c>
      <c r="E65" s="73">
        <v>3.0</v>
      </c>
      <c r="F65" s="73">
        <v>5.0</v>
      </c>
      <c r="G65" s="73">
        <v>5.0</v>
      </c>
      <c r="H65" s="73">
        <v>5.0</v>
      </c>
      <c r="I65" s="73">
        <v>5.0</v>
      </c>
      <c r="J65" s="73">
        <v>1.0</v>
      </c>
      <c r="K65" s="73">
        <v>1.0</v>
      </c>
      <c r="L65" s="73">
        <v>4.0</v>
      </c>
      <c r="M65" s="73">
        <v>4.0</v>
      </c>
      <c r="N65" s="73">
        <v>5.0</v>
      </c>
      <c r="O65" s="73">
        <v>5.0</v>
      </c>
      <c r="P65" s="74">
        <v>2.0</v>
      </c>
      <c r="Q65" s="73">
        <v>3.0</v>
      </c>
      <c r="R65" s="73">
        <v>5.0</v>
      </c>
      <c r="S65" s="73">
        <v>4.0</v>
      </c>
      <c r="T65" s="73">
        <v>4.0</v>
      </c>
      <c r="U65" s="73">
        <v>5.0</v>
      </c>
      <c r="V65" s="73">
        <v>2.0</v>
      </c>
      <c r="W65" s="73">
        <v>4.0</v>
      </c>
      <c r="X65" s="73">
        <v>4.0</v>
      </c>
      <c r="Y65" s="73">
        <v>5.0</v>
      </c>
      <c r="Z65" s="73">
        <v>4.0</v>
      </c>
      <c r="AA65" s="73">
        <v>5.0</v>
      </c>
      <c r="AB65" s="33">
        <f t="shared" si="1"/>
        <v>100</v>
      </c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</row>
    <row r="66">
      <c r="A66" s="72" t="s">
        <v>225</v>
      </c>
      <c r="B66" s="73">
        <v>4.0</v>
      </c>
      <c r="C66" s="73">
        <v>4.0</v>
      </c>
      <c r="D66" s="73">
        <v>3.0</v>
      </c>
      <c r="E66" s="73">
        <v>3.0</v>
      </c>
      <c r="F66" s="73">
        <v>4.0</v>
      </c>
      <c r="G66" s="73">
        <v>2.0</v>
      </c>
      <c r="H66" s="73">
        <v>4.0</v>
      </c>
      <c r="I66" s="73">
        <v>4.0</v>
      </c>
      <c r="J66" s="73">
        <v>3.0</v>
      </c>
      <c r="K66" s="73">
        <v>4.0</v>
      </c>
      <c r="L66" s="73">
        <v>2.0</v>
      </c>
      <c r="M66" s="73">
        <v>4.0</v>
      </c>
      <c r="N66" s="73">
        <v>4.0</v>
      </c>
      <c r="O66" s="73">
        <v>4.0</v>
      </c>
      <c r="P66" s="74">
        <v>4.0</v>
      </c>
      <c r="Q66" s="73">
        <v>4.0</v>
      </c>
      <c r="R66" s="73">
        <v>4.0</v>
      </c>
      <c r="S66" s="73">
        <v>4.0</v>
      </c>
      <c r="T66" s="73">
        <v>1.0</v>
      </c>
      <c r="U66" s="73">
        <v>1.0</v>
      </c>
      <c r="V66" s="73">
        <v>1.0</v>
      </c>
      <c r="W66" s="73">
        <v>3.0</v>
      </c>
      <c r="X66" s="73">
        <v>1.0</v>
      </c>
      <c r="Y66" s="73">
        <v>2.0</v>
      </c>
      <c r="Z66" s="73">
        <v>4.0</v>
      </c>
      <c r="AA66" s="73">
        <v>1.0</v>
      </c>
      <c r="AB66" s="33">
        <f t="shared" si="1"/>
        <v>79</v>
      </c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</row>
    <row r="67">
      <c r="A67" s="75" t="s">
        <v>226</v>
      </c>
      <c r="B67" s="73">
        <v>2.0</v>
      </c>
      <c r="C67" s="73">
        <v>3.0</v>
      </c>
      <c r="D67" s="73">
        <v>5.0</v>
      </c>
      <c r="E67" s="73">
        <v>5.0</v>
      </c>
      <c r="F67" s="73">
        <v>2.0</v>
      </c>
      <c r="G67" s="73">
        <v>3.0</v>
      </c>
      <c r="H67" s="73">
        <v>4.0</v>
      </c>
      <c r="I67" s="73">
        <v>5.0</v>
      </c>
      <c r="J67" s="73">
        <v>3.0</v>
      </c>
      <c r="K67" s="73">
        <v>5.0</v>
      </c>
      <c r="L67" s="73">
        <v>2.0</v>
      </c>
      <c r="M67" s="73">
        <v>4.0</v>
      </c>
      <c r="N67" s="73">
        <v>5.0</v>
      </c>
      <c r="O67" s="73">
        <v>5.0</v>
      </c>
      <c r="P67" s="74">
        <v>1.0</v>
      </c>
      <c r="Q67" s="73">
        <v>3.0</v>
      </c>
      <c r="R67" s="73">
        <v>4.0</v>
      </c>
      <c r="S67" s="73">
        <v>4.0</v>
      </c>
      <c r="T67" s="73">
        <v>5.0</v>
      </c>
      <c r="U67" s="73">
        <v>5.0</v>
      </c>
      <c r="V67" s="73">
        <v>2.0</v>
      </c>
      <c r="W67" s="73">
        <v>4.0</v>
      </c>
      <c r="X67" s="73">
        <v>2.0</v>
      </c>
      <c r="Y67" s="73">
        <v>5.0</v>
      </c>
      <c r="Z67" s="73">
        <v>4.0</v>
      </c>
      <c r="AA67" s="73">
        <v>5.0</v>
      </c>
      <c r="AB67" s="33">
        <f t="shared" si="1"/>
        <v>97</v>
      </c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</row>
    <row r="68">
      <c r="A68" s="72" t="s">
        <v>228</v>
      </c>
      <c r="B68" s="73">
        <v>3.0</v>
      </c>
      <c r="C68" s="73">
        <v>5.0</v>
      </c>
      <c r="D68" s="73">
        <v>5.0</v>
      </c>
      <c r="E68" s="73">
        <v>2.0</v>
      </c>
      <c r="F68" s="73">
        <v>4.0</v>
      </c>
      <c r="G68" s="73">
        <v>4.0</v>
      </c>
      <c r="H68" s="73">
        <v>5.0</v>
      </c>
      <c r="I68" s="73">
        <v>2.0</v>
      </c>
      <c r="J68" s="73">
        <v>5.0</v>
      </c>
      <c r="K68" s="73">
        <v>2.0</v>
      </c>
      <c r="L68" s="73">
        <v>4.0</v>
      </c>
      <c r="M68" s="73">
        <v>4.0</v>
      </c>
      <c r="N68" s="73">
        <v>5.0</v>
      </c>
      <c r="O68" s="73">
        <v>4.0</v>
      </c>
      <c r="P68" s="74">
        <v>5.0</v>
      </c>
      <c r="Q68" s="73">
        <v>1.0</v>
      </c>
      <c r="R68" s="73">
        <v>2.0</v>
      </c>
      <c r="S68" s="73">
        <v>5.0</v>
      </c>
      <c r="T68" s="73">
        <v>5.0</v>
      </c>
      <c r="U68" s="73">
        <v>4.0</v>
      </c>
      <c r="V68" s="73">
        <v>5.0</v>
      </c>
      <c r="W68" s="73">
        <v>5.0</v>
      </c>
      <c r="X68" s="73">
        <v>3.0</v>
      </c>
      <c r="Y68" s="73">
        <v>4.0</v>
      </c>
      <c r="Z68" s="73">
        <v>3.0</v>
      </c>
      <c r="AA68" s="73">
        <v>3.0</v>
      </c>
      <c r="AB68" s="33">
        <f t="shared" si="1"/>
        <v>99</v>
      </c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</row>
    <row r="69">
      <c r="A69" s="75" t="s">
        <v>229</v>
      </c>
      <c r="B69" s="73">
        <v>2.0</v>
      </c>
      <c r="C69" s="73">
        <v>4.0</v>
      </c>
      <c r="D69" s="73">
        <v>5.0</v>
      </c>
      <c r="E69" s="73">
        <v>5.0</v>
      </c>
      <c r="F69" s="73">
        <v>2.0</v>
      </c>
      <c r="G69" s="73">
        <v>3.0</v>
      </c>
      <c r="H69" s="73">
        <v>3.0</v>
      </c>
      <c r="I69" s="73">
        <v>5.0</v>
      </c>
      <c r="J69" s="73">
        <v>5.0</v>
      </c>
      <c r="K69" s="73">
        <v>2.0</v>
      </c>
      <c r="L69" s="73">
        <v>2.0</v>
      </c>
      <c r="M69" s="73">
        <v>3.0</v>
      </c>
      <c r="N69" s="73">
        <v>4.0</v>
      </c>
      <c r="O69" s="73">
        <v>5.0</v>
      </c>
      <c r="P69" s="74">
        <v>4.0</v>
      </c>
      <c r="Q69" s="73">
        <v>2.0</v>
      </c>
      <c r="R69" s="73">
        <v>5.0</v>
      </c>
      <c r="S69" s="73">
        <v>5.0</v>
      </c>
      <c r="T69" s="73">
        <v>5.0</v>
      </c>
      <c r="U69" s="73">
        <v>3.0</v>
      </c>
      <c r="V69" s="73">
        <v>4.0</v>
      </c>
      <c r="W69" s="73">
        <v>5.0</v>
      </c>
      <c r="X69" s="73">
        <v>4.0</v>
      </c>
      <c r="Y69" s="73">
        <v>4.0</v>
      </c>
      <c r="Z69" s="73">
        <v>1.0</v>
      </c>
      <c r="AA69" s="73">
        <v>4.0</v>
      </c>
      <c r="AB69" s="33">
        <f t="shared" si="1"/>
        <v>96</v>
      </c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</row>
    <row r="70">
      <c r="A70" s="72" t="s">
        <v>231</v>
      </c>
      <c r="B70" s="73">
        <v>2.0</v>
      </c>
      <c r="C70" s="73">
        <v>4.0</v>
      </c>
      <c r="D70" s="73">
        <v>5.0</v>
      </c>
      <c r="E70" s="73">
        <v>2.0</v>
      </c>
      <c r="F70" s="73">
        <v>5.0</v>
      </c>
      <c r="G70" s="73">
        <v>4.0</v>
      </c>
      <c r="H70" s="73">
        <v>5.0</v>
      </c>
      <c r="I70" s="73">
        <v>3.0</v>
      </c>
      <c r="J70" s="73">
        <v>5.0</v>
      </c>
      <c r="K70" s="73">
        <v>2.0</v>
      </c>
      <c r="L70" s="73">
        <v>5.0</v>
      </c>
      <c r="M70" s="73">
        <v>5.0</v>
      </c>
      <c r="N70" s="73">
        <v>3.0</v>
      </c>
      <c r="O70" s="73">
        <v>4.0</v>
      </c>
      <c r="P70" s="74">
        <v>4.0</v>
      </c>
      <c r="Q70" s="73">
        <v>4.0</v>
      </c>
      <c r="R70" s="73">
        <v>5.0</v>
      </c>
      <c r="S70" s="73">
        <v>2.0</v>
      </c>
      <c r="T70" s="73">
        <v>5.0</v>
      </c>
      <c r="U70" s="73">
        <v>2.0</v>
      </c>
      <c r="V70" s="73">
        <v>4.0</v>
      </c>
      <c r="W70" s="73">
        <v>4.0</v>
      </c>
      <c r="X70" s="73">
        <v>5.0</v>
      </c>
      <c r="Y70" s="73">
        <v>2.0</v>
      </c>
      <c r="Z70" s="73">
        <v>4.0</v>
      </c>
      <c r="AA70" s="73">
        <v>4.0</v>
      </c>
      <c r="AB70" s="33">
        <f t="shared" si="1"/>
        <v>99</v>
      </c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</row>
    <row r="71">
      <c r="A71" s="75" t="s">
        <v>233</v>
      </c>
      <c r="B71" s="73">
        <v>2.0</v>
      </c>
      <c r="C71" s="73">
        <v>4.0</v>
      </c>
      <c r="D71" s="73">
        <v>5.0</v>
      </c>
      <c r="E71" s="73">
        <v>3.0</v>
      </c>
      <c r="F71" s="73">
        <v>4.0</v>
      </c>
      <c r="G71" s="73">
        <v>4.0</v>
      </c>
      <c r="H71" s="73">
        <v>5.0</v>
      </c>
      <c r="I71" s="73">
        <v>1.0</v>
      </c>
      <c r="J71" s="73">
        <v>2.0</v>
      </c>
      <c r="K71" s="73">
        <v>3.0</v>
      </c>
      <c r="L71" s="73">
        <v>4.0</v>
      </c>
      <c r="M71" s="73">
        <v>4.0</v>
      </c>
      <c r="N71" s="73">
        <v>4.0</v>
      </c>
      <c r="O71" s="73">
        <v>5.0</v>
      </c>
      <c r="P71" s="74">
        <v>5.0</v>
      </c>
      <c r="Q71" s="73">
        <v>3.0</v>
      </c>
      <c r="R71" s="73">
        <v>4.0</v>
      </c>
      <c r="S71" s="73">
        <v>1.0</v>
      </c>
      <c r="T71" s="73">
        <v>3.0</v>
      </c>
      <c r="U71" s="73">
        <v>5.0</v>
      </c>
      <c r="V71" s="73">
        <v>4.0</v>
      </c>
      <c r="W71" s="73">
        <v>4.0</v>
      </c>
      <c r="X71" s="73">
        <v>2.0</v>
      </c>
      <c r="Y71" s="73">
        <v>2.0</v>
      </c>
      <c r="Z71" s="73">
        <v>3.0</v>
      </c>
      <c r="AA71" s="73">
        <v>3.0</v>
      </c>
      <c r="AB71" s="33">
        <f t="shared" si="1"/>
        <v>89</v>
      </c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</row>
    <row r="72">
      <c r="A72" s="72" t="s">
        <v>235</v>
      </c>
      <c r="B72" s="73">
        <v>2.0</v>
      </c>
      <c r="C72" s="73">
        <v>5.0</v>
      </c>
      <c r="D72" s="73">
        <v>5.0</v>
      </c>
      <c r="E72" s="73">
        <v>2.0</v>
      </c>
      <c r="F72" s="73">
        <v>4.0</v>
      </c>
      <c r="G72" s="73">
        <v>4.0</v>
      </c>
      <c r="H72" s="73">
        <v>5.0</v>
      </c>
      <c r="I72" s="73">
        <v>3.0</v>
      </c>
      <c r="J72" s="73">
        <v>4.0</v>
      </c>
      <c r="K72" s="73">
        <v>5.0</v>
      </c>
      <c r="L72" s="73">
        <v>4.0</v>
      </c>
      <c r="M72" s="73">
        <v>1.0</v>
      </c>
      <c r="N72" s="73">
        <v>2.0</v>
      </c>
      <c r="O72" s="73">
        <v>4.0</v>
      </c>
      <c r="P72" s="74">
        <v>5.0</v>
      </c>
      <c r="Q72" s="73">
        <v>5.0</v>
      </c>
      <c r="R72" s="73">
        <v>5.0</v>
      </c>
      <c r="S72" s="73">
        <v>2.0</v>
      </c>
      <c r="T72" s="73">
        <v>4.0</v>
      </c>
      <c r="U72" s="73">
        <v>3.0</v>
      </c>
      <c r="V72" s="73">
        <v>5.0</v>
      </c>
      <c r="W72" s="73">
        <v>5.0</v>
      </c>
      <c r="X72" s="73">
        <v>5.0</v>
      </c>
      <c r="Y72" s="73">
        <v>3.0</v>
      </c>
      <c r="Z72" s="73">
        <v>5.0</v>
      </c>
      <c r="AA72" s="73">
        <v>5.0</v>
      </c>
      <c r="AB72" s="33">
        <f t="shared" si="1"/>
        <v>102</v>
      </c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</row>
    <row r="73">
      <c r="A73" s="75" t="s">
        <v>236</v>
      </c>
      <c r="B73" s="73">
        <v>1.0</v>
      </c>
      <c r="C73" s="73">
        <v>4.0</v>
      </c>
      <c r="D73" s="73">
        <v>5.0</v>
      </c>
      <c r="E73" s="73">
        <v>3.0</v>
      </c>
      <c r="F73" s="73">
        <v>4.0</v>
      </c>
      <c r="G73" s="73">
        <v>4.0</v>
      </c>
      <c r="H73" s="73">
        <v>2.0</v>
      </c>
      <c r="I73" s="73">
        <v>4.0</v>
      </c>
      <c r="J73" s="73">
        <v>2.0</v>
      </c>
      <c r="K73" s="73">
        <v>4.0</v>
      </c>
      <c r="L73" s="73">
        <v>3.0</v>
      </c>
      <c r="M73" s="73">
        <v>4.0</v>
      </c>
      <c r="N73" s="73">
        <v>5.0</v>
      </c>
      <c r="O73" s="73">
        <v>5.0</v>
      </c>
      <c r="P73" s="74">
        <v>2.0</v>
      </c>
      <c r="Q73" s="73">
        <v>3.0</v>
      </c>
      <c r="R73" s="73">
        <v>4.0</v>
      </c>
      <c r="S73" s="73">
        <v>1.0</v>
      </c>
      <c r="T73" s="73">
        <v>4.0</v>
      </c>
      <c r="U73" s="73">
        <v>2.0</v>
      </c>
      <c r="V73" s="73">
        <v>4.0</v>
      </c>
      <c r="W73" s="73">
        <v>5.0</v>
      </c>
      <c r="X73" s="73">
        <v>3.0</v>
      </c>
      <c r="Y73" s="73">
        <v>5.0</v>
      </c>
      <c r="Z73" s="73">
        <v>4.0</v>
      </c>
      <c r="AA73" s="73">
        <v>5.0</v>
      </c>
      <c r="AB73" s="33">
        <f t="shared" si="1"/>
        <v>92</v>
      </c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</row>
    <row r="74">
      <c r="A74" s="72" t="s">
        <v>238</v>
      </c>
      <c r="B74" s="73">
        <v>2.0</v>
      </c>
      <c r="C74" s="73">
        <v>4.0</v>
      </c>
      <c r="D74" s="73">
        <v>5.0</v>
      </c>
      <c r="E74" s="73">
        <v>1.0</v>
      </c>
      <c r="F74" s="73">
        <v>3.0</v>
      </c>
      <c r="G74" s="73">
        <v>3.0</v>
      </c>
      <c r="H74" s="73">
        <v>3.0</v>
      </c>
      <c r="I74" s="73">
        <v>5.0</v>
      </c>
      <c r="J74" s="73">
        <v>5.0</v>
      </c>
      <c r="K74" s="73">
        <v>5.0</v>
      </c>
      <c r="L74" s="73">
        <v>5.0</v>
      </c>
      <c r="M74" s="73">
        <v>4.0</v>
      </c>
      <c r="N74" s="73">
        <v>3.0</v>
      </c>
      <c r="O74" s="73">
        <v>4.0</v>
      </c>
      <c r="P74" s="74">
        <v>5.0</v>
      </c>
      <c r="Q74" s="73">
        <v>2.0</v>
      </c>
      <c r="R74" s="73">
        <v>4.0</v>
      </c>
      <c r="S74" s="73">
        <v>4.0</v>
      </c>
      <c r="T74" s="73">
        <v>2.0</v>
      </c>
      <c r="U74" s="73">
        <v>4.0</v>
      </c>
      <c r="V74" s="73">
        <v>5.0</v>
      </c>
      <c r="W74" s="73">
        <v>1.0</v>
      </c>
      <c r="X74" s="73">
        <v>4.0</v>
      </c>
      <c r="Y74" s="73">
        <v>1.0</v>
      </c>
      <c r="Z74" s="73">
        <v>5.0</v>
      </c>
      <c r="AA74" s="73">
        <v>5.0</v>
      </c>
      <c r="AB74" s="33">
        <f t="shared" si="1"/>
        <v>94</v>
      </c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</row>
    <row r="75">
      <c r="A75" s="75" t="s">
        <v>239</v>
      </c>
      <c r="B75" s="73">
        <v>2.0</v>
      </c>
      <c r="C75" s="73">
        <v>4.0</v>
      </c>
      <c r="D75" s="73">
        <v>5.0</v>
      </c>
      <c r="E75" s="73">
        <v>5.0</v>
      </c>
      <c r="F75" s="73">
        <v>2.0</v>
      </c>
      <c r="G75" s="73">
        <v>4.0</v>
      </c>
      <c r="H75" s="73">
        <v>5.0</v>
      </c>
      <c r="I75" s="73">
        <v>5.0</v>
      </c>
      <c r="J75" s="73">
        <v>3.0</v>
      </c>
      <c r="K75" s="73">
        <v>4.0</v>
      </c>
      <c r="L75" s="73">
        <v>5.0</v>
      </c>
      <c r="M75" s="73">
        <v>3.0</v>
      </c>
      <c r="N75" s="73">
        <v>5.0</v>
      </c>
      <c r="O75" s="73">
        <v>4.0</v>
      </c>
      <c r="P75" s="74">
        <v>3.0</v>
      </c>
      <c r="Q75" s="73">
        <v>2.0</v>
      </c>
      <c r="R75" s="73">
        <v>5.0</v>
      </c>
      <c r="S75" s="73">
        <v>5.0</v>
      </c>
      <c r="T75" s="73">
        <v>2.0</v>
      </c>
      <c r="U75" s="73">
        <v>3.0</v>
      </c>
      <c r="V75" s="73">
        <v>4.0</v>
      </c>
      <c r="W75" s="73">
        <v>5.0</v>
      </c>
      <c r="X75" s="73">
        <v>3.0</v>
      </c>
      <c r="Y75" s="73">
        <v>2.0</v>
      </c>
      <c r="Z75" s="73">
        <v>4.0</v>
      </c>
      <c r="AA75" s="73">
        <v>3.0</v>
      </c>
      <c r="AB75" s="33">
        <f t="shared" si="1"/>
        <v>97</v>
      </c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</row>
    <row r="76">
      <c r="A76" s="72" t="s">
        <v>240</v>
      </c>
      <c r="B76" s="73">
        <v>1.0</v>
      </c>
      <c r="C76" s="73">
        <v>4.0</v>
      </c>
      <c r="D76" s="73">
        <v>5.0</v>
      </c>
      <c r="E76" s="73">
        <v>3.0</v>
      </c>
      <c r="F76" s="73">
        <v>4.0</v>
      </c>
      <c r="G76" s="73">
        <v>4.0</v>
      </c>
      <c r="H76" s="73">
        <v>4.0</v>
      </c>
      <c r="I76" s="73">
        <v>2.0</v>
      </c>
      <c r="J76" s="73">
        <v>5.0</v>
      </c>
      <c r="K76" s="73">
        <v>1.0</v>
      </c>
      <c r="L76" s="73">
        <v>2.0</v>
      </c>
      <c r="M76" s="73">
        <v>5.0</v>
      </c>
      <c r="N76" s="73">
        <v>2.0</v>
      </c>
      <c r="O76" s="73">
        <v>2.0</v>
      </c>
      <c r="P76" s="74">
        <v>5.0</v>
      </c>
      <c r="Q76" s="73">
        <v>2.0</v>
      </c>
      <c r="R76" s="73">
        <v>3.0</v>
      </c>
      <c r="S76" s="73">
        <v>3.0</v>
      </c>
      <c r="T76" s="73">
        <v>5.0</v>
      </c>
      <c r="U76" s="73">
        <v>5.0</v>
      </c>
      <c r="V76" s="73">
        <v>2.0</v>
      </c>
      <c r="W76" s="73">
        <v>2.0</v>
      </c>
      <c r="X76" s="73">
        <v>4.0</v>
      </c>
      <c r="Y76" s="73">
        <v>5.0</v>
      </c>
      <c r="Z76" s="73">
        <v>2.0</v>
      </c>
      <c r="AA76" s="73">
        <v>2.0</v>
      </c>
      <c r="AB76" s="33">
        <f t="shared" si="1"/>
        <v>84</v>
      </c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</row>
    <row r="77">
      <c r="A77" s="75" t="s">
        <v>242</v>
      </c>
      <c r="B77" s="73">
        <v>2.0</v>
      </c>
      <c r="C77" s="73">
        <v>5.0</v>
      </c>
      <c r="D77" s="73">
        <v>3.0</v>
      </c>
      <c r="E77" s="73">
        <v>4.0</v>
      </c>
      <c r="F77" s="73">
        <v>5.0</v>
      </c>
      <c r="G77" s="73">
        <v>2.0</v>
      </c>
      <c r="H77" s="73">
        <v>5.0</v>
      </c>
      <c r="I77" s="73">
        <v>4.0</v>
      </c>
      <c r="J77" s="73">
        <v>5.0</v>
      </c>
      <c r="K77" s="73">
        <v>3.0</v>
      </c>
      <c r="L77" s="73">
        <v>2.0</v>
      </c>
      <c r="M77" s="73">
        <v>4.0</v>
      </c>
      <c r="N77" s="73">
        <v>5.0</v>
      </c>
      <c r="O77" s="73">
        <v>5.0</v>
      </c>
      <c r="P77" s="74">
        <v>5.0</v>
      </c>
      <c r="Q77" s="73">
        <v>5.0</v>
      </c>
      <c r="R77" s="73">
        <v>5.0</v>
      </c>
      <c r="S77" s="73">
        <v>5.0</v>
      </c>
      <c r="T77" s="73">
        <v>1.0</v>
      </c>
      <c r="U77" s="73">
        <v>2.0</v>
      </c>
      <c r="V77" s="73">
        <v>3.0</v>
      </c>
      <c r="W77" s="73">
        <v>3.0</v>
      </c>
      <c r="X77" s="73">
        <v>3.0</v>
      </c>
      <c r="Y77" s="73">
        <v>4.0</v>
      </c>
      <c r="Z77" s="73">
        <v>5.0</v>
      </c>
      <c r="AA77" s="73">
        <v>5.0</v>
      </c>
      <c r="AB77" s="33">
        <f t="shared" si="1"/>
        <v>100</v>
      </c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</row>
    <row r="78">
      <c r="A78" s="72" t="s">
        <v>244</v>
      </c>
      <c r="B78" s="73">
        <v>2.0</v>
      </c>
      <c r="C78" s="73">
        <v>4.0</v>
      </c>
      <c r="D78" s="73">
        <v>3.0</v>
      </c>
      <c r="E78" s="73">
        <v>3.0</v>
      </c>
      <c r="F78" s="73">
        <v>5.0</v>
      </c>
      <c r="G78" s="73">
        <v>3.0</v>
      </c>
      <c r="H78" s="73">
        <v>4.0</v>
      </c>
      <c r="I78" s="73">
        <v>5.0</v>
      </c>
      <c r="J78" s="73">
        <v>3.0</v>
      </c>
      <c r="K78" s="73">
        <v>2.0</v>
      </c>
      <c r="L78" s="73">
        <v>4.0</v>
      </c>
      <c r="M78" s="73">
        <v>5.0</v>
      </c>
      <c r="N78" s="73">
        <v>5.0</v>
      </c>
      <c r="O78" s="73">
        <v>1.0</v>
      </c>
      <c r="P78" s="74">
        <v>2.0</v>
      </c>
      <c r="Q78" s="73">
        <v>4.0</v>
      </c>
      <c r="R78" s="73">
        <v>5.0</v>
      </c>
      <c r="S78" s="73">
        <v>4.0</v>
      </c>
      <c r="T78" s="73">
        <v>4.0</v>
      </c>
      <c r="U78" s="73">
        <v>4.0</v>
      </c>
      <c r="V78" s="73">
        <v>4.0</v>
      </c>
      <c r="W78" s="73">
        <v>4.0</v>
      </c>
      <c r="X78" s="73">
        <v>2.0</v>
      </c>
      <c r="Y78" s="73">
        <v>4.0</v>
      </c>
      <c r="Z78" s="73">
        <v>1.0</v>
      </c>
      <c r="AA78" s="73">
        <v>5.0</v>
      </c>
      <c r="AB78" s="33">
        <f t="shared" si="1"/>
        <v>92</v>
      </c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</row>
    <row r="79">
      <c r="A79" s="75" t="s">
        <v>245</v>
      </c>
      <c r="B79" s="73">
        <v>2.0</v>
      </c>
      <c r="C79" s="73">
        <v>2.0</v>
      </c>
      <c r="D79" s="73">
        <v>4.0</v>
      </c>
      <c r="E79" s="73">
        <v>4.0</v>
      </c>
      <c r="F79" s="73">
        <v>1.0</v>
      </c>
      <c r="G79" s="73">
        <v>4.0</v>
      </c>
      <c r="H79" s="73">
        <v>5.0</v>
      </c>
      <c r="I79" s="73">
        <v>2.0</v>
      </c>
      <c r="J79" s="73">
        <v>4.0</v>
      </c>
      <c r="K79" s="73">
        <v>2.0</v>
      </c>
      <c r="L79" s="73">
        <v>4.0</v>
      </c>
      <c r="M79" s="73">
        <v>5.0</v>
      </c>
      <c r="N79" s="73">
        <v>1.0</v>
      </c>
      <c r="O79" s="73">
        <v>4.0</v>
      </c>
      <c r="P79" s="74">
        <v>5.0</v>
      </c>
      <c r="Q79" s="73">
        <v>5.0</v>
      </c>
      <c r="R79" s="73">
        <v>2.0</v>
      </c>
      <c r="S79" s="73">
        <v>5.0</v>
      </c>
      <c r="T79" s="73">
        <v>4.0</v>
      </c>
      <c r="U79" s="73">
        <v>1.0</v>
      </c>
      <c r="V79" s="73">
        <v>3.0</v>
      </c>
      <c r="W79" s="73">
        <v>4.0</v>
      </c>
      <c r="X79" s="73">
        <v>5.0</v>
      </c>
      <c r="Y79" s="73">
        <v>2.0</v>
      </c>
      <c r="Z79" s="73">
        <v>5.0</v>
      </c>
      <c r="AA79" s="73">
        <v>1.0</v>
      </c>
      <c r="AB79" s="33">
        <f t="shared" si="1"/>
        <v>86</v>
      </c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</row>
    <row r="80">
      <c r="A80" s="72" t="s">
        <v>246</v>
      </c>
      <c r="B80" s="73">
        <v>4.0</v>
      </c>
      <c r="C80" s="73">
        <v>5.0</v>
      </c>
      <c r="D80" s="73">
        <v>5.0</v>
      </c>
      <c r="E80" s="73">
        <v>4.0</v>
      </c>
      <c r="F80" s="73">
        <v>5.0</v>
      </c>
      <c r="G80" s="73">
        <v>5.0</v>
      </c>
      <c r="H80" s="73">
        <v>4.0</v>
      </c>
      <c r="I80" s="73">
        <v>5.0</v>
      </c>
      <c r="J80" s="73">
        <v>4.0</v>
      </c>
      <c r="K80" s="73">
        <v>5.0</v>
      </c>
      <c r="L80" s="73">
        <v>2.0</v>
      </c>
      <c r="M80" s="73">
        <v>5.0</v>
      </c>
      <c r="N80" s="73">
        <v>5.0</v>
      </c>
      <c r="O80" s="73">
        <v>5.0</v>
      </c>
      <c r="P80" s="74">
        <v>5.0</v>
      </c>
      <c r="Q80" s="73">
        <v>4.0</v>
      </c>
      <c r="R80" s="73">
        <v>5.0</v>
      </c>
      <c r="S80" s="73">
        <v>5.0</v>
      </c>
      <c r="T80" s="73">
        <v>2.0</v>
      </c>
      <c r="U80" s="73">
        <v>2.0</v>
      </c>
      <c r="V80" s="73">
        <v>1.0</v>
      </c>
      <c r="W80" s="73">
        <v>5.0</v>
      </c>
      <c r="X80" s="73">
        <v>1.0</v>
      </c>
      <c r="Y80" s="73">
        <v>3.0</v>
      </c>
      <c r="Z80" s="73">
        <v>5.0</v>
      </c>
      <c r="AA80" s="73">
        <v>2.0</v>
      </c>
      <c r="AB80" s="33">
        <f t="shared" si="1"/>
        <v>103</v>
      </c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</row>
    <row r="81">
      <c r="A81" s="75" t="s">
        <v>248</v>
      </c>
      <c r="B81" s="73">
        <v>5.0</v>
      </c>
      <c r="C81" s="73">
        <v>4.0</v>
      </c>
      <c r="D81" s="73">
        <v>4.0</v>
      </c>
      <c r="E81" s="73">
        <v>4.0</v>
      </c>
      <c r="F81" s="73">
        <v>4.0</v>
      </c>
      <c r="G81" s="73">
        <v>5.0</v>
      </c>
      <c r="H81" s="73">
        <v>4.0</v>
      </c>
      <c r="I81" s="73">
        <v>5.0</v>
      </c>
      <c r="J81" s="73">
        <v>5.0</v>
      </c>
      <c r="K81" s="73">
        <v>4.0</v>
      </c>
      <c r="L81" s="73">
        <v>2.0</v>
      </c>
      <c r="M81" s="73">
        <v>4.0</v>
      </c>
      <c r="N81" s="73">
        <v>4.0</v>
      </c>
      <c r="O81" s="73">
        <v>4.0</v>
      </c>
      <c r="P81" s="74">
        <v>4.0</v>
      </c>
      <c r="Q81" s="73">
        <v>5.0</v>
      </c>
      <c r="R81" s="73">
        <v>5.0</v>
      </c>
      <c r="S81" s="73">
        <v>5.0</v>
      </c>
      <c r="T81" s="73">
        <v>2.0</v>
      </c>
      <c r="U81" s="73">
        <v>1.0</v>
      </c>
      <c r="V81" s="73">
        <v>1.0</v>
      </c>
      <c r="W81" s="73">
        <v>5.0</v>
      </c>
      <c r="X81" s="73">
        <v>2.0</v>
      </c>
      <c r="Y81" s="73">
        <v>3.0</v>
      </c>
      <c r="Z81" s="73">
        <v>5.0</v>
      </c>
      <c r="AA81" s="73">
        <v>2.0</v>
      </c>
      <c r="AB81" s="33">
        <f t="shared" si="1"/>
        <v>98</v>
      </c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</row>
    <row r="82">
      <c r="A82" s="72" t="s">
        <v>250</v>
      </c>
      <c r="B82" s="73">
        <v>2.0</v>
      </c>
      <c r="C82" s="73">
        <v>5.0</v>
      </c>
      <c r="D82" s="73">
        <v>3.0</v>
      </c>
      <c r="E82" s="73">
        <v>3.0</v>
      </c>
      <c r="F82" s="73">
        <v>4.0</v>
      </c>
      <c r="G82" s="73">
        <v>2.0</v>
      </c>
      <c r="H82" s="73">
        <v>4.0</v>
      </c>
      <c r="I82" s="73">
        <v>3.0</v>
      </c>
      <c r="J82" s="73">
        <v>4.0</v>
      </c>
      <c r="K82" s="73">
        <v>4.0</v>
      </c>
      <c r="L82" s="73">
        <v>1.0</v>
      </c>
      <c r="M82" s="73">
        <v>4.0</v>
      </c>
      <c r="N82" s="73">
        <v>5.0</v>
      </c>
      <c r="O82" s="73">
        <v>5.0</v>
      </c>
      <c r="P82" s="74">
        <v>4.0</v>
      </c>
      <c r="Q82" s="73">
        <v>5.0</v>
      </c>
      <c r="R82" s="73">
        <v>5.0</v>
      </c>
      <c r="S82" s="73">
        <v>5.0</v>
      </c>
      <c r="T82" s="73">
        <v>1.0</v>
      </c>
      <c r="U82" s="73">
        <v>2.0</v>
      </c>
      <c r="V82" s="73">
        <v>2.0</v>
      </c>
      <c r="W82" s="73">
        <v>3.0</v>
      </c>
      <c r="X82" s="73">
        <v>2.0</v>
      </c>
      <c r="Y82" s="73">
        <v>3.0</v>
      </c>
      <c r="Z82" s="73">
        <v>3.0</v>
      </c>
      <c r="AA82" s="73">
        <v>3.0</v>
      </c>
      <c r="AB82" s="33">
        <f t="shared" si="1"/>
        <v>87</v>
      </c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</row>
    <row r="83">
      <c r="A83" s="75" t="s">
        <v>252</v>
      </c>
      <c r="B83" s="73">
        <v>5.0</v>
      </c>
      <c r="C83" s="73">
        <v>5.0</v>
      </c>
      <c r="D83" s="73">
        <v>4.0</v>
      </c>
      <c r="E83" s="73">
        <v>4.0</v>
      </c>
      <c r="F83" s="73">
        <v>5.0</v>
      </c>
      <c r="G83" s="73">
        <v>4.0</v>
      </c>
      <c r="H83" s="73">
        <v>4.0</v>
      </c>
      <c r="I83" s="73">
        <v>5.0</v>
      </c>
      <c r="J83" s="73">
        <v>4.0</v>
      </c>
      <c r="K83" s="73">
        <v>5.0</v>
      </c>
      <c r="L83" s="73">
        <v>2.0</v>
      </c>
      <c r="M83" s="73">
        <v>4.0</v>
      </c>
      <c r="N83" s="73">
        <v>5.0</v>
      </c>
      <c r="O83" s="73">
        <v>5.0</v>
      </c>
      <c r="P83" s="74">
        <v>4.0</v>
      </c>
      <c r="Q83" s="73">
        <v>5.0</v>
      </c>
      <c r="R83" s="73">
        <v>4.0</v>
      </c>
      <c r="S83" s="73">
        <v>5.0</v>
      </c>
      <c r="T83" s="73">
        <v>2.0</v>
      </c>
      <c r="U83" s="73">
        <v>1.0</v>
      </c>
      <c r="V83" s="73">
        <v>2.0</v>
      </c>
      <c r="W83" s="73">
        <v>5.0</v>
      </c>
      <c r="X83" s="73">
        <v>1.0</v>
      </c>
      <c r="Y83" s="73">
        <v>3.0</v>
      </c>
      <c r="Z83" s="73">
        <v>5.0</v>
      </c>
      <c r="AA83" s="73">
        <v>2.0</v>
      </c>
      <c r="AB83" s="33">
        <f t="shared" si="1"/>
        <v>100</v>
      </c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</row>
    <row r="84">
      <c r="A84" s="72" t="s">
        <v>254</v>
      </c>
      <c r="B84" s="73">
        <v>2.0</v>
      </c>
      <c r="C84" s="73">
        <v>5.0</v>
      </c>
      <c r="D84" s="73">
        <v>3.0</v>
      </c>
      <c r="E84" s="73">
        <v>4.0</v>
      </c>
      <c r="F84" s="73">
        <v>5.0</v>
      </c>
      <c r="G84" s="73">
        <v>2.0</v>
      </c>
      <c r="H84" s="73">
        <v>3.0</v>
      </c>
      <c r="I84" s="73">
        <v>2.0</v>
      </c>
      <c r="J84" s="73">
        <v>4.0</v>
      </c>
      <c r="K84" s="73">
        <v>4.0</v>
      </c>
      <c r="L84" s="73">
        <v>1.0</v>
      </c>
      <c r="M84" s="73">
        <v>5.0</v>
      </c>
      <c r="N84" s="73">
        <v>5.0</v>
      </c>
      <c r="O84" s="73">
        <v>5.0</v>
      </c>
      <c r="P84" s="74">
        <v>5.0</v>
      </c>
      <c r="Q84" s="73">
        <v>4.0</v>
      </c>
      <c r="R84" s="73">
        <v>3.0</v>
      </c>
      <c r="S84" s="73">
        <v>5.0</v>
      </c>
      <c r="T84" s="73">
        <v>1.0</v>
      </c>
      <c r="U84" s="73">
        <v>2.0</v>
      </c>
      <c r="V84" s="73">
        <v>2.0</v>
      </c>
      <c r="W84" s="73">
        <v>3.0</v>
      </c>
      <c r="X84" s="73">
        <v>2.0</v>
      </c>
      <c r="Y84" s="73">
        <v>2.0</v>
      </c>
      <c r="Z84" s="73">
        <v>3.0</v>
      </c>
      <c r="AA84" s="73">
        <v>4.0</v>
      </c>
      <c r="AB84" s="33">
        <f t="shared" si="1"/>
        <v>86</v>
      </c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</row>
    <row r="85">
      <c r="A85" s="75" t="s">
        <v>256</v>
      </c>
      <c r="B85" s="73">
        <v>1.0</v>
      </c>
      <c r="C85" s="73">
        <v>5.0</v>
      </c>
      <c r="D85" s="73">
        <v>5.0</v>
      </c>
      <c r="E85" s="73">
        <v>4.0</v>
      </c>
      <c r="F85" s="73">
        <v>2.0</v>
      </c>
      <c r="G85" s="73">
        <v>3.0</v>
      </c>
      <c r="H85" s="73">
        <v>5.0</v>
      </c>
      <c r="I85" s="73">
        <v>2.0</v>
      </c>
      <c r="J85" s="73">
        <v>4.0</v>
      </c>
      <c r="K85" s="73">
        <v>1.0</v>
      </c>
      <c r="L85" s="73">
        <v>5.0</v>
      </c>
      <c r="M85" s="73">
        <v>5.0</v>
      </c>
      <c r="N85" s="73">
        <v>2.0</v>
      </c>
      <c r="O85" s="73">
        <v>3.0</v>
      </c>
      <c r="P85" s="74">
        <v>3.0</v>
      </c>
      <c r="Q85" s="73">
        <v>1.0</v>
      </c>
      <c r="R85" s="73">
        <v>5.0</v>
      </c>
      <c r="S85" s="73">
        <v>5.0</v>
      </c>
      <c r="T85" s="73">
        <v>4.0</v>
      </c>
      <c r="U85" s="73">
        <v>5.0</v>
      </c>
      <c r="V85" s="73">
        <v>2.0</v>
      </c>
      <c r="W85" s="73">
        <v>2.0</v>
      </c>
      <c r="X85" s="73">
        <v>2.0</v>
      </c>
      <c r="Y85" s="73">
        <v>4.0</v>
      </c>
      <c r="Z85" s="73">
        <v>4.0</v>
      </c>
      <c r="AA85" s="73">
        <v>5.0</v>
      </c>
      <c r="AB85" s="33">
        <f t="shared" si="1"/>
        <v>89</v>
      </c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</row>
    <row r="86">
      <c r="A86" s="72" t="s">
        <v>257</v>
      </c>
      <c r="B86" s="73">
        <v>5.0</v>
      </c>
      <c r="C86" s="73">
        <v>5.0</v>
      </c>
      <c r="D86" s="73">
        <v>4.0</v>
      </c>
      <c r="E86" s="73">
        <v>5.0</v>
      </c>
      <c r="F86" s="73">
        <v>5.0</v>
      </c>
      <c r="G86" s="73">
        <v>4.0</v>
      </c>
      <c r="H86" s="73">
        <v>5.0</v>
      </c>
      <c r="I86" s="73">
        <v>5.0</v>
      </c>
      <c r="J86" s="73">
        <v>4.0</v>
      </c>
      <c r="K86" s="73">
        <v>5.0</v>
      </c>
      <c r="L86" s="73">
        <v>1.0</v>
      </c>
      <c r="M86" s="73">
        <v>5.0</v>
      </c>
      <c r="N86" s="73">
        <v>5.0</v>
      </c>
      <c r="O86" s="73">
        <v>5.0</v>
      </c>
      <c r="P86" s="74">
        <v>4.0</v>
      </c>
      <c r="Q86" s="73">
        <v>4.0</v>
      </c>
      <c r="R86" s="73">
        <v>5.0</v>
      </c>
      <c r="S86" s="73">
        <v>5.0</v>
      </c>
      <c r="T86" s="73">
        <v>1.0</v>
      </c>
      <c r="U86" s="73">
        <v>2.0</v>
      </c>
      <c r="V86" s="73">
        <v>2.0</v>
      </c>
      <c r="W86" s="73">
        <v>5.0</v>
      </c>
      <c r="X86" s="73">
        <v>2.0</v>
      </c>
      <c r="Y86" s="73">
        <v>3.0</v>
      </c>
      <c r="Z86" s="73">
        <v>4.0</v>
      </c>
      <c r="AA86" s="73">
        <v>2.0</v>
      </c>
      <c r="AB86" s="33">
        <f t="shared" si="1"/>
        <v>102</v>
      </c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</row>
    <row r="87">
      <c r="A87" s="75" t="s">
        <v>259</v>
      </c>
      <c r="B87" s="73">
        <v>5.0</v>
      </c>
      <c r="C87" s="73">
        <v>5.0</v>
      </c>
      <c r="D87" s="73">
        <v>4.0</v>
      </c>
      <c r="E87" s="73">
        <v>5.0</v>
      </c>
      <c r="F87" s="73">
        <v>4.0</v>
      </c>
      <c r="G87" s="73">
        <v>5.0</v>
      </c>
      <c r="H87" s="73">
        <v>4.0</v>
      </c>
      <c r="I87" s="73">
        <v>5.0</v>
      </c>
      <c r="J87" s="73">
        <v>4.0</v>
      </c>
      <c r="K87" s="73">
        <v>4.0</v>
      </c>
      <c r="L87" s="73">
        <v>5.0</v>
      </c>
      <c r="M87" s="73">
        <v>4.0</v>
      </c>
      <c r="N87" s="73">
        <v>5.0</v>
      </c>
      <c r="O87" s="73">
        <v>5.0</v>
      </c>
      <c r="P87" s="74">
        <v>4.0</v>
      </c>
      <c r="Q87" s="73">
        <v>4.0</v>
      </c>
      <c r="R87" s="73">
        <v>5.0</v>
      </c>
      <c r="S87" s="73">
        <v>4.0</v>
      </c>
      <c r="T87" s="73">
        <v>4.0</v>
      </c>
      <c r="U87" s="73">
        <v>5.0</v>
      </c>
      <c r="V87" s="73">
        <v>4.0</v>
      </c>
      <c r="W87" s="73">
        <v>5.0</v>
      </c>
      <c r="X87" s="73">
        <v>5.0</v>
      </c>
      <c r="Y87" s="73">
        <v>4.0</v>
      </c>
      <c r="Z87" s="73">
        <v>5.0</v>
      </c>
      <c r="AA87" s="73">
        <v>5.0</v>
      </c>
      <c r="AB87" s="33">
        <f t="shared" si="1"/>
        <v>118</v>
      </c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</row>
    <row r="88">
      <c r="A88" s="72" t="s">
        <v>261</v>
      </c>
      <c r="B88" s="73">
        <v>2.0</v>
      </c>
      <c r="C88" s="73">
        <v>4.0</v>
      </c>
      <c r="D88" s="73">
        <v>4.0</v>
      </c>
      <c r="E88" s="73">
        <v>2.0</v>
      </c>
      <c r="F88" s="73">
        <v>3.0</v>
      </c>
      <c r="G88" s="73">
        <v>5.0</v>
      </c>
      <c r="H88" s="73">
        <v>3.0</v>
      </c>
      <c r="I88" s="73">
        <v>1.0</v>
      </c>
      <c r="J88" s="73">
        <v>5.0</v>
      </c>
      <c r="K88" s="73">
        <v>2.0</v>
      </c>
      <c r="L88" s="73">
        <v>2.0</v>
      </c>
      <c r="M88" s="73">
        <v>2.0</v>
      </c>
      <c r="N88" s="73">
        <v>5.0</v>
      </c>
      <c r="O88" s="73">
        <v>4.0</v>
      </c>
      <c r="P88" s="74">
        <v>4.0</v>
      </c>
      <c r="Q88" s="73">
        <v>5.0</v>
      </c>
      <c r="R88" s="73">
        <v>2.0</v>
      </c>
      <c r="S88" s="73">
        <v>2.0</v>
      </c>
      <c r="T88" s="73">
        <v>5.0</v>
      </c>
      <c r="U88" s="73">
        <v>4.0</v>
      </c>
      <c r="V88" s="73">
        <v>4.0</v>
      </c>
      <c r="W88" s="73">
        <v>1.0</v>
      </c>
      <c r="X88" s="73">
        <v>4.0</v>
      </c>
      <c r="Y88" s="73">
        <v>5.0</v>
      </c>
      <c r="Z88" s="73">
        <v>4.0</v>
      </c>
      <c r="AA88" s="73">
        <v>5.0</v>
      </c>
      <c r="AB88" s="33">
        <f t="shared" si="1"/>
        <v>89</v>
      </c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</row>
    <row r="89">
      <c r="A89" s="75" t="s">
        <v>262</v>
      </c>
      <c r="B89" s="73">
        <v>2.0</v>
      </c>
      <c r="C89" s="73">
        <v>4.0</v>
      </c>
      <c r="D89" s="73">
        <v>2.0</v>
      </c>
      <c r="E89" s="73">
        <v>4.0</v>
      </c>
      <c r="F89" s="73">
        <v>4.0</v>
      </c>
      <c r="G89" s="73">
        <v>2.0</v>
      </c>
      <c r="H89" s="73">
        <v>3.0</v>
      </c>
      <c r="I89" s="73">
        <v>2.0</v>
      </c>
      <c r="J89" s="73">
        <v>4.0</v>
      </c>
      <c r="K89" s="73">
        <v>3.0</v>
      </c>
      <c r="L89" s="73">
        <v>1.0</v>
      </c>
      <c r="M89" s="73">
        <v>5.0</v>
      </c>
      <c r="N89" s="73">
        <v>4.0</v>
      </c>
      <c r="O89" s="73">
        <v>4.0</v>
      </c>
      <c r="P89" s="74">
        <v>5.0</v>
      </c>
      <c r="Q89" s="73">
        <v>4.0</v>
      </c>
      <c r="R89" s="73">
        <v>4.0</v>
      </c>
      <c r="S89" s="73">
        <v>4.0</v>
      </c>
      <c r="T89" s="73">
        <v>1.0</v>
      </c>
      <c r="U89" s="73">
        <v>3.0</v>
      </c>
      <c r="V89" s="73">
        <v>1.0</v>
      </c>
      <c r="W89" s="73">
        <v>3.0</v>
      </c>
      <c r="X89" s="73">
        <v>1.0</v>
      </c>
      <c r="Y89" s="73">
        <v>3.0</v>
      </c>
      <c r="Z89" s="73">
        <v>3.0</v>
      </c>
      <c r="AA89" s="73">
        <v>4.0</v>
      </c>
      <c r="AB89" s="33">
        <f t="shared" si="1"/>
        <v>80</v>
      </c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</row>
    <row r="90">
      <c r="A90" s="72" t="s">
        <v>263</v>
      </c>
      <c r="B90" s="73">
        <v>4.0</v>
      </c>
      <c r="C90" s="73">
        <v>2.0</v>
      </c>
      <c r="D90" s="73">
        <v>4.0</v>
      </c>
      <c r="E90" s="73">
        <v>2.0</v>
      </c>
      <c r="F90" s="73">
        <v>4.0</v>
      </c>
      <c r="G90" s="73">
        <v>5.0</v>
      </c>
      <c r="H90" s="73">
        <v>5.0</v>
      </c>
      <c r="I90" s="73">
        <v>5.0</v>
      </c>
      <c r="J90" s="73">
        <v>2.0</v>
      </c>
      <c r="K90" s="73">
        <v>2.0</v>
      </c>
      <c r="L90" s="73">
        <v>5.0</v>
      </c>
      <c r="M90" s="73">
        <v>4.0</v>
      </c>
      <c r="N90" s="73">
        <v>1.0</v>
      </c>
      <c r="O90" s="73">
        <v>3.0</v>
      </c>
      <c r="P90" s="74">
        <v>4.0</v>
      </c>
      <c r="Q90" s="73">
        <v>5.0</v>
      </c>
      <c r="R90" s="73">
        <v>3.0</v>
      </c>
      <c r="S90" s="73">
        <v>4.0</v>
      </c>
      <c r="T90" s="73">
        <v>5.0</v>
      </c>
      <c r="U90" s="73">
        <v>2.0</v>
      </c>
      <c r="V90" s="73">
        <v>4.0</v>
      </c>
      <c r="W90" s="73">
        <v>4.0</v>
      </c>
      <c r="X90" s="73">
        <v>1.0</v>
      </c>
      <c r="Y90" s="73">
        <v>1.0</v>
      </c>
      <c r="Z90" s="73">
        <v>3.0</v>
      </c>
      <c r="AA90" s="73">
        <v>3.0</v>
      </c>
      <c r="AB90" s="33">
        <f t="shared" si="1"/>
        <v>87</v>
      </c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</row>
    <row r="91">
      <c r="A91" s="75" t="s">
        <v>265</v>
      </c>
      <c r="B91" s="73">
        <v>5.0</v>
      </c>
      <c r="C91" s="73">
        <v>5.0</v>
      </c>
      <c r="D91" s="73">
        <v>5.0</v>
      </c>
      <c r="E91" s="73">
        <v>5.0</v>
      </c>
      <c r="F91" s="73">
        <v>5.0</v>
      </c>
      <c r="G91" s="73">
        <v>5.0</v>
      </c>
      <c r="H91" s="73">
        <v>5.0</v>
      </c>
      <c r="I91" s="73">
        <v>5.0</v>
      </c>
      <c r="J91" s="73">
        <v>5.0</v>
      </c>
      <c r="K91" s="73">
        <v>4.0</v>
      </c>
      <c r="L91" s="73">
        <v>2.0</v>
      </c>
      <c r="M91" s="73">
        <v>5.0</v>
      </c>
      <c r="N91" s="73">
        <v>5.0</v>
      </c>
      <c r="O91" s="73">
        <v>5.0</v>
      </c>
      <c r="P91" s="74">
        <v>5.0</v>
      </c>
      <c r="Q91" s="73">
        <v>5.0</v>
      </c>
      <c r="R91" s="73">
        <v>4.0</v>
      </c>
      <c r="S91" s="73">
        <v>5.0</v>
      </c>
      <c r="T91" s="73">
        <v>1.0</v>
      </c>
      <c r="U91" s="73">
        <v>1.0</v>
      </c>
      <c r="V91" s="73">
        <v>1.0</v>
      </c>
      <c r="W91" s="73">
        <v>5.0</v>
      </c>
      <c r="X91" s="73">
        <v>1.0</v>
      </c>
      <c r="Y91" s="73">
        <v>3.0</v>
      </c>
      <c r="Z91" s="73">
        <v>5.0</v>
      </c>
      <c r="AA91" s="73">
        <v>3.0</v>
      </c>
      <c r="AB91" s="33">
        <f t="shared" si="1"/>
        <v>105</v>
      </c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</row>
    <row r="92">
      <c r="A92" s="72" t="s">
        <v>267</v>
      </c>
      <c r="B92" s="73">
        <v>2.0</v>
      </c>
      <c r="C92" s="73">
        <v>2.0</v>
      </c>
      <c r="D92" s="73">
        <v>4.0</v>
      </c>
      <c r="E92" s="73">
        <v>4.0</v>
      </c>
      <c r="F92" s="73">
        <v>5.0</v>
      </c>
      <c r="G92" s="73">
        <v>1.0</v>
      </c>
      <c r="H92" s="73">
        <v>2.0</v>
      </c>
      <c r="I92" s="73">
        <v>3.0</v>
      </c>
      <c r="J92" s="73">
        <v>1.0</v>
      </c>
      <c r="K92" s="73">
        <v>3.0</v>
      </c>
      <c r="L92" s="73">
        <v>5.0</v>
      </c>
      <c r="M92" s="73">
        <v>4.0</v>
      </c>
      <c r="N92" s="73">
        <v>2.0</v>
      </c>
      <c r="O92" s="73">
        <v>5.0</v>
      </c>
      <c r="P92" s="74">
        <v>4.0</v>
      </c>
      <c r="Q92" s="73">
        <v>4.0</v>
      </c>
      <c r="R92" s="73">
        <v>3.0</v>
      </c>
      <c r="S92" s="73">
        <v>5.0</v>
      </c>
      <c r="T92" s="73">
        <v>1.0</v>
      </c>
      <c r="U92" s="73">
        <v>4.0</v>
      </c>
      <c r="V92" s="73">
        <v>5.0</v>
      </c>
      <c r="W92" s="73">
        <v>5.0</v>
      </c>
      <c r="X92" s="73">
        <v>4.0</v>
      </c>
      <c r="Y92" s="73">
        <v>3.0</v>
      </c>
      <c r="Z92" s="73">
        <v>4.0</v>
      </c>
      <c r="AA92" s="73">
        <v>5.0</v>
      </c>
      <c r="AB92" s="33">
        <f t="shared" si="1"/>
        <v>90</v>
      </c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</row>
    <row r="93">
      <c r="A93" s="75" t="s">
        <v>269</v>
      </c>
      <c r="B93" s="73">
        <v>2.0</v>
      </c>
      <c r="C93" s="73">
        <v>3.0</v>
      </c>
      <c r="D93" s="73">
        <v>4.0</v>
      </c>
      <c r="E93" s="73">
        <v>4.0</v>
      </c>
      <c r="F93" s="73">
        <v>1.0</v>
      </c>
      <c r="G93" s="73">
        <v>3.0</v>
      </c>
      <c r="H93" s="73">
        <v>4.0</v>
      </c>
      <c r="I93" s="73">
        <v>5.0</v>
      </c>
      <c r="J93" s="73">
        <v>2.0</v>
      </c>
      <c r="K93" s="73">
        <v>4.0</v>
      </c>
      <c r="L93" s="73">
        <v>5.0</v>
      </c>
      <c r="M93" s="73">
        <v>1.0</v>
      </c>
      <c r="N93" s="73">
        <v>3.0</v>
      </c>
      <c r="O93" s="73">
        <v>4.0</v>
      </c>
      <c r="P93" s="74">
        <v>4.0</v>
      </c>
      <c r="Q93" s="73">
        <v>2.0</v>
      </c>
      <c r="R93" s="73">
        <v>4.0</v>
      </c>
      <c r="S93" s="73">
        <v>4.0</v>
      </c>
      <c r="T93" s="73">
        <v>5.0</v>
      </c>
      <c r="U93" s="73">
        <v>5.0</v>
      </c>
      <c r="V93" s="73">
        <v>1.0</v>
      </c>
      <c r="W93" s="73">
        <v>1.0</v>
      </c>
      <c r="X93" s="73">
        <v>5.0</v>
      </c>
      <c r="Y93" s="73">
        <v>1.0</v>
      </c>
      <c r="Z93" s="73">
        <v>2.0</v>
      </c>
      <c r="AA93" s="73">
        <v>1.0</v>
      </c>
      <c r="AB93" s="33">
        <f t="shared" si="1"/>
        <v>80</v>
      </c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</row>
    <row r="94">
      <c r="A94" s="72" t="s">
        <v>270</v>
      </c>
      <c r="B94" s="73">
        <v>4.0</v>
      </c>
      <c r="C94" s="73">
        <v>5.0</v>
      </c>
      <c r="D94" s="73">
        <v>5.0</v>
      </c>
      <c r="E94" s="73">
        <v>4.0</v>
      </c>
      <c r="F94" s="73">
        <v>5.0</v>
      </c>
      <c r="G94" s="73">
        <v>4.0</v>
      </c>
      <c r="H94" s="73">
        <v>4.0</v>
      </c>
      <c r="I94" s="73">
        <v>5.0</v>
      </c>
      <c r="J94" s="73">
        <v>5.0</v>
      </c>
      <c r="K94" s="73">
        <v>5.0</v>
      </c>
      <c r="L94" s="73">
        <v>3.0</v>
      </c>
      <c r="M94" s="73">
        <v>5.0</v>
      </c>
      <c r="N94" s="73">
        <v>4.0</v>
      </c>
      <c r="O94" s="73">
        <v>4.0</v>
      </c>
      <c r="P94" s="74">
        <v>4.0</v>
      </c>
      <c r="Q94" s="73">
        <v>5.0</v>
      </c>
      <c r="R94" s="73">
        <v>4.0</v>
      </c>
      <c r="S94" s="73">
        <v>4.0</v>
      </c>
      <c r="T94" s="73">
        <v>4.0</v>
      </c>
      <c r="U94" s="73">
        <v>5.0</v>
      </c>
      <c r="V94" s="73">
        <v>2.0</v>
      </c>
      <c r="W94" s="73">
        <v>5.0</v>
      </c>
      <c r="X94" s="73">
        <v>4.0</v>
      </c>
      <c r="Y94" s="73">
        <v>5.0</v>
      </c>
      <c r="Z94" s="73">
        <v>5.0</v>
      </c>
      <c r="AA94" s="73">
        <v>5.0</v>
      </c>
      <c r="AB94" s="33">
        <f t="shared" si="1"/>
        <v>114</v>
      </c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</row>
    <row r="95">
      <c r="A95" s="75" t="s">
        <v>272</v>
      </c>
      <c r="B95" s="73">
        <v>5.0</v>
      </c>
      <c r="C95" s="73">
        <v>4.0</v>
      </c>
      <c r="D95" s="73">
        <v>5.0</v>
      </c>
      <c r="E95" s="73">
        <v>4.0</v>
      </c>
      <c r="F95" s="73">
        <v>5.0</v>
      </c>
      <c r="G95" s="73">
        <v>5.0</v>
      </c>
      <c r="H95" s="73">
        <v>5.0</v>
      </c>
      <c r="I95" s="73">
        <v>4.0</v>
      </c>
      <c r="J95" s="73">
        <v>4.0</v>
      </c>
      <c r="K95" s="73">
        <v>5.0</v>
      </c>
      <c r="L95" s="73">
        <v>4.0</v>
      </c>
      <c r="M95" s="73">
        <v>4.0</v>
      </c>
      <c r="N95" s="73">
        <v>3.0</v>
      </c>
      <c r="O95" s="73">
        <v>5.0</v>
      </c>
      <c r="P95" s="74">
        <v>3.0</v>
      </c>
      <c r="Q95" s="73">
        <v>4.0</v>
      </c>
      <c r="R95" s="73">
        <v>5.0</v>
      </c>
      <c r="S95" s="73">
        <v>5.0</v>
      </c>
      <c r="T95" s="73">
        <v>4.0</v>
      </c>
      <c r="U95" s="73">
        <v>5.0</v>
      </c>
      <c r="V95" s="73">
        <v>4.0</v>
      </c>
      <c r="W95" s="73">
        <v>5.0</v>
      </c>
      <c r="X95" s="73">
        <v>5.0</v>
      </c>
      <c r="Y95" s="73">
        <v>4.0</v>
      </c>
      <c r="Z95" s="73">
        <v>5.0</v>
      </c>
      <c r="AA95" s="73">
        <v>5.0</v>
      </c>
      <c r="AB95" s="33">
        <f t="shared" si="1"/>
        <v>116</v>
      </c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</row>
    <row r="96">
      <c r="A96" s="72" t="s">
        <v>273</v>
      </c>
      <c r="B96" s="73">
        <v>4.0</v>
      </c>
      <c r="C96" s="73">
        <v>5.0</v>
      </c>
      <c r="D96" s="73">
        <v>4.0</v>
      </c>
      <c r="E96" s="73">
        <v>4.0</v>
      </c>
      <c r="F96" s="73">
        <v>5.0</v>
      </c>
      <c r="G96" s="73">
        <v>4.0</v>
      </c>
      <c r="H96" s="73">
        <v>4.0</v>
      </c>
      <c r="I96" s="73">
        <v>5.0</v>
      </c>
      <c r="J96" s="73">
        <v>5.0</v>
      </c>
      <c r="K96" s="73">
        <v>5.0</v>
      </c>
      <c r="L96" s="73">
        <v>4.0</v>
      </c>
      <c r="M96" s="73">
        <v>5.0</v>
      </c>
      <c r="N96" s="73">
        <v>4.0</v>
      </c>
      <c r="O96" s="73">
        <v>5.0</v>
      </c>
      <c r="P96" s="74">
        <v>4.0</v>
      </c>
      <c r="Q96" s="73">
        <v>5.0</v>
      </c>
      <c r="R96" s="73">
        <v>5.0</v>
      </c>
      <c r="S96" s="73">
        <v>5.0</v>
      </c>
      <c r="T96" s="73">
        <v>4.0</v>
      </c>
      <c r="U96" s="73">
        <v>5.0</v>
      </c>
      <c r="V96" s="73">
        <v>4.0</v>
      </c>
      <c r="W96" s="73">
        <v>5.0</v>
      </c>
      <c r="X96" s="73">
        <v>5.0</v>
      </c>
      <c r="Y96" s="73">
        <v>4.0</v>
      </c>
      <c r="Z96" s="73">
        <v>5.0</v>
      </c>
      <c r="AA96" s="73">
        <v>5.0</v>
      </c>
      <c r="AB96" s="33">
        <f t="shared" si="1"/>
        <v>119</v>
      </c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</row>
    <row r="97">
      <c r="A97" s="75" t="s">
        <v>275</v>
      </c>
      <c r="B97" s="73">
        <v>1.0</v>
      </c>
      <c r="C97" s="73">
        <v>4.0</v>
      </c>
      <c r="D97" s="73">
        <v>2.0</v>
      </c>
      <c r="E97" s="73">
        <v>3.0</v>
      </c>
      <c r="F97" s="73">
        <v>4.0</v>
      </c>
      <c r="G97" s="73">
        <v>2.0</v>
      </c>
      <c r="H97" s="73">
        <v>4.0</v>
      </c>
      <c r="I97" s="73">
        <v>4.0</v>
      </c>
      <c r="J97" s="73">
        <v>4.0</v>
      </c>
      <c r="K97" s="73">
        <v>2.0</v>
      </c>
      <c r="L97" s="73">
        <v>4.0</v>
      </c>
      <c r="M97" s="73">
        <v>4.0</v>
      </c>
      <c r="N97" s="73">
        <v>4.0</v>
      </c>
      <c r="O97" s="73">
        <v>4.0</v>
      </c>
      <c r="P97" s="74">
        <v>4.0</v>
      </c>
      <c r="Q97" s="73">
        <v>4.0</v>
      </c>
      <c r="R97" s="73">
        <v>4.0</v>
      </c>
      <c r="S97" s="73">
        <v>3.0</v>
      </c>
      <c r="T97" s="73">
        <v>1.0</v>
      </c>
      <c r="U97" s="73">
        <v>1.0</v>
      </c>
      <c r="V97" s="73">
        <v>1.0</v>
      </c>
      <c r="W97" s="73">
        <v>3.0</v>
      </c>
      <c r="X97" s="73">
        <v>1.0</v>
      </c>
      <c r="Y97" s="73">
        <v>2.0</v>
      </c>
      <c r="Z97" s="73">
        <v>4.0</v>
      </c>
      <c r="AA97" s="73">
        <v>1.0</v>
      </c>
      <c r="AB97" s="33">
        <f t="shared" si="1"/>
        <v>75</v>
      </c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</row>
    <row r="98">
      <c r="A98" s="72" t="s">
        <v>277</v>
      </c>
      <c r="B98" s="73">
        <v>2.0</v>
      </c>
      <c r="C98" s="73">
        <v>5.0</v>
      </c>
      <c r="D98" s="73">
        <v>3.0</v>
      </c>
      <c r="E98" s="73">
        <v>4.0</v>
      </c>
      <c r="F98" s="73">
        <v>4.0</v>
      </c>
      <c r="G98" s="73">
        <v>4.0</v>
      </c>
      <c r="H98" s="73">
        <v>4.0</v>
      </c>
      <c r="I98" s="73">
        <v>4.0</v>
      </c>
      <c r="J98" s="73">
        <v>4.0</v>
      </c>
      <c r="K98" s="73">
        <v>5.0</v>
      </c>
      <c r="L98" s="73">
        <v>3.0</v>
      </c>
      <c r="M98" s="73">
        <v>4.0</v>
      </c>
      <c r="N98" s="73">
        <v>4.0</v>
      </c>
      <c r="O98" s="73">
        <v>5.0</v>
      </c>
      <c r="P98" s="74">
        <v>4.0</v>
      </c>
      <c r="Q98" s="73">
        <v>5.0</v>
      </c>
      <c r="R98" s="73">
        <v>4.0</v>
      </c>
      <c r="S98" s="73">
        <v>4.0</v>
      </c>
      <c r="T98" s="73">
        <v>1.0</v>
      </c>
      <c r="U98" s="73">
        <v>1.0</v>
      </c>
      <c r="V98" s="73">
        <v>1.0</v>
      </c>
      <c r="W98" s="73">
        <v>4.0</v>
      </c>
      <c r="X98" s="73">
        <v>2.0</v>
      </c>
      <c r="Y98" s="73">
        <v>3.0</v>
      </c>
      <c r="Z98" s="73">
        <v>5.0</v>
      </c>
      <c r="AA98" s="73">
        <v>2.0</v>
      </c>
      <c r="AB98" s="33">
        <f t="shared" si="1"/>
        <v>91</v>
      </c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</row>
    <row r="99">
      <c r="A99" s="75" t="s">
        <v>278</v>
      </c>
      <c r="B99" s="73">
        <v>5.0</v>
      </c>
      <c r="C99" s="73">
        <v>4.0</v>
      </c>
      <c r="D99" s="73">
        <v>5.0</v>
      </c>
      <c r="E99" s="73">
        <v>4.0</v>
      </c>
      <c r="F99" s="73">
        <v>3.0</v>
      </c>
      <c r="G99" s="73">
        <v>4.0</v>
      </c>
      <c r="H99" s="73">
        <v>4.0</v>
      </c>
      <c r="I99" s="73">
        <v>5.0</v>
      </c>
      <c r="J99" s="73">
        <v>4.0</v>
      </c>
      <c r="K99" s="73">
        <v>5.0</v>
      </c>
      <c r="L99" s="73">
        <v>4.0</v>
      </c>
      <c r="M99" s="73">
        <v>4.0</v>
      </c>
      <c r="N99" s="73">
        <v>5.0</v>
      </c>
      <c r="O99" s="73">
        <v>5.0</v>
      </c>
      <c r="P99" s="74">
        <v>5.0</v>
      </c>
      <c r="Q99" s="73">
        <v>4.0</v>
      </c>
      <c r="R99" s="73">
        <v>5.0</v>
      </c>
      <c r="S99" s="73">
        <v>4.0</v>
      </c>
      <c r="T99" s="73">
        <v>5.0</v>
      </c>
      <c r="U99" s="73">
        <v>4.0</v>
      </c>
      <c r="V99" s="73">
        <v>4.0</v>
      </c>
      <c r="W99" s="73">
        <v>4.0</v>
      </c>
      <c r="X99" s="73">
        <v>3.0</v>
      </c>
      <c r="Y99" s="73">
        <v>4.0</v>
      </c>
      <c r="Z99" s="73">
        <v>4.0</v>
      </c>
      <c r="AA99" s="73">
        <v>4.0</v>
      </c>
      <c r="AB99" s="33">
        <f t="shared" si="1"/>
        <v>111</v>
      </c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</row>
    <row r="100">
      <c r="A100" s="72" t="s">
        <v>280</v>
      </c>
      <c r="B100" s="73">
        <v>1.0</v>
      </c>
      <c r="C100" s="73">
        <v>3.0</v>
      </c>
      <c r="D100" s="73">
        <v>2.0</v>
      </c>
      <c r="E100" s="73">
        <v>2.0</v>
      </c>
      <c r="F100" s="73">
        <v>3.0</v>
      </c>
      <c r="G100" s="73">
        <v>2.0</v>
      </c>
      <c r="H100" s="73">
        <v>3.0</v>
      </c>
      <c r="I100" s="73">
        <v>3.0</v>
      </c>
      <c r="J100" s="73">
        <v>2.0</v>
      </c>
      <c r="K100" s="73">
        <v>3.0</v>
      </c>
      <c r="L100" s="73">
        <v>1.0</v>
      </c>
      <c r="M100" s="73">
        <v>3.0</v>
      </c>
      <c r="N100" s="73">
        <v>4.0</v>
      </c>
      <c r="O100" s="73">
        <v>4.0</v>
      </c>
      <c r="P100" s="74">
        <v>4.0</v>
      </c>
      <c r="Q100" s="73">
        <v>4.0</v>
      </c>
      <c r="R100" s="73">
        <v>3.0</v>
      </c>
      <c r="S100" s="73">
        <v>2.0</v>
      </c>
      <c r="T100" s="73">
        <v>1.0</v>
      </c>
      <c r="U100" s="73">
        <v>1.0</v>
      </c>
      <c r="V100" s="73">
        <v>1.0</v>
      </c>
      <c r="W100" s="73">
        <v>2.0</v>
      </c>
      <c r="X100" s="73">
        <v>1.0</v>
      </c>
      <c r="Y100" s="73">
        <v>2.0</v>
      </c>
      <c r="Z100" s="73">
        <v>4.0</v>
      </c>
      <c r="AA100" s="73">
        <v>1.0</v>
      </c>
      <c r="AB100" s="33">
        <f t="shared" si="1"/>
        <v>62</v>
      </c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</row>
    <row r="101">
      <c r="A101" s="36" t="s">
        <v>281</v>
      </c>
      <c r="B101" s="31">
        <v>2.0</v>
      </c>
      <c r="C101" s="31">
        <v>4.0</v>
      </c>
      <c r="D101" s="31">
        <v>3.0</v>
      </c>
      <c r="E101" s="31">
        <v>3.0</v>
      </c>
      <c r="F101" s="31">
        <v>4.0</v>
      </c>
      <c r="G101" s="31">
        <v>3.0</v>
      </c>
      <c r="H101" s="31">
        <v>4.0</v>
      </c>
      <c r="I101" s="31">
        <v>3.0</v>
      </c>
      <c r="J101" s="31">
        <v>3.0</v>
      </c>
      <c r="K101" s="31">
        <v>4.0</v>
      </c>
      <c r="L101" s="31">
        <v>2.0</v>
      </c>
      <c r="M101" s="31">
        <v>4.0</v>
      </c>
      <c r="N101" s="31">
        <v>4.0</v>
      </c>
      <c r="O101" s="31">
        <v>3.0</v>
      </c>
      <c r="P101" s="32">
        <v>4.0</v>
      </c>
      <c r="Q101" s="31">
        <v>4.0</v>
      </c>
      <c r="R101" s="31">
        <v>3.0</v>
      </c>
      <c r="S101" s="31">
        <v>2.0</v>
      </c>
      <c r="T101" s="31">
        <v>1.0</v>
      </c>
      <c r="U101" s="31">
        <v>1.0</v>
      </c>
      <c r="V101" s="31">
        <v>1.0</v>
      </c>
      <c r="W101" s="31">
        <v>3.0</v>
      </c>
      <c r="X101" s="31">
        <v>2.0</v>
      </c>
      <c r="Y101" s="31">
        <v>3.0</v>
      </c>
      <c r="Z101" s="31">
        <v>4.0</v>
      </c>
      <c r="AA101" s="31">
        <v>2.0</v>
      </c>
      <c r="AB101" s="33">
        <f t="shared" si="1"/>
        <v>76</v>
      </c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</row>
    <row r="102">
      <c r="A102" s="38" t="s">
        <v>282</v>
      </c>
      <c r="B102" s="31">
        <v>4.0</v>
      </c>
      <c r="C102" s="31">
        <v>4.0</v>
      </c>
      <c r="D102" s="31">
        <v>5.0</v>
      </c>
      <c r="E102" s="31">
        <v>4.0</v>
      </c>
      <c r="F102" s="31">
        <v>5.0</v>
      </c>
      <c r="G102" s="31">
        <v>4.0</v>
      </c>
      <c r="H102" s="31">
        <v>5.0</v>
      </c>
      <c r="I102" s="31">
        <v>4.0</v>
      </c>
      <c r="J102" s="31">
        <v>5.0</v>
      </c>
      <c r="K102" s="31">
        <v>4.0</v>
      </c>
      <c r="L102" s="31">
        <v>4.0</v>
      </c>
      <c r="M102" s="31">
        <v>5.0</v>
      </c>
      <c r="N102" s="31">
        <v>4.0</v>
      </c>
      <c r="O102" s="31">
        <v>4.0</v>
      </c>
      <c r="P102" s="32">
        <v>5.0</v>
      </c>
      <c r="Q102" s="31">
        <v>4.0</v>
      </c>
      <c r="R102" s="31">
        <v>5.0</v>
      </c>
      <c r="S102" s="31">
        <v>5.0</v>
      </c>
      <c r="T102" s="31">
        <v>4.0</v>
      </c>
      <c r="U102" s="31">
        <v>5.0</v>
      </c>
      <c r="V102" s="31">
        <v>3.0</v>
      </c>
      <c r="W102" s="31">
        <v>5.0</v>
      </c>
      <c r="X102" s="31">
        <v>4.0</v>
      </c>
      <c r="Y102" s="31">
        <v>4.0</v>
      </c>
      <c r="Z102" s="31">
        <v>4.0</v>
      </c>
      <c r="AA102" s="31">
        <v>4.0</v>
      </c>
      <c r="AB102" s="33">
        <f t="shared" si="1"/>
        <v>113</v>
      </c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</row>
    <row r="103">
      <c r="A103" s="39" t="s">
        <v>283</v>
      </c>
      <c r="B103" s="31">
        <v>1.0</v>
      </c>
      <c r="C103" s="31">
        <v>3.0</v>
      </c>
      <c r="D103" s="31">
        <v>2.0</v>
      </c>
      <c r="E103" s="31">
        <v>2.0</v>
      </c>
      <c r="F103" s="31">
        <v>3.0</v>
      </c>
      <c r="G103" s="31">
        <v>2.0</v>
      </c>
      <c r="H103" s="31">
        <v>3.0</v>
      </c>
      <c r="I103" s="31">
        <v>3.0</v>
      </c>
      <c r="J103" s="31">
        <v>2.0</v>
      </c>
      <c r="K103" s="31">
        <v>4.0</v>
      </c>
      <c r="L103" s="31">
        <v>1.0</v>
      </c>
      <c r="M103" s="31">
        <v>3.0</v>
      </c>
      <c r="N103" s="31">
        <v>4.0</v>
      </c>
      <c r="O103" s="31">
        <v>4.0</v>
      </c>
      <c r="P103" s="32">
        <v>4.0</v>
      </c>
      <c r="Q103" s="31">
        <v>4.0</v>
      </c>
      <c r="R103" s="31">
        <v>4.0</v>
      </c>
      <c r="S103" s="31">
        <v>3.0</v>
      </c>
      <c r="T103" s="31">
        <v>1.0</v>
      </c>
      <c r="U103" s="31">
        <v>1.0</v>
      </c>
      <c r="V103" s="31">
        <v>1.0</v>
      </c>
      <c r="W103" s="31">
        <v>2.0</v>
      </c>
      <c r="X103" s="31">
        <v>1.0</v>
      </c>
      <c r="Y103" s="31">
        <v>2.0</v>
      </c>
      <c r="Z103" s="31">
        <v>4.0</v>
      </c>
      <c r="AA103" s="31">
        <v>1.0</v>
      </c>
      <c r="AB103" s="33">
        <f t="shared" si="1"/>
        <v>65</v>
      </c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</row>
    <row r="104">
      <c r="A104" s="38" t="s">
        <v>284</v>
      </c>
      <c r="B104" s="31">
        <v>4.0</v>
      </c>
      <c r="C104" s="31">
        <v>5.0</v>
      </c>
      <c r="D104" s="31">
        <v>5.0</v>
      </c>
      <c r="E104" s="31">
        <v>4.0</v>
      </c>
      <c r="F104" s="31">
        <v>5.0</v>
      </c>
      <c r="G104" s="31">
        <v>3.0</v>
      </c>
      <c r="H104" s="31">
        <v>4.0</v>
      </c>
      <c r="I104" s="31">
        <v>5.0</v>
      </c>
      <c r="J104" s="31">
        <v>3.0</v>
      </c>
      <c r="K104" s="31">
        <v>4.0</v>
      </c>
      <c r="L104" s="31">
        <v>4.0</v>
      </c>
      <c r="M104" s="31">
        <v>5.0</v>
      </c>
      <c r="N104" s="31">
        <v>4.0</v>
      </c>
      <c r="O104" s="31">
        <v>5.0</v>
      </c>
      <c r="P104" s="32">
        <v>5.0</v>
      </c>
      <c r="Q104" s="31">
        <v>4.0</v>
      </c>
      <c r="R104" s="31">
        <v>3.0</v>
      </c>
      <c r="S104" s="31">
        <v>5.0</v>
      </c>
      <c r="T104" s="31">
        <v>5.0</v>
      </c>
      <c r="U104" s="31">
        <v>4.0</v>
      </c>
      <c r="V104" s="31">
        <v>5.0</v>
      </c>
      <c r="W104" s="31">
        <v>5.0</v>
      </c>
      <c r="X104" s="31">
        <v>3.0</v>
      </c>
      <c r="Y104" s="31">
        <v>5.0</v>
      </c>
      <c r="Z104" s="31">
        <v>5.0</v>
      </c>
      <c r="AA104" s="31">
        <v>4.0</v>
      </c>
      <c r="AB104" s="33">
        <f t="shared" si="1"/>
        <v>113</v>
      </c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</row>
    <row r="105">
      <c r="A105" s="39" t="s">
        <v>285</v>
      </c>
      <c r="B105" s="31">
        <v>5.0</v>
      </c>
      <c r="C105" s="31">
        <v>4.0</v>
      </c>
      <c r="D105" s="31">
        <v>4.0</v>
      </c>
      <c r="E105" s="31">
        <v>5.0</v>
      </c>
      <c r="F105" s="31">
        <v>4.0</v>
      </c>
      <c r="G105" s="31">
        <v>4.0</v>
      </c>
      <c r="H105" s="31">
        <v>5.0</v>
      </c>
      <c r="I105" s="31">
        <v>5.0</v>
      </c>
      <c r="J105" s="31">
        <v>4.0</v>
      </c>
      <c r="K105" s="31">
        <v>5.0</v>
      </c>
      <c r="L105" s="31">
        <v>5.0</v>
      </c>
      <c r="M105" s="31">
        <v>4.0</v>
      </c>
      <c r="N105" s="31">
        <v>3.0</v>
      </c>
      <c r="O105" s="31">
        <v>4.0</v>
      </c>
      <c r="P105" s="32">
        <v>5.0</v>
      </c>
      <c r="Q105" s="31">
        <v>4.0</v>
      </c>
      <c r="R105" s="31">
        <v>4.0</v>
      </c>
      <c r="S105" s="31">
        <v>4.0</v>
      </c>
      <c r="T105" s="31">
        <v>5.0</v>
      </c>
      <c r="U105" s="31">
        <v>5.0</v>
      </c>
      <c r="V105" s="31">
        <v>4.0</v>
      </c>
      <c r="W105" s="31">
        <v>5.0</v>
      </c>
      <c r="X105" s="31">
        <v>4.0</v>
      </c>
      <c r="Y105" s="31">
        <v>3.0</v>
      </c>
      <c r="Z105" s="31">
        <v>4.0</v>
      </c>
      <c r="AA105" s="31">
        <v>2.0</v>
      </c>
      <c r="AB105" s="33">
        <f t="shared" si="1"/>
        <v>110</v>
      </c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</row>
    <row r="106">
      <c r="A106" s="40" t="s">
        <v>286</v>
      </c>
      <c r="B106" s="31">
        <v>3.0</v>
      </c>
      <c r="C106" s="31">
        <v>4.0</v>
      </c>
      <c r="D106" s="31">
        <v>3.0</v>
      </c>
      <c r="E106" s="31">
        <v>3.0</v>
      </c>
      <c r="F106" s="31">
        <v>4.0</v>
      </c>
      <c r="G106" s="31">
        <v>2.0</v>
      </c>
      <c r="H106" s="31">
        <v>4.0</v>
      </c>
      <c r="I106" s="31">
        <v>3.0</v>
      </c>
      <c r="J106" s="31">
        <v>2.0</v>
      </c>
      <c r="K106" s="31">
        <v>4.0</v>
      </c>
      <c r="L106" s="31">
        <v>1.0</v>
      </c>
      <c r="M106" s="31">
        <v>4.0</v>
      </c>
      <c r="N106" s="31">
        <v>4.0</v>
      </c>
      <c r="O106" s="31">
        <v>4.0</v>
      </c>
      <c r="P106" s="32">
        <v>4.0</v>
      </c>
      <c r="Q106" s="31">
        <v>4.0</v>
      </c>
      <c r="R106" s="31">
        <v>4.0</v>
      </c>
      <c r="S106" s="31">
        <v>4.0</v>
      </c>
      <c r="T106" s="31">
        <v>2.0</v>
      </c>
      <c r="U106" s="31">
        <v>1.0</v>
      </c>
      <c r="V106" s="31">
        <v>1.0</v>
      </c>
      <c r="W106" s="31">
        <v>3.0</v>
      </c>
      <c r="X106" s="31">
        <v>2.0</v>
      </c>
      <c r="Y106" s="31">
        <v>3.0</v>
      </c>
      <c r="Z106" s="31">
        <v>4.0</v>
      </c>
      <c r="AA106" s="31">
        <v>3.0</v>
      </c>
      <c r="AB106" s="33">
        <f t="shared" si="1"/>
        <v>80</v>
      </c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</row>
    <row r="107">
      <c r="P107" s="41"/>
    </row>
    <row r="108">
      <c r="P108" s="41"/>
    </row>
    <row r="109">
      <c r="P109" s="41"/>
    </row>
    <row r="110">
      <c r="P110" s="41"/>
    </row>
    <row r="111">
      <c r="P111" s="41"/>
    </row>
    <row r="112">
      <c r="P112" s="41"/>
    </row>
    <row r="113">
      <c r="P113" s="41"/>
    </row>
    <row r="114">
      <c r="P114" s="41"/>
    </row>
    <row r="115">
      <c r="P115" s="41"/>
    </row>
    <row r="116">
      <c r="P116" s="41"/>
    </row>
    <row r="117">
      <c r="P117" s="41"/>
    </row>
    <row r="118">
      <c r="P118" s="41"/>
    </row>
    <row r="119">
      <c r="P119" s="41"/>
    </row>
    <row r="120">
      <c r="P120" s="41"/>
    </row>
    <row r="121">
      <c r="P121" s="41"/>
    </row>
    <row r="122">
      <c r="P122" s="41"/>
    </row>
    <row r="123">
      <c r="P123" s="41"/>
    </row>
    <row r="124">
      <c r="P124" s="41"/>
    </row>
    <row r="125">
      <c r="P125" s="41"/>
    </row>
    <row r="126">
      <c r="P126" s="41"/>
    </row>
    <row r="127">
      <c r="P127" s="41"/>
    </row>
    <row r="128">
      <c r="P128" s="41"/>
    </row>
    <row r="129">
      <c r="P129" s="41"/>
    </row>
    <row r="130">
      <c r="P130" s="41"/>
    </row>
    <row r="131">
      <c r="P131" s="41"/>
    </row>
    <row r="132">
      <c r="P132" s="41"/>
    </row>
    <row r="133">
      <c r="P133" s="41"/>
    </row>
    <row r="134">
      <c r="P134" s="41"/>
    </row>
    <row r="135">
      <c r="P135" s="41"/>
    </row>
    <row r="136">
      <c r="P136" s="41"/>
    </row>
    <row r="137">
      <c r="P137" s="41"/>
    </row>
    <row r="138">
      <c r="P138" s="41"/>
    </row>
    <row r="139">
      <c r="P139" s="41"/>
    </row>
    <row r="140">
      <c r="P140" s="41"/>
    </row>
    <row r="141">
      <c r="P141" s="41"/>
    </row>
    <row r="142">
      <c r="P142" s="41"/>
    </row>
    <row r="143">
      <c r="P143" s="41"/>
    </row>
    <row r="144">
      <c r="P144" s="41"/>
    </row>
    <row r="145">
      <c r="P145" s="41"/>
    </row>
    <row r="146">
      <c r="P146" s="41"/>
    </row>
    <row r="147">
      <c r="P147" s="41"/>
    </row>
    <row r="148">
      <c r="P148" s="41"/>
    </row>
    <row r="149">
      <c r="P149" s="41"/>
    </row>
    <row r="150">
      <c r="P150" s="41"/>
    </row>
    <row r="151">
      <c r="P151" s="41"/>
    </row>
    <row r="152">
      <c r="P152" s="41"/>
    </row>
    <row r="153">
      <c r="P153" s="41"/>
    </row>
    <row r="154">
      <c r="P154" s="41"/>
    </row>
    <row r="155">
      <c r="P155" s="41"/>
    </row>
    <row r="156">
      <c r="P156" s="41"/>
    </row>
    <row r="157">
      <c r="P157" s="41"/>
    </row>
    <row r="158">
      <c r="P158" s="41"/>
    </row>
    <row r="159">
      <c r="P159" s="41"/>
    </row>
    <row r="160">
      <c r="P160" s="41"/>
    </row>
    <row r="161">
      <c r="P161" s="41"/>
    </row>
    <row r="162">
      <c r="P162" s="41"/>
    </row>
    <row r="163">
      <c r="P163" s="41"/>
    </row>
    <row r="164">
      <c r="P164" s="41"/>
    </row>
    <row r="165">
      <c r="P165" s="41"/>
    </row>
    <row r="166">
      <c r="P166" s="41"/>
    </row>
    <row r="167">
      <c r="P167" s="41"/>
    </row>
    <row r="168">
      <c r="P168" s="41"/>
    </row>
    <row r="169">
      <c r="P169" s="41"/>
    </row>
    <row r="170">
      <c r="P170" s="41"/>
    </row>
    <row r="171">
      <c r="P171" s="41"/>
    </row>
    <row r="172">
      <c r="P172" s="41"/>
    </row>
    <row r="173">
      <c r="P173" s="41"/>
    </row>
    <row r="174">
      <c r="P174" s="41"/>
    </row>
    <row r="175">
      <c r="P175" s="41"/>
    </row>
    <row r="176">
      <c r="P176" s="41"/>
    </row>
    <row r="177">
      <c r="P177" s="41"/>
    </row>
    <row r="178">
      <c r="P178" s="41"/>
    </row>
    <row r="179">
      <c r="P179" s="41"/>
    </row>
    <row r="180">
      <c r="P180" s="41"/>
    </row>
    <row r="181">
      <c r="P181" s="41"/>
    </row>
    <row r="182">
      <c r="P182" s="41"/>
    </row>
    <row r="183">
      <c r="P183" s="41"/>
    </row>
    <row r="184">
      <c r="P184" s="41"/>
    </row>
    <row r="185">
      <c r="P185" s="41"/>
    </row>
    <row r="186">
      <c r="P186" s="41"/>
    </row>
    <row r="187">
      <c r="P187" s="41"/>
    </row>
    <row r="188">
      <c r="P188" s="41"/>
    </row>
    <row r="189">
      <c r="P189" s="41"/>
    </row>
    <row r="190">
      <c r="P190" s="41"/>
    </row>
    <row r="191">
      <c r="P191" s="41"/>
    </row>
    <row r="192">
      <c r="P192" s="41"/>
    </row>
    <row r="193">
      <c r="P193" s="41"/>
    </row>
    <row r="194">
      <c r="P194" s="41"/>
    </row>
    <row r="195">
      <c r="P195" s="41"/>
    </row>
    <row r="196">
      <c r="P196" s="41"/>
    </row>
    <row r="197">
      <c r="P197" s="41"/>
    </row>
    <row r="198">
      <c r="P198" s="41"/>
    </row>
    <row r="199">
      <c r="P199" s="41"/>
    </row>
    <row r="200">
      <c r="P200" s="41"/>
    </row>
    <row r="201">
      <c r="P201" s="41"/>
    </row>
    <row r="202">
      <c r="P202" s="41"/>
    </row>
    <row r="203">
      <c r="P203" s="41"/>
    </row>
    <row r="204">
      <c r="P204" s="41"/>
    </row>
    <row r="205">
      <c r="P205" s="41"/>
    </row>
    <row r="206">
      <c r="P206" s="41"/>
    </row>
    <row r="207">
      <c r="P207" s="41"/>
    </row>
    <row r="208">
      <c r="P208" s="41"/>
    </row>
    <row r="209">
      <c r="P209" s="41"/>
    </row>
    <row r="210">
      <c r="P210" s="41"/>
    </row>
    <row r="211">
      <c r="P211" s="41"/>
    </row>
    <row r="212">
      <c r="P212" s="41"/>
    </row>
    <row r="213">
      <c r="P213" s="41"/>
    </row>
    <row r="214">
      <c r="P214" s="41"/>
    </row>
    <row r="215">
      <c r="P215" s="41"/>
    </row>
    <row r="216">
      <c r="P216" s="41"/>
    </row>
    <row r="217">
      <c r="P217" s="41"/>
    </row>
    <row r="218">
      <c r="P218" s="41"/>
    </row>
    <row r="219">
      <c r="P219" s="41"/>
    </row>
    <row r="220">
      <c r="P220" s="41"/>
    </row>
    <row r="221">
      <c r="P221" s="41"/>
    </row>
    <row r="222">
      <c r="P222" s="41"/>
    </row>
    <row r="223">
      <c r="P223" s="41"/>
    </row>
    <row r="224">
      <c r="P224" s="41"/>
    </row>
    <row r="225">
      <c r="P225" s="41"/>
    </row>
    <row r="226">
      <c r="P226" s="41"/>
    </row>
    <row r="227">
      <c r="P227" s="41"/>
    </row>
    <row r="228">
      <c r="P228" s="41"/>
    </row>
    <row r="229">
      <c r="P229" s="41"/>
    </row>
    <row r="230">
      <c r="P230" s="41"/>
    </row>
    <row r="231">
      <c r="P231" s="41"/>
    </row>
    <row r="232">
      <c r="P232" s="41"/>
    </row>
    <row r="233">
      <c r="P233" s="41"/>
    </row>
    <row r="234">
      <c r="P234" s="41"/>
    </row>
    <row r="235">
      <c r="P235" s="41"/>
    </row>
    <row r="236">
      <c r="P236" s="41"/>
    </row>
    <row r="237">
      <c r="P237" s="41"/>
    </row>
    <row r="238">
      <c r="P238" s="41"/>
    </row>
    <row r="239">
      <c r="P239" s="41"/>
    </row>
    <row r="240">
      <c r="P240" s="41"/>
    </row>
    <row r="241">
      <c r="P241" s="41"/>
    </row>
    <row r="242">
      <c r="P242" s="41"/>
    </row>
    <row r="243">
      <c r="P243" s="41"/>
    </row>
    <row r="244">
      <c r="P244" s="41"/>
    </row>
    <row r="245">
      <c r="P245" s="41"/>
    </row>
    <row r="246">
      <c r="P246" s="41"/>
    </row>
    <row r="247">
      <c r="P247" s="41"/>
    </row>
    <row r="248">
      <c r="P248" s="41"/>
    </row>
    <row r="249">
      <c r="P249" s="41"/>
    </row>
    <row r="250">
      <c r="P250" s="41"/>
    </row>
    <row r="251">
      <c r="P251" s="41"/>
    </row>
    <row r="252">
      <c r="P252" s="41"/>
    </row>
    <row r="253">
      <c r="P253" s="41"/>
    </row>
    <row r="254">
      <c r="P254" s="41"/>
    </row>
    <row r="255">
      <c r="P255" s="41"/>
    </row>
    <row r="256">
      <c r="P256" s="41"/>
    </row>
    <row r="257">
      <c r="P257" s="41"/>
    </row>
    <row r="258">
      <c r="P258" s="41"/>
    </row>
    <row r="259">
      <c r="P259" s="41"/>
    </row>
    <row r="260">
      <c r="P260" s="41"/>
    </row>
    <row r="261">
      <c r="P261" s="41"/>
    </row>
    <row r="262">
      <c r="P262" s="41"/>
    </row>
    <row r="263">
      <c r="P263" s="41"/>
    </row>
    <row r="264">
      <c r="P264" s="41"/>
    </row>
    <row r="265">
      <c r="P265" s="41"/>
    </row>
    <row r="266">
      <c r="P266" s="41"/>
    </row>
    <row r="267">
      <c r="P267" s="41"/>
    </row>
    <row r="268">
      <c r="P268" s="41"/>
    </row>
    <row r="269">
      <c r="P269" s="41"/>
    </row>
    <row r="270">
      <c r="P270" s="41"/>
    </row>
    <row r="271">
      <c r="P271" s="41"/>
    </row>
    <row r="272">
      <c r="P272" s="41"/>
    </row>
    <row r="273">
      <c r="P273" s="41"/>
    </row>
    <row r="274">
      <c r="P274" s="41"/>
    </row>
    <row r="275">
      <c r="P275" s="41"/>
    </row>
    <row r="276">
      <c r="P276" s="41"/>
    </row>
    <row r="277">
      <c r="P277" s="41"/>
    </row>
    <row r="278">
      <c r="P278" s="41"/>
    </row>
    <row r="279">
      <c r="P279" s="41"/>
    </row>
    <row r="280">
      <c r="P280" s="41"/>
    </row>
    <row r="281">
      <c r="P281" s="41"/>
    </row>
    <row r="282">
      <c r="P282" s="41"/>
    </row>
    <row r="283">
      <c r="P283" s="41"/>
    </row>
    <row r="284">
      <c r="P284" s="41"/>
    </row>
    <row r="285">
      <c r="P285" s="41"/>
    </row>
    <row r="286">
      <c r="P286" s="41"/>
    </row>
    <row r="287">
      <c r="P287" s="41"/>
    </row>
    <row r="288">
      <c r="P288" s="41"/>
    </row>
    <row r="289">
      <c r="P289" s="41"/>
    </row>
    <row r="290">
      <c r="P290" s="41"/>
    </row>
    <row r="291">
      <c r="P291" s="41"/>
    </row>
    <row r="292">
      <c r="P292" s="41"/>
    </row>
    <row r="293">
      <c r="P293" s="41"/>
    </row>
    <row r="294">
      <c r="P294" s="41"/>
    </row>
    <row r="295">
      <c r="P295" s="41"/>
    </row>
    <row r="296">
      <c r="P296" s="41"/>
    </row>
    <row r="297">
      <c r="P297" s="41"/>
    </row>
    <row r="298">
      <c r="P298" s="41"/>
    </row>
    <row r="299">
      <c r="P299" s="41"/>
    </row>
    <row r="300">
      <c r="P300" s="41"/>
    </row>
    <row r="301">
      <c r="P301" s="41"/>
    </row>
    <row r="302">
      <c r="P302" s="41"/>
    </row>
    <row r="303">
      <c r="P303" s="41"/>
    </row>
    <row r="304">
      <c r="P304" s="41"/>
    </row>
    <row r="305">
      <c r="P305" s="41"/>
    </row>
    <row r="306">
      <c r="P306" s="41"/>
    </row>
    <row r="307">
      <c r="P307" s="41"/>
    </row>
    <row r="308">
      <c r="P308" s="41"/>
    </row>
    <row r="309">
      <c r="P309" s="41"/>
    </row>
    <row r="310">
      <c r="P310" s="41"/>
    </row>
    <row r="311">
      <c r="P311" s="41"/>
    </row>
    <row r="312">
      <c r="P312" s="41"/>
    </row>
    <row r="313">
      <c r="P313" s="41"/>
    </row>
    <row r="314">
      <c r="P314" s="41"/>
    </row>
    <row r="315">
      <c r="P315" s="41"/>
    </row>
    <row r="316">
      <c r="P316" s="41"/>
    </row>
    <row r="317">
      <c r="P317" s="41"/>
    </row>
    <row r="318">
      <c r="P318" s="41"/>
    </row>
    <row r="319">
      <c r="P319" s="41"/>
    </row>
    <row r="320">
      <c r="P320" s="41"/>
    </row>
    <row r="321">
      <c r="P321" s="41"/>
    </row>
    <row r="322">
      <c r="P322" s="41"/>
    </row>
    <row r="323">
      <c r="P323" s="41"/>
    </row>
    <row r="324">
      <c r="P324" s="41"/>
    </row>
    <row r="325">
      <c r="P325" s="41"/>
    </row>
    <row r="326">
      <c r="P326" s="41"/>
    </row>
    <row r="327">
      <c r="P327" s="41"/>
    </row>
    <row r="328">
      <c r="P328" s="41"/>
    </row>
    <row r="329">
      <c r="P329" s="41"/>
    </row>
    <row r="330">
      <c r="P330" s="41"/>
    </row>
    <row r="331">
      <c r="P331" s="41"/>
    </row>
    <row r="332">
      <c r="P332" s="41"/>
    </row>
    <row r="333">
      <c r="P333" s="41"/>
    </row>
    <row r="334">
      <c r="P334" s="41"/>
    </row>
    <row r="335">
      <c r="P335" s="41"/>
    </row>
    <row r="336">
      <c r="P336" s="41"/>
    </row>
    <row r="337">
      <c r="P337" s="41"/>
    </row>
    <row r="338">
      <c r="P338" s="41"/>
    </row>
    <row r="339">
      <c r="P339" s="41"/>
    </row>
    <row r="340">
      <c r="P340" s="41"/>
    </row>
    <row r="341">
      <c r="P341" s="41"/>
    </row>
    <row r="342">
      <c r="P342" s="41"/>
    </row>
    <row r="343">
      <c r="P343" s="41"/>
    </row>
    <row r="344">
      <c r="P344" s="41"/>
    </row>
    <row r="345">
      <c r="P345" s="41"/>
    </row>
    <row r="346">
      <c r="P346" s="41"/>
    </row>
    <row r="347">
      <c r="P347" s="41"/>
    </row>
    <row r="348">
      <c r="P348" s="41"/>
    </row>
    <row r="349">
      <c r="P349" s="41"/>
    </row>
    <row r="350">
      <c r="P350" s="41"/>
    </row>
    <row r="351">
      <c r="P351" s="41"/>
    </row>
    <row r="352">
      <c r="P352" s="41"/>
    </row>
    <row r="353">
      <c r="P353" s="41"/>
    </row>
    <row r="354">
      <c r="P354" s="41"/>
    </row>
    <row r="355">
      <c r="P355" s="41"/>
    </row>
    <row r="356">
      <c r="P356" s="41"/>
    </row>
    <row r="357">
      <c r="P357" s="41"/>
    </row>
    <row r="358">
      <c r="P358" s="41"/>
    </row>
    <row r="359">
      <c r="P359" s="41"/>
    </row>
    <row r="360">
      <c r="P360" s="41"/>
    </row>
    <row r="361">
      <c r="P361" s="41"/>
    </row>
    <row r="362">
      <c r="P362" s="41"/>
    </row>
    <row r="363">
      <c r="P363" s="41"/>
    </row>
    <row r="364">
      <c r="P364" s="41"/>
    </row>
    <row r="365">
      <c r="P365" s="41"/>
    </row>
    <row r="366">
      <c r="P366" s="41"/>
    </row>
    <row r="367">
      <c r="P367" s="41"/>
    </row>
    <row r="368">
      <c r="P368" s="41"/>
    </row>
    <row r="369">
      <c r="P369" s="41"/>
    </row>
    <row r="370">
      <c r="P370" s="41"/>
    </row>
    <row r="371">
      <c r="P371" s="41"/>
    </row>
    <row r="372">
      <c r="P372" s="41"/>
    </row>
    <row r="373">
      <c r="P373" s="41"/>
    </row>
    <row r="374">
      <c r="P374" s="41"/>
    </row>
    <row r="375">
      <c r="P375" s="41"/>
    </row>
    <row r="376">
      <c r="P376" s="41"/>
    </row>
    <row r="377">
      <c r="P377" s="41"/>
    </row>
    <row r="378">
      <c r="P378" s="41"/>
    </row>
    <row r="379">
      <c r="P379" s="41"/>
    </row>
    <row r="380">
      <c r="P380" s="41"/>
    </row>
    <row r="381">
      <c r="P381" s="41"/>
    </row>
    <row r="382">
      <c r="P382" s="41"/>
    </row>
    <row r="383">
      <c r="P383" s="41"/>
    </row>
    <row r="384">
      <c r="P384" s="41"/>
    </row>
    <row r="385">
      <c r="P385" s="41"/>
    </row>
    <row r="386">
      <c r="P386" s="41"/>
    </row>
    <row r="387">
      <c r="P387" s="41"/>
    </row>
    <row r="388">
      <c r="P388" s="41"/>
    </row>
    <row r="389">
      <c r="P389" s="41"/>
    </row>
    <row r="390">
      <c r="P390" s="41"/>
    </row>
    <row r="391">
      <c r="P391" s="41"/>
    </row>
    <row r="392">
      <c r="P392" s="41"/>
    </row>
    <row r="393">
      <c r="P393" s="41"/>
    </row>
    <row r="394">
      <c r="P394" s="41"/>
    </row>
    <row r="395">
      <c r="P395" s="41"/>
    </row>
    <row r="396">
      <c r="P396" s="41"/>
    </row>
    <row r="397">
      <c r="P397" s="41"/>
    </row>
    <row r="398">
      <c r="P398" s="41"/>
    </row>
    <row r="399">
      <c r="P399" s="41"/>
    </row>
    <row r="400">
      <c r="P400" s="41"/>
    </row>
    <row r="401">
      <c r="P401" s="41"/>
    </row>
    <row r="402">
      <c r="P402" s="41"/>
    </row>
    <row r="403">
      <c r="P403" s="41"/>
    </row>
    <row r="404">
      <c r="P404" s="41"/>
    </row>
    <row r="405">
      <c r="P405" s="41"/>
    </row>
    <row r="406">
      <c r="P406" s="41"/>
    </row>
    <row r="407">
      <c r="P407" s="41"/>
    </row>
    <row r="408">
      <c r="P408" s="41"/>
    </row>
    <row r="409">
      <c r="P409" s="41"/>
    </row>
    <row r="410">
      <c r="P410" s="41"/>
    </row>
    <row r="411">
      <c r="P411" s="41"/>
    </row>
    <row r="412">
      <c r="P412" s="41"/>
    </row>
    <row r="413">
      <c r="P413" s="41"/>
    </row>
    <row r="414">
      <c r="P414" s="41"/>
    </row>
    <row r="415">
      <c r="P415" s="41"/>
    </row>
    <row r="416">
      <c r="P416" s="41"/>
    </row>
    <row r="417">
      <c r="P417" s="41"/>
    </row>
    <row r="418">
      <c r="P418" s="41"/>
    </row>
    <row r="419">
      <c r="P419" s="41"/>
    </row>
    <row r="420">
      <c r="P420" s="41"/>
    </row>
    <row r="421">
      <c r="P421" s="41"/>
    </row>
    <row r="422">
      <c r="P422" s="41"/>
    </row>
    <row r="423">
      <c r="P423" s="41"/>
    </row>
    <row r="424">
      <c r="P424" s="41"/>
    </row>
    <row r="425">
      <c r="P425" s="41"/>
    </row>
    <row r="426">
      <c r="P426" s="41"/>
    </row>
    <row r="427">
      <c r="P427" s="41"/>
    </row>
    <row r="428">
      <c r="P428" s="41"/>
    </row>
    <row r="429">
      <c r="P429" s="41"/>
    </row>
    <row r="430">
      <c r="P430" s="41"/>
    </row>
    <row r="431">
      <c r="P431" s="41"/>
    </row>
    <row r="432">
      <c r="P432" s="41"/>
    </row>
    <row r="433">
      <c r="P433" s="41"/>
    </row>
    <row r="434">
      <c r="P434" s="41"/>
    </row>
    <row r="435">
      <c r="P435" s="41"/>
    </row>
    <row r="436">
      <c r="P436" s="41"/>
    </row>
    <row r="437">
      <c r="P437" s="41"/>
    </row>
    <row r="438">
      <c r="P438" s="41"/>
    </row>
    <row r="439">
      <c r="P439" s="41"/>
    </row>
    <row r="440">
      <c r="P440" s="41"/>
    </row>
    <row r="441">
      <c r="P441" s="41"/>
    </row>
    <row r="442">
      <c r="P442" s="41"/>
    </row>
    <row r="443">
      <c r="P443" s="41"/>
    </row>
    <row r="444">
      <c r="P444" s="41"/>
    </row>
    <row r="445">
      <c r="P445" s="41"/>
    </row>
    <row r="446">
      <c r="P446" s="41"/>
    </row>
    <row r="447">
      <c r="P447" s="41"/>
    </row>
    <row r="448">
      <c r="P448" s="41"/>
    </row>
    <row r="449">
      <c r="P449" s="41"/>
    </row>
    <row r="450">
      <c r="P450" s="41"/>
    </row>
    <row r="451">
      <c r="P451" s="41"/>
    </row>
    <row r="452">
      <c r="P452" s="41"/>
    </row>
    <row r="453">
      <c r="P453" s="41"/>
    </row>
    <row r="454">
      <c r="P454" s="41"/>
    </row>
    <row r="455">
      <c r="P455" s="41"/>
    </row>
    <row r="456">
      <c r="P456" s="41"/>
    </row>
    <row r="457">
      <c r="P457" s="41"/>
    </row>
    <row r="458">
      <c r="P458" s="41"/>
    </row>
    <row r="459">
      <c r="P459" s="41"/>
    </row>
    <row r="460">
      <c r="P460" s="41"/>
    </row>
    <row r="461">
      <c r="P461" s="41"/>
    </row>
    <row r="462">
      <c r="P462" s="41"/>
    </row>
    <row r="463">
      <c r="P463" s="41"/>
    </row>
    <row r="464">
      <c r="P464" s="41"/>
    </row>
    <row r="465">
      <c r="P465" s="41"/>
    </row>
    <row r="466">
      <c r="P466" s="41"/>
    </row>
    <row r="467">
      <c r="P467" s="41"/>
    </row>
    <row r="468">
      <c r="P468" s="41"/>
    </row>
    <row r="469">
      <c r="P469" s="41"/>
    </row>
    <row r="470">
      <c r="P470" s="41"/>
    </row>
    <row r="471">
      <c r="P471" s="41"/>
    </row>
    <row r="472">
      <c r="P472" s="41"/>
    </row>
    <row r="473">
      <c r="P473" s="41"/>
    </row>
    <row r="474">
      <c r="P474" s="41"/>
    </row>
    <row r="475">
      <c r="P475" s="41"/>
    </row>
    <row r="476">
      <c r="P476" s="41"/>
    </row>
    <row r="477">
      <c r="P477" s="41"/>
    </row>
    <row r="478">
      <c r="P478" s="41"/>
    </row>
    <row r="479">
      <c r="P479" s="41"/>
    </row>
    <row r="480">
      <c r="P480" s="41"/>
    </row>
    <row r="481">
      <c r="P481" s="41"/>
    </row>
    <row r="482">
      <c r="P482" s="41"/>
    </row>
    <row r="483">
      <c r="P483" s="41"/>
    </row>
    <row r="484">
      <c r="P484" s="41"/>
    </row>
    <row r="485">
      <c r="P485" s="41"/>
    </row>
    <row r="486">
      <c r="P486" s="41"/>
    </row>
    <row r="487">
      <c r="P487" s="41"/>
    </row>
    <row r="488">
      <c r="P488" s="41"/>
    </row>
    <row r="489">
      <c r="P489" s="41"/>
    </row>
    <row r="490">
      <c r="P490" s="41"/>
    </row>
    <row r="491">
      <c r="P491" s="41"/>
    </row>
    <row r="492">
      <c r="P492" s="41"/>
    </row>
    <row r="493">
      <c r="P493" s="41"/>
    </row>
    <row r="494">
      <c r="P494" s="41"/>
    </row>
    <row r="495">
      <c r="P495" s="41"/>
    </row>
    <row r="496">
      <c r="P496" s="41"/>
    </row>
    <row r="497">
      <c r="P497" s="41"/>
    </row>
    <row r="498">
      <c r="P498" s="41"/>
    </row>
    <row r="499">
      <c r="P499" s="41"/>
    </row>
    <row r="500">
      <c r="P500" s="41"/>
    </row>
    <row r="501">
      <c r="P501" s="41"/>
    </row>
    <row r="502">
      <c r="P502" s="41"/>
    </row>
    <row r="503">
      <c r="P503" s="41"/>
    </row>
    <row r="504">
      <c r="P504" s="41"/>
    </row>
    <row r="505">
      <c r="P505" s="41"/>
    </row>
    <row r="506">
      <c r="P506" s="41"/>
    </row>
    <row r="507">
      <c r="P507" s="41"/>
    </row>
    <row r="508">
      <c r="P508" s="41"/>
    </row>
    <row r="509">
      <c r="P509" s="41"/>
    </row>
    <row r="510">
      <c r="P510" s="41"/>
    </row>
    <row r="511">
      <c r="P511" s="41"/>
    </row>
    <row r="512">
      <c r="P512" s="41"/>
    </row>
    <row r="513">
      <c r="P513" s="41"/>
    </row>
    <row r="514">
      <c r="P514" s="41"/>
    </row>
    <row r="515">
      <c r="P515" s="41"/>
    </row>
    <row r="516">
      <c r="P516" s="41"/>
    </row>
    <row r="517">
      <c r="P517" s="41"/>
    </row>
    <row r="518">
      <c r="P518" s="41"/>
    </row>
    <row r="519">
      <c r="P519" s="41"/>
    </row>
    <row r="520">
      <c r="P520" s="41"/>
    </row>
    <row r="521">
      <c r="P521" s="41"/>
    </row>
    <row r="522">
      <c r="P522" s="41"/>
    </row>
    <row r="523">
      <c r="P523" s="41"/>
    </row>
    <row r="524">
      <c r="P524" s="41"/>
    </row>
    <row r="525">
      <c r="P525" s="41"/>
    </row>
    <row r="526">
      <c r="P526" s="41"/>
    </row>
    <row r="527">
      <c r="P527" s="41"/>
    </row>
    <row r="528">
      <c r="P528" s="41"/>
    </row>
    <row r="529">
      <c r="P529" s="41"/>
    </row>
    <row r="530">
      <c r="P530" s="41"/>
    </row>
    <row r="531">
      <c r="P531" s="41"/>
    </row>
    <row r="532">
      <c r="P532" s="41"/>
    </row>
    <row r="533">
      <c r="P533" s="41"/>
    </row>
    <row r="534">
      <c r="P534" s="41"/>
    </row>
    <row r="535">
      <c r="P535" s="41"/>
    </row>
    <row r="536">
      <c r="P536" s="41"/>
    </row>
    <row r="537">
      <c r="P537" s="41"/>
    </row>
    <row r="538">
      <c r="P538" s="41"/>
    </row>
    <row r="539">
      <c r="P539" s="41"/>
    </row>
    <row r="540">
      <c r="P540" s="41"/>
    </row>
    <row r="541">
      <c r="P541" s="41"/>
    </row>
    <row r="542">
      <c r="P542" s="41"/>
    </row>
    <row r="543">
      <c r="P543" s="41"/>
    </row>
    <row r="544">
      <c r="P544" s="41"/>
    </row>
    <row r="545">
      <c r="P545" s="41"/>
    </row>
    <row r="546">
      <c r="P546" s="41"/>
    </row>
    <row r="547">
      <c r="P547" s="41"/>
    </row>
    <row r="548">
      <c r="P548" s="41"/>
    </row>
    <row r="549">
      <c r="P549" s="41"/>
    </row>
    <row r="550">
      <c r="P550" s="41"/>
    </row>
    <row r="551">
      <c r="P551" s="41"/>
    </row>
    <row r="552">
      <c r="P552" s="41"/>
    </row>
    <row r="553">
      <c r="P553" s="41"/>
    </row>
    <row r="554">
      <c r="P554" s="41"/>
    </row>
    <row r="555">
      <c r="P555" s="41"/>
    </row>
    <row r="556">
      <c r="P556" s="41"/>
    </row>
    <row r="557">
      <c r="P557" s="41"/>
    </row>
    <row r="558">
      <c r="P558" s="41"/>
    </row>
    <row r="559">
      <c r="P559" s="41"/>
    </row>
    <row r="560">
      <c r="P560" s="41"/>
    </row>
    <row r="561">
      <c r="P561" s="41"/>
    </row>
    <row r="562">
      <c r="P562" s="41"/>
    </row>
    <row r="563">
      <c r="P563" s="41"/>
    </row>
    <row r="564">
      <c r="P564" s="41"/>
    </row>
    <row r="565">
      <c r="P565" s="41"/>
    </row>
    <row r="566">
      <c r="P566" s="41"/>
    </row>
    <row r="567">
      <c r="P567" s="41"/>
    </row>
    <row r="568">
      <c r="P568" s="41"/>
    </row>
    <row r="569">
      <c r="P569" s="41"/>
    </row>
    <row r="570">
      <c r="P570" s="41"/>
    </row>
    <row r="571">
      <c r="P571" s="41"/>
    </row>
    <row r="572">
      <c r="P572" s="41"/>
    </row>
    <row r="573">
      <c r="P573" s="41"/>
    </row>
    <row r="574">
      <c r="P574" s="41"/>
    </row>
    <row r="575">
      <c r="P575" s="41"/>
    </row>
    <row r="576">
      <c r="P576" s="41"/>
    </row>
    <row r="577">
      <c r="P577" s="41"/>
    </row>
    <row r="578">
      <c r="P578" s="41"/>
    </row>
    <row r="579">
      <c r="P579" s="41"/>
    </row>
    <row r="580">
      <c r="P580" s="41"/>
    </row>
    <row r="581">
      <c r="P581" s="41"/>
    </row>
    <row r="582">
      <c r="P582" s="41"/>
    </row>
    <row r="583">
      <c r="P583" s="41"/>
    </row>
    <row r="584">
      <c r="P584" s="41"/>
    </row>
    <row r="585">
      <c r="P585" s="41"/>
    </row>
    <row r="586">
      <c r="P586" s="41"/>
    </row>
    <row r="587">
      <c r="P587" s="41"/>
    </row>
    <row r="588">
      <c r="P588" s="41"/>
    </row>
    <row r="589">
      <c r="P589" s="41"/>
    </row>
    <row r="590">
      <c r="P590" s="41"/>
    </row>
    <row r="591">
      <c r="P591" s="41"/>
    </row>
    <row r="592">
      <c r="P592" s="41"/>
    </row>
    <row r="593">
      <c r="P593" s="41"/>
    </row>
    <row r="594">
      <c r="P594" s="41"/>
    </row>
    <row r="595">
      <c r="P595" s="41"/>
    </row>
    <row r="596">
      <c r="P596" s="41"/>
    </row>
    <row r="597">
      <c r="P597" s="41"/>
    </row>
    <row r="598">
      <c r="P598" s="41"/>
    </row>
    <row r="599">
      <c r="P599" s="41"/>
    </row>
    <row r="600">
      <c r="P600" s="41"/>
    </row>
    <row r="601">
      <c r="P601" s="41"/>
    </row>
    <row r="602">
      <c r="P602" s="41"/>
    </row>
    <row r="603">
      <c r="P603" s="41"/>
    </row>
    <row r="604">
      <c r="P604" s="41"/>
    </row>
    <row r="605">
      <c r="P605" s="41"/>
    </row>
    <row r="606">
      <c r="P606" s="41"/>
    </row>
    <row r="607">
      <c r="P607" s="41"/>
    </row>
    <row r="608">
      <c r="P608" s="41"/>
    </row>
    <row r="609">
      <c r="P609" s="41"/>
    </row>
    <row r="610">
      <c r="P610" s="41"/>
    </row>
    <row r="611">
      <c r="P611" s="41"/>
    </row>
    <row r="612">
      <c r="P612" s="41"/>
    </row>
    <row r="613">
      <c r="P613" s="41"/>
    </row>
    <row r="614">
      <c r="P614" s="41"/>
    </row>
    <row r="615">
      <c r="P615" s="41"/>
    </row>
    <row r="616">
      <c r="P616" s="41"/>
    </row>
    <row r="617">
      <c r="P617" s="41"/>
    </row>
    <row r="618">
      <c r="P618" s="41"/>
    </row>
    <row r="619">
      <c r="P619" s="41"/>
    </row>
    <row r="620">
      <c r="P620" s="41"/>
    </row>
    <row r="621">
      <c r="P621" s="41"/>
    </row>
    <row r="622">
      <c r="P622" s="41"/>
    </row>
    <row r="623">
      <c r="P623" s="41"/>
    </row>
    <row r="624">
      <c r="P624" s="41"/>
    </row>
    <row r="625">
      <c r="P625" s="41"/>
    </row>
    <row r="626">
      <c r="P626" s="41"/>
    </row>
    <row r="627">
      <c r="P627" s="41"/>
    </row>
    <row r="628">
      <c r="P628" s="41"/>
    </row>
    <row r="629">
      <c r="P629" s="41"/>
    </row>
    <row r="630">
      <c r="P630" s="41"/>
    </row>
    <row r="631">
      <c r="P631" s="41"/>
    </row>
    <row r="632">
      <c r="P632" s="41"/>
    </row>
    <row r="633">
      <c r="P633" s="41"/>
    </row>
    <row r="634">
      <c r="P634" s="41"/>
    </row>
    <row r="635">
      <c r="P635" s="41"/>
    </row>
    <row r="636">
      <c r="P636" s="41"/>
    </row>
    <row r="637">
      <c r="P637" s="41"/>
    </row>
    <row r="638">
      <c r="P638" s="41"/>
    </row>
    <row r="639">
      <c r="P639" s="41"/>
    </row>
    <row r="640">
      <c r="P640" s="41"/>
    </row>
    <row r="641">
      <c r="P641" s="41"/>
    </row>
    <row r="642">
      <c r="P642" s="41"/>
    </row>
    <row r="643">
      <c r="P643" s="41"/>
    </row>
    <row r="644">
      <c r="P644" s="41"/>
    </row>
    <row r="645">
      <c r="P645" s="41"/>
    </row>
    <row r="646">
      <c r="P646" s="41"/>
    </row>
    <row r="647">
      <c r="P647" s="41"/>
    </row>
    <row r="648">
      <c r="P648" s="41"/>
    </row>
    <row r="649">
      <c r="P649" s="41"/>
    </row>
    <row r="650">
      <c r="P650" s="41"/>
    </row>
    <row r="651">
      <c r="P651" s="41"/>
    </row>
    <row r="652">
      <c r="P652" s="41"/>
    </row>
    <row r="653">
      <c r="P653" s="41"/>
    </row>
    <row r="654">
      <c r="P654" s="41"/>
    </row>
    <row r="655">
      <c r="P655" s="41"/>
    </row>
    <row r="656">
      <c r="P656" s="41"/>
    </row>
    <row r="657">
      <c r="P657" s="41"/>
    </row>
    <row r="658">
      <c r="P658" s="41"/>
    </row>
    <row r="659">
      <c r="P659" s="41"/>
    </row>
    <row r="660">
      <c r="P660" s="41"/>
    </row>
    <row r="661">
      <c r="P661" s="41"/>
    </row>
    <row r="662">
      <c r="P662" s="41"/>
    </row>
    <row r="663">
      <c r="P663" s="41"/>
    </row>
    <row r="664">
      <c r="P664" s="41"/>
    </row>
    <row r="665">
      <c r="P665" s="41"/>
    </row>
    <row r="666">
      <c r="P666" s="41"/>
    </row>
    <row r="667">
      <c r="P667" s="41"/>
    </row>
    <row r="668">
      <c r="P668" s="41"/>
    </row>
    <row r="669">
      <c r="P669" s="41"/>
    </row>
    <row r="670">
      <c r="P670" s="41"/>
    </row>
    <row r="671">
      <c r="P671" s="41"/>
    </row>
    <row r="672">
      <c r="P672" s="41"/>
    </row>
    <row r="673">
      <c r="P673" s="41"/>
    </row>
    <row r="674">
      <c r="P674" s="41"/>
    </row>
    <row r="675">
      <c r="P675" s="41"/>
    </row>
    <row r="676">
      <c r="P676" s="41"/>
    </row>
    <row r="677">
      <c r="P677" s="41"/>
    </row>
    <row r="678">
      <c r="P678" s="41"/>
    </row>
    <row r="679">
      <c r="P679" s="41"/>
    </row>
    <row r="680">
      <c r="P680" s="41"/>
    </row>
    <row r="681">
      <c r="P681" s="41"/>
    </row>
    <row r="682">
      <c r="P682" s="41"/>
    </row>
    <row r="683">
      <c r="P683" s="41"/>
    </row>
    <row r="684">
      <c r="P684" s="41"/>
    </row>
    <row r="685">
      <c r="P685" s="41"/>
    </row>
    <row r="686">
      <c r="P686" s="41"/>
    </row>
    <row r="687">
      <c r="P687" s="41"/>
    </row>
    <row r="688">
      <c r="P688" s="41"/>
    </row>
    <row r="689">
      <c r="P689" s="41"/>
    </row>
    <row r="690">
      <c r="P690" s="41"/>
    </row>
    <row r="691">
      <c r="P691" s="41"/>
    </row>
    <row r="692">
      <c r="P692" s="41"/>
    </row>
    <row r="693">
      <c r="P693" s="41"/>
    </row>
    <row r="694">
      <c r="P694" s="41"/>
    </row>
    <row r="695">
      <c r="P695" s="41"/>
    </row>
    <row r="696">
      <c r="P696" s="41"/>
    </row>
    <row r="697">
      <c r="P697" s="41"/>
    </row>
    <row r="698">
      <c r="P698" s="41"/>
    </row>
    <row r="699">
      <c r="P699" s="41"/>
    </row>
    <row r="700">
      <c r="P700" s="41"/>
    </row>
    <row r="701">
      <c r="P701" s="41"/>
    </row>
    <row r="702">
      <c r="P702" s="41"/>
    </row>
    <row r="703">
      <c r="P703" s="41"/>
    </row>
    <row r="704">
      <c r="P704" s="41"/>
    </row>
    <row r="705">
      <c r="P705" s="41"/>
    </row>
    <row r="706">
      <c r="P706" s="41"/>
    </row>
    <row r="707">
      <c r="P707" s="41"/>
    </row>
    <row r="708">
      <c r="P708" s="41"/>
    </row>
    <row r="709">
      <c r="P709" s="41"/>
    </row>
    <row r="710">
      <c r="P710" s="41"/>
    </row>
    <row r="711">
      <c r="P711" s="41"/>
    </row>
    <row r="712">
      <c r="P712" s="41"/>
    </row>
    <row r="713">
      <c r="P713" s="41"/>
    </row>
    <row r="714">
      <c r="P714" s="41"/>
    </row>
    <row r="715">
      <c r="P715" s="41"/>
    </row>
    <row r="716">
      <c r="P716" s="41"/>
    </row>
    <row r="717">
      <c r="P717" s="41"/>
    </row>
    <row r="718">
      <c r="P718" s="41"/>
    </row>
    <row r="719">
      <c r="P719" s="41"/>
    </row>
    <row r="720">
      <c r="P720" s="41"/>
    </row>
    <row r="721">
      <c r="P721" s="41"/>
    </row>
    <row r="722">
      <c r="P722" s="41"/>
    </row>
    <row r="723">
      <c r="P723" s="41"/>
    </row>
    <row r="724">
      <c r="P724" s="41"/>
    </row>
    <row r="725">
      <c r="P725" s="41"/>
    </row>
    <row r="726">
      <c r="P726" s="41"/>
    </row>
    <row r="727">
      <c r="P727" s="41"/>
    </row>
    <row r="728">
      <c r="P728" s="41"/>
    </row>
    <row r="729">
      <c r="P729" s="41"/>
    </row>
    <row r="730">
      <c r="P730" s="41"/>
    </row>
    <row r="731">
      <c r="P731" s="41"/>
    </row>
    <row r="732">
      <c r="P732" s="41"/>
    </row>
    <row r="733">
      <c r="P733" s="41"/>
    </row>
    <row r="734">
      <c r="P734" s="41"/>
    </row>
    <row r="735">
      <c r="P735" s="41"/>
    </row>
    <row r="736">
      <c r="P736" s="41"/>
    </row>
    <row r="737">
      <c r="P737" s="41"/>
    </row>
    <row r="738">
      <c r="P738" s="41"/>
    </row>
    <row r="739">
      <c r="P739" s="41"/>
    </row>
    <row r="740">
      <c r="P740" s="41"/>
    </row>
    <row r="741">
      <c r="P741" s="41"/>
    </row>
    <row r="742">
      <c r="P742" s="41"/>
    </row>
    <row r="743">
      <c r="P743" s="41"/>
    </row>
    <row r="744">
      <c r="P744" s="41"/>
    </row>
    <row r="745">
      <c r="P745" s="41"/>
    </row>
    <row r="746">
      <c r="P746" s="41"/>
    </row>
    <row r="747">
      <c r="P747" s="41"/>
    </row>
    <row r="748">
      <c r="P748" s="41"/>
    </row>
    <row r="749">
      <c r="P749" s="41"/>
    </row>
    <row r="750">
      <c r="P750" s="41"/>
    </row>
    <row r="751">
      <c r="P751" s="41"/>
    </row>
    <row r="752">
      <c r="P752" s="41"/>
    </row>
    <row r="753">
      <c r="P753" s="41"/>
    </row>
    <row r="754">
      <c r="P754" s="41"/>
    </row>
    <row r="755">
      <c r="P755" s="41"/>
    </row>
    <row r="756">
      <c r="P756" s="41"/>
    </row>
    <row r="757">
      <c r="P757" s="41"/>
    </row>
    <row r="758">
      <c r="P758" s="41"/>
    </row>
    <row r="759">
      <c r="P759" s="41"/>
    </row>
    <row r="760">
      <c r="P760" s="41"/>
    </row>
    <row r="761">
      <c r="P761" s="41"/>
    </row>
    <row r="762">
      <c r="P762" s="41"/>
    </row>
    <row r="763">
      <c r="P763" s="41"/>
    </row>
    <row r="764">
      <c r="P764" s="41"/>
    </row>
    <row r="765">
      <c r="P765" s="41"/>
    </row>
    <row r="766">
      <c r="P766" s="41"/>
    </row>
    <row r="767">
      <c r="P767" s="41"/>
    </row>
    <row r="768">
      <c r="P768" s="41"/>
    </row>
    <row r="769">
      <c r="P769" s="41"/>
    </row>
    <row r="770">
      <c r="P770" s="41"/>
    </row>
    <row r="771">
      <c r="P771" s="41"/>
    </row>
    <row r="772">
      <c r="P772" s="41"/>
    </row>
    <row r="773">
      <c r="P773" s="41"/>
    </row>
    <row r="774">
      <c r="P774" s="41"/>
    </row>
    <row r="775">
      <c r="P775" s="41"/>
    </row>
    <row r="776">
      <c r="P776" s="41"/>
    </row>
    <row r="777">
      <c r="P777" s="41"/>
    </row>
    <row r="778">
      <c r="P778" s="41"/>
    </row>
    <row r="779">
      <c r="P779" s="41"/>
    </row>
    <row r="780">
      <c r="P780" s="41"/>
    </row>
    <row r="781">
      <c r="P781" s="41"/>
    </row>
    <row r="782">
      <c r="P782" s="41"/>
    </row>
    <row r="783">
      <c r="P783" s="41"/>
    </row>
    <row r="784">
      <c r="P784" s="41"/>
    </row>
    <row r="785">
      <c r="P785" s="41"/>
    </row>
    <row r="786">
      <c r="P786" s="41"/>
    </row>
    <row r="787">
      <c r="P787" s="41"/>
    </row>
    <row r="788">
      <c r="P788" s="41"/>
    </row>
    <row r="789">
      <c r="P789" s="41"/>
    </row>
    <row r="790">
      <c r="P790" s="41"/>
    </row>
    <row r="791">
      <c r="P791" s="41"/>
    </row>
    <row r="792">
      <c r="P792" s="41"/>
    </row>
    <row r="793">
      <c r="P793" s="41"/>
    </row>
    <row r="794">
      <c r="P794" s="41"/>
    </row>
    <row r="795">
      <c r="P795" s="41"/>
    </row>
    <row r="796">
      <c r="P796" s="41"/>
    </row>
    <row r="797">
      <c r="P797" s="41"/>
    </row>
    <row r="798">
      <c r="P798" s="41"/>
    </row>
    <row r="799">
      <c r="P799" s="41"/>
    </row>
    <row r="800">
      <c r="P800" s="41"/>
    </row>
    <row r="801">
      <c r="P801" s="41"/>
    </row>
    <row r="802">
      <c r="P802" s="41"/>
    </row>
    <row r="803">
      <c r="P803" s="41"/>
    </row>
    <row r="804">
      <c r="P804" s="41"/>
    </row>
    <row r="805">
      <c r="P805" s="41"/>
    </row>
    <row r="806">
      <c r="P806" s="41"/>
    </row>
    <row r="807">
      <c r="P807" s="41"/>
    </row>
    <row r="808">
      <c r="P808" s="41"/>
    </row>
    <row r="809">
      <c r="P809" s="41"/>
    </row>
    <row r="810">
      <c r="P810" s="41"/>
    </row>
    <row r="811">
      <c r="P811" s="41"/>
    </row>
    <row r="812">
      <c r="P812" s="41"/>
    </row>
    <row r="813">
      <c r="P813" s="41"/>
    </row>
    <row r="814">
      <c r="P814" s="41"/>
    </row>
    <row r="815">
      <c r="P815" s="41"/>
    </row>
    <row r="816">
      <c r="P816" s="41"/>
    </row>
    <row r="817">
      <c r="P817" s="41"/>
    </row>
    <row r="818">
      <c r="P818" s="41"/>
    </row>
    <row r="819">
      <c r="P819" s="41"/>
    </row>
    <row r="820">
      <c r="P820" s="41"/>
    </row>
    <row r="821">
      <c r="P821" s="41"/>
    </row>
    <row r="822">
      <c r="P822" s="41"/>
    </row>
    <row r="823">
      <c r="P823" s="41"/>
    </row>
    <row r="824">
      <c r="P824" s="41"/>
    </row>
    <row r="825">
      <c r="P825" s="41"/>
    </row>
    <row r="826">
      <c r="P826" s="41"/>
    </row>
    <row r="827">
      <c r="P827" s="41"/>
    </row>
    <row r="828">
      <c r="P828" s="41"/>
    </row>
    <row r="829">
      <c r="P829" s="41"/>
    </row>
    <row r="830">
      <c r="P830" s="41"/>
    </row>
    <row r="831">
      <c r="P831" s="41"/>
    </row>
    <row r="832">
      <c r="P832" s="41"/>
    </row>
    <row r="833">
      <c r="P833" s="41"/>
    </row>
    <row r="834">
      <c r="P834" s="41"/>
    </row>
    <row r="835">
      <c r="P835" s="41"/>
    </row>
    <row r="836">
      <c r="P836" s="41"/>
    </row>
    <row r="837">
      <c r="P837" s="41"/>
    </row>
    <row r="838">
      <c r="P838" s="41"/>
    </row>
    <row r="839">
      <c r="P839" s="41"/>
    </row>
    <row r="840">
      <c r="P840" s="41"/>
    </row>
    <row r="841">
      <c r="P841" s="41"/>
    </row>
    <row r="842">
      <c r="P842" s="41"/>
    </row>
    <row r="843">
      <c r="P843" s="41"/>
    </row>
    <row r="844">
      <c r="P844" s="41"/>
    </row>
    <row r="845">
      <c r="P845" s="41"/>
    </row>
    <row r="846">
      <c r="P846" s="41"/>
    </row>
    <row r="847">
      <c r="P847" s="41"/>
    </row>
    <row r="848">
      <c r="P848" s="41"/>
    </row>
    <row r="849">
      <c r="P849" s="41"/>
    </row>
    <row r="850">
      <c r="P850" s="41"/>
    </row>
    <row r="851">
      <c r="P851" s="41"/>
    </row>
    <row r="852">
      <c r="P852" s="41"/>
    </row>
    <row r="853">
      <c r="P853" s="41"/>
    </row>
    <row r="854">
      <c r="P854" s="41"/>
    </row>
    <row r="855">
      <c r="P855" s="41"/>
    </row>
    <row r="856">
      <c r="P856" s="41"/>
    </row>
    <row r="857">
      <c r="P857" s="41"/>
    </row>
    <row r="858">
      <c r="P858" s="41"/>
    </row>
    <row r="859">
      <c r="P859" s="41"/>
    </row>
    <row r="860">
      <c r="P860" s="41"/>
    </row>
    <row r="861">
      <c r="P861" s="41"/>
    </row>
    <row r="862">
      <c r="P862" s="41"/>
    </row>
    <row r="863">
      <c r="P863" s="41"/>
    </row>
    <row r="864">
      <c r="P864" s="41"/>
    </row>
    <row r="865">
      <c r="P865" s="41"/>
    </row>
    <row r="866">
      <c r="P866" s="41"/>
    </row>
    <row r="867">
      <c r="P867" s="41"/>
    </row>
    <row r="868">
      <c r="P868" s="41"/>
    </row>
    <row r="869">
      <c r="P869" s="41"/>
    </row>
    <row r="870">
      <c r="P870" s="41"/>
    </row>
    <row r="871">
      <c r="P871" s="41"/>
    </row>
    <row r="872">
      <c r="P872" s="41"/>
    </row>
    <row r="873">
      <c r="P873" s="41"/>
    </row>
    <row r="874">
      <c r="P874" s="41"/>
    </row>
    <row r="875">
      <c r="P875" s="41"/>
    </row>
    <row r="876">
      <c r="P876" s="41"/>
    </row>
    <row r="877">
      <c r="P877" s="41"/>
    </row>
    <row r="878">
      <c r="P878" s="41"/>
    </row>
    <row r="879">
      <c r="P879" s="41"/>
    </row>
    <row r="880">
      <c r="P880" s="41"/>
    </row>
    <row r="881">
      <c r="P881" s="41"/>
    </row>
    <row r="882">
      <c r="P882" s="41"/>
    </row>
    <row r="883">
      <c r="P883" s="41"/>
    </row>
    <row r="884">
      <c r="P884" s="41"/>
    </row>
    <row r="885">
      <c r="P885" s="41"/>
    </row>
    <row r="886">
      <c r="P886" s="41"/>
    </row>
    <row r="887">
      <c r="P887" s="41"/>
    </row>
    <row r="888">
      <c r="P888" s="41"/>
    </row>
    <row r="889">
      <c r="P889" s="41"/>
    </row>
    <row r="890">
      <c r="P890" s="41"/>
    </row>
    <row r="891">
      <c r="P891" s="41"/>
    </row>
    <row r="892">
      <c r="P892" s="41"/>
    </row>
    <row r="893">
      <c r="P893" s="41"/>
    </row>
    <row r="894">
      <c r="P894" s="41"/>
    </row>
    <row r="895">
      <c r="P895" s="41"/>
    </row>
    <row r="896">
      <c r="P896" s="41"/>
    </row>
    <row r="897">
      <c r="P897" s="41"/>
    </row>
    <row r="898">
      <c r="P898" s="41"/>
    </row>
    <row r="899">
      <c r="P899" s="41"/>
    </row>
    <row r="900">
      <c r="P900" s="41"/>
    </row>
    <row r="901">
      <c r="P901" s="41"/>
    </row>
    <row r="902">
      <c r="P902" s="41"/>
    </row>
    <row r="903">
      <c r="P903" s="41"/>
    </row>
    <row r="904">
      <c r="P904" s="41"/>
    </row>
    <row r="905">
      <c r="P905" s="41"/>
    </row>
    <row r="906">
      <c r="P906" s="41"/>
    </row>
    <row r="907">
      <c r="P907" s="41"/>
    </row>
    <row r="908">
      <c r="P908" s="41"/>
    </row>
    <row r="909">
      <c r="P909" s="41"/>
    </row>
    <row r="910">
      <c r="P910" s="41"/>
    </row>
    <row r="911">
      <c r="P911" s="41"/>
    </row>
    <row r="912">
      <c r="P912" s="41"/>
    </row>
    <row r="913">
      <c r="P913" s="41"/>
    </row>
    <row r="914">
      <c r="P914" s="41"/>
    </row>
    <row r="915">
      <c r="P915" s="41"/>
    </row>
    <row r="916">
      <c r="P916" s="41"/>
    </row>
    <row r="917">
      <c r="P917" s="41"/>
    </row>
    <row r="918">
      <c r="P918" s="41"/>
    </row>
    <row r="919">
      <c r="P919" s="41"/>
    </row>
    <row r="920">
      <c r="P920" s="41"/>
    </row>
    <row r="921">
      <c r="P921" s="41"/>
    </row>
    <row r="922">
      <c r="P922" s="41"/>
    </row>
    <row r="923">
      <c r="P923" s="41"/>
    </row>
    <row r="924">
      <c r="P924" s="41"/>
    </row>
    <row r="925">
      <c r="P925" s="41"/>
    </row>
    <row r="926">
      <c r="P926" s="41"/>
    </row>
    <row r="927">
      <c r="P927" s="41"/>
    </row>
    <row r="928">
      <c r="P928" s="41"/>
    </row>
    <row r="929">
      <c r="P929" s="41"/>
    </row>
    <row r="930">
      <c r="P930" s="41"/>
    </row>
    <row r="931">
      <c r="P931" s="41"/>
    </row>
    <row r="932">
      <c r="P932" s="41"/>
    </row>
    <row r="933">
      <c r="P933" s="41"/>
    </row>
    <row r="934">
      <c r="P934" s="41"/>
    </row>
    <row r="935">
      <c r="P935" s="41"/>
    </row>
    <row r="936">
      <c r="P936" s="41"/>
    </row>
    <row r="937">
      <c r="P937" s="41"/>
    </row>
    <row r="938">
      <c r="P938" s="41"/>
    </row>
    <row r="939">
      <c r="P939" s="41"/>
    </row>
    <row r="940">
      <c r="P940" s="41"/>
    </row>
    <row r="941">
      <c r="P941" s="41"/>
    </row>
    <row r="942">
      <c r="P942" s="41"/>
    </row>
    <row r="943">
      <c r="P943" s="41"/>
    </row>
    <row r="944">
      <c r="P944" s="41"/>
    </row>
    <row r="945">
      <c r="P945" s="41"/>
    </row>
    <row r="946">
      <c r="P946" s="41"/>
    </row>
    <row r="947">
      <c r="P947" s="41"/>
    </row>
    <row r="948">
      <c r="P948" s="41"/>
    </row>
    <row r="949">
      <c r="P949" s="41"/>
    </row>
    <row r="950">
      <c r="P950" s="41"/>
    </row>
    <row r="951">
      <c r="P951" s="41"/>
    </row>
    <row r="952">
      <c r="P952" s="41"/>
    </row>
    <row r="953">
      <c r="P953" s="41"/>
    </row>
    <row r="954">
      <c r="P954" s="41"/>
    </row>
    <row r="955">
      <c r="P955" s="41"/>
    </row>
    <row r="956">
      <c r="P956" s="41"/>
    </row>
    <row r="957">
      <c r="P957" s="41"/>
    </row>
    <row r="958">
      <c r="P958" s="41"/>
    </row>
    <row r="959">
      <c r="P959" s="41"/>
    </row>
    <row r="960">
      <c r="P960" s="41"/>
    </row>
    <row r="961">
      <c r="P961" s="41"/>
    </row>
    <row r="962">
      <c r="P962" s="41"/>
    </row>
    <row r="963">
      <c r="P963" s="41"/>
    </row>
    <row r="964">
      <c r="P964" s="41"/>
    </row>
    <row r="965">
      <c r="P965" s="41"/>
    </row>
    <row r="966">
      <c r="P966" s="41"/>
    </row>
    <row r="967">
      <c r="P967" s="41"/>
    </row>
    <row r="968">
      <c r="P968" s="41"/>
    </row>
    <row r="969">
      <c r="P969" s="41"/>
    </row>
    <row r="970">
      <c r="P970" s="41"/>
    </row>
    <row r="971">
      <c r="P971" s="41"/>
    </row>
    <row r="972">
      <c r="P972" s="41"/>
    </row>
    <row r="973">
      <c r="P973" s="41"/>
    </row>
    <row r="974">
      <c r="P974" s="41"/>
    </row>
    <row r="975">
      <c r="P975" s="41"/>
    </row>
    <row r="976">
      <c r="P976" s="41"/>
    </row>
    <row r="977">
      <c r="P977" s="41"/>
    </row>
    <row r="978">
      <c r="P978" s="41"/>
    </row>
    <row r="979">
      <c r="P979" s="41"/>
    </row>
    <row r="980">
      <c r="P980" s="41"/>
    </row>
    <row r="981">
      <c r="P981" s="41"/>
    </row>
    <row r="982">
      <c r="P982" s="41"/>
    </row>
    <row r="983">
      <c r="P983" s="41"/>
    </row>
    <row r="984">
      <c r="P984" s="41"/>
    </row>
    <row r="985">
      <c r="P985" s="41"/>
    </row>
    <row r="986">
      <c r="P986" s="41"/>
    </row>
    <row r="987">
      <c r="P987" s="41"/>
    </row>
    <row r="988">
      <c r="P988" s="41"/>
    </row>
    <row r="989">
      <c r="P989" s="41"/>
    </row>
    <row r="990">
      <c r="P990" s="41"/>
    </row>
    <row r="991">
      <c r="P991" s="41"/>
    </row>
    <row r="992">
      <c r="P992" s="41"/>
    </row>
    <row r="993">
      <c r="P993" s="41"/>
    </row>
    <row r="994">
      <c r="P994" s="41"/>
    </row>
    <row r="995">
      <c r="P995" s="41"/>
    </row>
    <row r="996">
      <c r="P996" s="41"/>
    </row>
    <row r="997">
      <c r="P997" s="41"/>
    </row>
    <row r="998">
      <c r="P998" s="41"/>
    </row>
    <row r="999">
      <c r="P999" s="41"/>
    </row>
    <row r="1000">
      <c r="P1000" s="41"/>
    </row>
  </sheetData>
  <drawing r:id="rId1"/>
  <tableParts count="2"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/>
  </sheetViews>
  <sheetFormatPr customHeight="1" defaultColWidth="12.63" defaultRowHeight="15.75"/>
  <cols>
    <col customWidth="1" min="2" max="26" width="5.13"/>
    <col customWidth="1" min="27" max="45" width="12.63"/>
  </cols>
  <sheetData>
    <row r="1">
      <c r="A1" s="26" t="s">
        <v>289</v>
      </c>
      <c r="B1" s="26" t="s">
        <v>667</v>
      </c>
      <c r="C1" s="26" t="s">
        <v>668</v>
      </c>
      <c r="D1" s="26" t="s">
        <v>669</v>
      </c>
      <c r="E1" s="26" t="s">
        <v>670</v>
      </c>
      <c r="F1" s="26" t="s">
        <v>671</v>
      </c>
      <c r="G1" s="26" t="s">
        <v>672</v>
      </c>
      <c r="H1" s="26" t="s">
        <v>673</v>
      </c>
      <c r="I1" s="26" t="s">
        <v>674</v>
      </c>
      <c r="J1" s="26" t="s">
        <v>675</v>
      </c>
      <c r="K1" s="26" t="s">
        <v>676</v>
      </c>
      <c r="L1" s="26" t="s">
        <v>677</v>
      </c>
      <c r="M1" s="26" t="s">
        <v>678</v>
      </c>
      <c r="N1" s="26" t="s">
        <v>679</v>
      </c>
      <c r="O1" s="26" t="s">
        <v>680</v>
      </c>
      <c r="P1" s="26" t="s">
        <v>682</v>
      </c>
      <c r="Q1" s="26" t="s">
        <v>683</v>
      </c>
      <c r="R1" s="26" t="s">
        <v>684</v>
      </c>
      <c r="S1" s="26" t="s">
        <v>685</v>
      </c>
      <c r="T1" s="26" t="s">
        <v>686</v>
      </c>
      <c r="U1" s="26" t="s">
        <v>687</v>
      </c>
      <c r="V1" s="26" t="s">
        <v>688</v>
      </c>
      <c r="W1" s="26" t="s">
        <v>689</v>
      </c>
      <c r="X1" s="26" t="s">
        <v>690</v>
      </c>
      <c r="Y1" s="26" t="s">
        <v>691</v>
      </c>
      <c r="Z1" s="26" t="s">
        <v>692</v>
      </c>
      <c r="AA1" s="26" t="s">
        <v>326</v>
      </c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</row>
    <row r="2">
      <c r="A2" s="76" t="s">
        <v>101</v>
      </c>
      <c r="B2" s="77">
        <v>3.0</v>
      </c>
      <c r="C2" s="77">
        <v>4.0</v>
      </c>
      <c r="D2" s="77">
        <v>3.0</v>
      </c>
      <c r="E2" s="77">
        <v>3.0</v>
      </c>
      <c r="F2" s="77">
        <v>3.0</v>
      </c>
      <c r="G2" s="77">
        <v>3.0</v>
      </c>
      <c r="H2" s="77">
        <v>4.0</v>
      </c>
      <c r="I2" s="77">
        <v>3.0</v>
      </c>
      <c r="J2" s="77">
        <v>3.0</v>
      </c>
      <c r="K2" s="77">
        <v>4.0</v>
      </c>
      <c r="L2" s="77">
        <v>3.0</v>
      </c>
      <c r="M2" s="77">
        <v>4.0</v>
      </c>
      <c r="N2" s="77">
        <v>3.0</v>
      </c>
      <c r="O2" s="77">
        <v>4.0</v>
      </c>
      <c r="P2" s="77">
        <v>4.0</v>
      </c>
      <c r="Q2" s="77">
        <v>3.0</v>
      </c>
      <c r="R2" s="77">
        <v>3.0</v>
      </c>
      <c r="S2" s="77">
        <v>3.0</v>
      </c>
      <c r="T2" s="77">
        <v>1.0</v>
      </c>
      <c r="U2" s="77">
        <v>2.0</v>
      </c>
      <c r="V2" s="77">
        <v>3.0</v>
      </c>
      <c r="W2" s="77">
        <v>3.0</v>
      </c>
      <c r="X2" s="77">
        <v>3.0</v>
      </c>
      <c r="Y2" s="77">
        <v>3.0</v>
      </c>
      <c r="Z2" s="77">
        <v>2.0</v>
      </c>
      <c r="AA2" s="46">
        <f t="shared" ref="AA2:AA106" si="1">SUM(B2:Z2)</f>
        <v>77</v>
      </c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</row>
    <row r="3">
      <c r="A3" s="78" t="s">
        <v>112</v>
      </c>
      <c r="B3" s="79">
        <v>5.0</v>
      </c>
      <c r="C3" s="79">
        <v>2.0</v>
      </c>
      <c r="D3" s="79">
        <v>4.0</v>
      </c>
      <c r="E3" s="79">
        <v>3.0</v>
      </c>
      <c r="F3" s="79">
        <v>5.0</v>
      </c>
      <c r="G3" s="79">
        <v>4.0</v>
      </c>
      <c r="H3" s="79">
        <v>5.0</v>
      </c>
      <c r="I3" s="79">
        <v>5.0</v>
      </c>
      <c r="J3" s="79">
        <v>5.0</v>
      </c>
      <c r="K3" s="79">
        <v>3.0</v>
      </c>
      <c r="L3" s="79">
        <v>2.0</v>
      </c>
      <c r="M3" s="79">
        <v>5.0</v>
      </c>
      <c r="N3" s="79">
        <v>5.0</v>
      </c>
      <c r="O3" s="79">
        <v>4.0</v>
      </c>
      <c r="P3" s="79">
        <v>4.0</v>
      </c>
      <c r="Q3" s="79">
        <v>5.0</v>
      </c>
      <c r="R3" s="79">
        <v>4.0</v>
      </c>
      <c r="S3" s="79">
        <v>4.0</v>
      </c>
      <c r="T3" s="79">
        <v>1.0</v>
      </c>
      <c r="U3" s="79">
        <v>1.0</v>
      </c>
      <c r="V3" s="79">
        <v>3.0</v>
      </c>
      <c r="W3" s="79">
        <v>5.0</v>
      </c>
      <c r="X3" s="79">
        <v>3.0</v>
      </c>
      <c r="Y3" s="79">
        <v>4.0</v>
      </c>
      <c r="Z3" s="79">
        <v>3.0</v>
      </c>
      <c r="AA3" s="46">
        <f t="shared" si="1"/>
        <v>94</v>
      </c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</row>
    <row r="4">
      <c r="A4" s="76" t="s">
        <v>118</v>
      </c>
      <c r="B4" s="77">
        <v>5.0</v>
      </c>
      <c r="C4" s="77">
        <v>1.0</v>
      </c>
      <c r="D4" s="77">
        <v>5.0</v>
      </c>
      <c r="E4" s="77">
        <v>2.0</v>
      </c>
      <c r="F4" s="77">
        <v>4.0</v>
      </c>
      <c r="G4" s="77">
        <v>2.0</v>
      </c>
      <c r="H4" s="77">
        <v>4.0</v>
      </c>
      <c r="I4" s="77">
        <v>4.0</v>
      </c>
      <c r="J4" s="77">
        <v>2.0</v>
      </c>
      <c r="K4" s="77">
        <v>5.0</v>
      </c>
      <c r="L4" s="77">
        <v>2.0</v>
      </c>
      <c r="M4" s="77">
        <v>5.0</v>
      </c>
      <c r="N4" s="77">
        <v>5.0</v>
      </c>
      <c r="O4" s="77">
        <v>5.0</v>
      </c>
      <c r="P4" s="77">
        <v>5.0</v>
      </c>
      <c r="Q4" s="77">
        <v>5.0</v>
      </c>
      <c r="R4" s="77">
        <v>5.0</v>
      </c>
      <c r="S4" s="77">
        <v>2.0</v>
      </c>
      <c r="T4" s="77">
        <v>2.0</v>
      </c>
      <c r="U4" s="77">
        <v>2.0</v>
      </c>
      <c r="V4" s="77">
        <v>3.0</v>
      </c>
      <c r="W4" s="77">
        <v>2.0</v>
      </c>
      <c r="X4" s="77">
        <v>1.0</v>
      </c>
      <c r="Y4" s="77">
        <v>4.0</v>
      </c>
      <c r="Z4" s="77">
        <v>4.0</v>
      </c>
      <c r="AA4" s="46">
        <f t="shared" si="1"/>
        <v>86</v>
      </c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</row>
    <row r="5">
      <c r="A5" s="78" t="s">
        <v>121</v>
      </c>
      <c r="B5" s="79">
        <v>4.0</v>
      </c>
      <c r="C5" s="79">
        <v>5.0</v>
      </c>
      <c r="D5" s="79">
        <v>5.0</v>
      </c>
      <c r="E5" s="79">
        <v>5.0</v>
      </c>
      <c r="F5" s="79">
        <v>5.0</v>
      </c>
      <c r="G5" s="79">
        <v>3.0</v>
      </c>
      <c r="H5" s="79">
        <v>4.0</v>
      </c>
      <c r="I5" s="79">
        <v>4.0</v>
      </c>
      <c r="J5" s="79">
        <v>2.0</v>
      </c>
      <c r="K5" s="79">
        <v>5.0</v>
      </c>
      <c r="L5" s="79">
        <v>3.0</v>
      </c>
      <c r="M5" s="79">
        <v>5.0</v>
      </c>
      <c r="N5" s="79">
        <v>5.0</v>
      </c>
      <c r="O5" s="79">
        <v>5.0</v>
      </c>
      <c r="P5" s="79">
        <v>5.0</v>
      </c>
      <c r="Q5" s="79">
        <v>5.0</v>
      </c>
      <c r="R5" s="79">
        <v>5.0</v>
      </c>
      <c r="S5" s="79">
        <v>3.0</v>
      </c>
      <c r="T5" s="79">
        <v>2.0</v>
      </c>
      <c r="U5" s="79">
        <v>1.0</v>
      </c>
      <c r="V5" s="79">
        <v>4.0</v>
      </c>
      <c r="W5" s="79">
        <v>2.0</v>
      </c>
      <c r="X5" s="79">
        <v>1.0</v>
      </c>
      <c r="Y5" s="79">
        <v>4.0</v>
      </c>
      <c r="Z5" s="79">
        <v>1.0</v>
      </c>
      <c r="AA5" s="46">
        <f t="shared" si="1"/>
        <v>93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</row>
    <row r="6">
      <c r="A6" s="76" t="s">
        <v>124</v>
      </c>
      <c r="B6" s="77">
        <v>1.0</v>
      </c>
      <c r="C6" s="77">
        <v>4.0</v>
      </c>
      <c r="D6" s="77">
        <v>4.0</v>
      </c>
      <c r="E6" s="77">
        <v>1.0</v>
      </c>
      <c r="F6" s="77">
        <v>4.0</v>
      </c>
      <c r="G6" s="77">
        <v>3.0</v>
      </c>
      <c r="H6" s="77">
        <v>3.0</v>
      </c>
      <c r="I6" s="77">
        <v>5.0</v>
      </c>
      <c r="J6" s="77">
        <v>4.0</v>
      </c>
      <c r="K6" s="77">
        <v>4.0</v>
      </c>
      <c r="L6" s="77">
        <v>3.0</v>
      </c>
      <c r="M6" s="77">
        <v>4.0</v>
      </c>
      <c r="N6" s="77">
        <v>5.0</v>
      </c>
      <c r="O6" s="77">
        <v>4.0</v>
      </c>
      <c r="P6" s="77">
        <v>5.0</v>
      </c>
      <c r="Q6" s="77">
        <v>4.0</v>
      </c>
      <c r="R6" s="77">
        <v>5.0</v>
      </c>
      <c r="S6" s="77">
        <v>3.0</v>
      </c>
      <c r="T6" s="77">
        <v>1.0</v>
      </c>
      <c r="U6" s="77">
        <v>1.0</v>
      </c>
      <c r="V6" s="77">
        <v>1.0</v>
      </c>
      <c r="W6" s="77">
        <v>1.0</v>
      </c>
      <c r="X6" s="77">
        <v>3.0</v>
      </c>
      <c r="Y6" s="77">
        <v>4.0</v>
      </c>
      <c r="Z6" s="77">
        <v>1.0</v>
      </c>
      <c r="AA6" s="46">
        <f t="shared" si="1"/>
        <v>78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</row>
    <row r="7">
      <c r="A7" s="78" t="s">
        <v>126</v>
      </c>
      <c r="B7" s="79">
        <v>4.0</v>
      </c>
      <c r="C7" s="79">
        <v>5.0</v>
      </c>
      <c r="D7" s="79">
        <v>5.0</v>
      </c>
      <c r="E7" s="79">
        <v>5.0</v>
      </c>
      <c r="F7" s="79">
        <v>5.0</v>
      </c>
      <c r="G7" s="79">
        <v>4.0</v>
      </c>
      <c r="H7" s="79">
        <v>1.0</v>
      </c>
      <c r="I7" s="79">
        <v>5.0</v>
      </c>
      <c r="J7" s="79">
        <v>5.0</v>
      </c>
      <c r="K7" s="79">
        <v>5.0</v>
      </c>
      <c r="L7" s="79">
        <v>5.0</v>
      </c>
      <c r="M7" s="79">
        <v>5.0</v>
      </c>
      <c r="N7" s="79">
        <v>5.0</v>
      </c>
      <c r="O7" s="79">
        <v>5.0</v>
      </c>
      <c r="P7" s="79">
        <v>5.0</v>
      </c>
      <c r="Q7" s="79">
        <v>5.0</v>
      </c>
      <c r="R7" s="79">
        <v>5.0</v>
      </c>
      <c r="S7" s="79">
        <v>5.0</v>
      </c>
      <c r="T7" s="79">
        <v>2.0</v>
      </c>
      <c r="U7" s="79">
        <v>2.0</v>
      </c>
      <c r="V7" s="79">
        <v>4.0</v>
      </c>
      <c r="W7" s="79">
        <v>2.0</v>
      </c>
      <c r="X7" s="79">
        <v>3.0</v>
      </c>
      <c r="Y7" s="79">
        <v>4.0</v>
      </c>
      <c r="Z7" s="79">
        <v>3.0</v>
      </c>
      <c r="AA7" s="46">
        <f t="shared" si="1"/>
        <v>104</v>
      </c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</row>
    <row r="8">
      <c r="A8" s="76" t="s">
        <v>128</v>
      </c>
      <c r="B8" s="77">
        <v>3.0</v>
      </c>
      <c r="C8" s="77">
        <v>5.0</v>
      </c>
      <c r="D8" s="77">
        <v>4.0</v>
      </c>
      <c r="E8" s="77">
        <v>4.0</v>
      </c>
      <c r="F8" s="77">
        <v>4.0</v>
      </c>
      <c r="G8" s="77">
        <v>4.0</v>
      </c>
      <c r="H8" s="77">
        <v>4.0</v>
      </c>
      <c r="I8" s="77">
        <v>4.0</v>
      </c>
      <c r="J8" s="77">
        <v>3.0</v>
      </c>
      <c r="K8" s="77">
        <v>3.0</v>
      </c>
      <c r="L8" s="77">
        <v>1.0</v>
      </c>
      <c r="M8" s="77">
        <v>3.0</v>
      </c>
      <c r="N8" s="77">
        <v>4.0</v>
      </c>
      <c r="O8" s="77">
        <v>4.0</v>
      </c>
      <c r="P8" s="77">
        <v>4.0</v>
      </c>
      <c r="Q8" s="77">
        <v>3.0</v>
      </c>
      <c r="R8" s="77">
        <v>3.0</v>
      </c>
      <c r="S8" s="77">
        <v>1.0</v>
      </c>
      <c r="T8" s="77">
        <v>1.0</v>
      </c>
      <c r="U8" s="77">
        <v>1.0</v>
      </c>
      <c r="V8" s="77">
        <v>3.0</v>
      </c>
      <c r="W8" s="77">
        <v>2.0</v>
      </c>
      <c r="X8" s="77">
        <v>2.0</v>
      </c>
      <c r="Y8" s="77">
        <v>1.0</v>
      </c>
      <c r="Z8" s="77">
        <v>1.0</v>
      </c>
      <c r="AA8" s="46">
        <f t="shared" si="1"/>
        <v>72</v>
      </c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</row>
    <row r="9">
      <c r="A9" s="78" t="s">
        <v>130</v>
      </c>
      <c r="B9" s="79">
        <v>1.0</v>
      </c>
      <c r="C9" s="79">
        <v>5.0</v>
      </c>
      <c r="D9" s="79">
        <v>5.0</v>
      </c>
      <c r="E9" s="79">
        <v>1.0</v>
      </c>
      <c r="F9" s="79">
        <v>5.0</v>
      </c>
      <c r="G9" s="79">
        <v>5.0</v>
      </c>
      <c r="H9" s="79">
        <v>5.0</v>
      </c>
      <c r="I9" s="79">
        <v>5.0</v>
      </c>
      <c r="J9" s="79">
        <v>5.0</v>
      </c>
      <c r="K9" s="79">
        <v>5.0</v>
      </c>
      <c r="L9" s="79">
        <v>1.0</v>
      </c>
      <c r="M9" s="79">
        <v>5.0</v>
      </c>
      <c r="N9" s="79">
        <v>3.0</v>
      </c>
      <c r="O9" s="79">
        <v>5.0</v>
      </c>
      <c r="P9" s="79">
        <v>5.0</v>
      </c>
      <c r="Q9" s="79">
        <v>5.0</v>
      </c>
      <c r="R9" s="79">
        <v>3.0</v>
      </c>
      <c r="S9" s="79">
        <v>1.0</v>
      </c>
      <c r="T9" s="79">
        <v>3.0</v>
      </c>
      <c r="U9" s="79">
        <v>1.0</v>
      </c>
      <c r="V9" s="79">
        <v>5.0</v>
      </c>
      <c r="W9" s="79">
        <v>1.0</v>
      </c>
      <c r="X9" s="79">
        <v>3.0</v>
      </c>
      <c r="Y9" s="79">
        <v>5.0</v>
      </c>
      <c r="Z9" s="79">
        <v>3.0</v>
      </c>
      <c r="AA9" s="46">
        <f t="shared" si="1"/>
        <v>91</v>
      </c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</row>
    <row r="10">
      <c r="A10" s="76" t="s">
        <v>132</v>
      </c>
      <c r="B10" s="77">
        <v>5.0</v>
      </c>
      <c r="C10" s="77">
        <v>2.0</v>
      </c>
      <c r="D10" s="77">
        <v>3.0</v>
      </c>
      <c r="E10" s="77">
        <v>4.0</v>
      </c>
      <c r="F10" s="77">
        <v>3.0</v>
      </c>
      <c r="G10" s="77">
        <v>1.0</v>
      </c>
      <c r="H10" s="77">
        <v>1.0</v>
      </c>
      <c r="I10" s="77">
        <v>4.0</v>
      </c>
      <c r="J10" s="77">
        <v>1.0</v>
      </c>
      <c r="K10" s="77">
        <v>4.0</v>
      </c>
      <c r="L10" s="77">
        <v>3.0</v>
      </c>
      <c r="M10" s="77">
        <v>5.0</v>
      </c>
      <c r="N10" s="77">
        <v>5.0</v>
      </c>
      <c r="O10" s="77">
        <v>4.0</v>
      </c>
      <c r="P10" s="77">
        <v>3.0</v>
      </c>
      <c r="Q10" s="77">
        <v>3.0</v>
      </c>
      <c r="R10" s="77">
        <v>5.0</v>
      </c>
      <c r="S10" s="77">
        <v>1.0</v>
      </c>
      <c r="T10" s="77">
        <v>1.0</v>
      </c>
      <c r="U10" s="77">
        <v>1.0</v>
      </c>
      <c r="V10" s="77">
        <v>2.0</v>
      </c>
      <c r="W10" s="77">
        <v>5.0</v>
      </c>
      <c r="X10" s="77">
        <v>3.0</v>
      </c>
      <c r="Y10" s="77">
        <v>5.0</v>
      </c>
      <c r="Z10" s="77">
        <v>3.0</v>
      </c>
      <c r="AA10" s="46">
        <f t="shared" si="1"/>
        <v>77</v>
      </c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>
      <c r="A11" s="78" t="s">
        <v>134</v>
      </c>
      <c r="B11" s="79">
        <v>3.0</v>
      </c>
      <c r="C11" s="79">
        <v>5.0</v>
      </c>
      <c r="D11" s="79">
        <v>4.0</v>
      </c>
      <c r="E11" s="79">
        <v>3.0</v>
      </c>
      <c r="F11" s="79">
        <v>3.0</v>
      </c>
      <c r="G11" s="79">
        <v>4.0</v>
      </c>
      <c r="H11" s="79">
        <v>4.0</v>
      </c>
      <c r="I11" s="79">
        <v>4.0</v>
      </c>
      <c r="J11" s="79">
        <v>4.0</v>
      </c>
      <c r="K11" s="79">
        <v>4.0</v>
      </c>
      <c r="L11" s="79">
        <v>3.0</v>
      </c>
      <c r="M11" s="79">
        <v>4.0</v>
      </c>
      <c r="N11" s="79">
        <v>4.0</v>
      </c>
      <c r="O11" s="79">
        <v>4.0</v>
      </c>
      <c r="P11" s="79">
        <v>4.0</v>
      </c>
      <c r="Q11" s="79">
        <v>3.0</v>
      </c>
      <c r="R11" s="79">
        <v>4.0</v>
      </c>
      <c r="S11" s="79">
        <v>2.0</v>
      </c>
      <c r="T11" s="79">
        <v>3.0</v>
      </c>
      <c r="U11" s="79">
        <v>2.0</v>
      </c>
      <c r="V11" s="79">
        <v>3.0</v>
      </c>
      <c r="W11" s="79">
        <v>2.0</v>
      </c>
      <c r="X11" s="79">
        <v>3.0</v>
      </c>
      <c r="Y11" s="79">
        <v>4.0</v>
      </c>
      <c r="Z11" s="79">
        <v>3.0</v>
      </c>
      <c r="AA11" s="46">
        <f t="shared" si="1"/>
        <v>86</v>
      </c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</row>
    <row r="12">
      <c r="A12" s="76" t="s">
        <v>136</v>
      </c>
      <c r="B12" s="77">
        <v>3.0</v>
      </c>
      <c r="C12" s="77">
        <v>4.0</v>
      </c>
      <c r="D12" s="77">
        <v>3.0</v>
      </c>
      <c r="E12" s="77">
        <v>3.0</v>
      </c>
      <c r="F12" s="77">
        <v>5.0</v>
      </c>
      <c r="G12" s="77">
        <v>4.0</v>
      </c>
      <c r="H12" s="77">
        <v>4.0</v>
      </c>
      <c r="I12" s="77">
        <v>4.0</v>
      </c>
      <c r="J12" s="77">
        <v>3.0</v>
      </c>
      <c r="K12" s="77">
        <v>4.0</v>
      </c>
      <c r="L12" s="77">
        <v>3.0</v>
      </c>
      <c r="M12" s="77">
        <v>3.0</v>
      </c>
      <c r="N12" s="77">
        <v>4.0</v>
      </c>
      <c r="O12" s="77">
        <v>5.0</v>
      </c>
      <c r="P12" s="77">
        <v>4.0</v>
      </c>
      <c r="Q12" s="77">
        <v>4.0</v>
      </c>
      <c r="R12" s="77">
        <v>4.0</v>
      </c>
      <c r="S12" s="77">
        <v>4.0</v>
      </c>
      <c r="T12" s="77">
        <v>4.0</v>
      </c>
      <c r="U12" s="77">
        <v>3.0</v>
      </c>
      <c r="V12" s="77">
        <v>3.0</v>
      </c>
      <c r="W12" s="77">
        <v>4.0</v>
      </c>
      <c r="X12" s="77">
        <v>2.0</v>
      </c>
      <c r="Y12" s="77">
        <v>3.0</v>
      </c>
      <c r="Z12" s="77">
        <v>5.0</v>
      </c>
      <c r="AA12" s="46">
        <f t="shared" si="1"/>
        <v>92</v>
      </c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</row>
    <row r="13">
      <c r="A13" s="78" t="s">
        <v>138</v>
      </c>
      <c r="B13" s="79">
        <v>1.0</v>
      </c>
      <c r="C13" s="79">
        <v>4.0</v>
      </c>
      <c r="D13" s="79">
        <v>2.0</v>
      </c>
      <c r="E13" s="79">
        <v>4.0</v>
      </c>
      <c r="F13" s="79">
        <v>4.0</v>
      </c>
      <c r="G13" s="79">
        <v>4.0</v>
      </c>
      <c r="H13" s="79">
        <v>3.0</v>
      </c>
      <c r="I13" s="79">
        <v>5.0</v>
      </c>
      <c r="J13" s="79">
        <v>3.0</v>
      </c>
      <c r="K13" s="79">
        <v>3.0</v>
      </c>
      <c r="L13" s="79">
        <v>3.0</v>
      </c>
      <c r="M13" s="79">
        <v>4.0</v>
      </c>
      <c r="N13" s="79">
        <v>3.0</v>
      </c>
      <c r="O13" s="79">
        <v>4.0</v>
      </c>
      <c r="P13" s="79">
        <v>4.0</v>
      </c>
      <c r="Q13" s="79">
        <v>3.0</v>
      </c>
      <c r="R13" s="79">
        <v>4.0</v>
      </c>
      <c r="S13" s="79">
        <v>3.0</v>
      </c>
      <c r="T13" s="79">
        <v>3.0</v>
      </c>
      <c r="U13" s="79">
        <v>4.0</v>
      </c>
      <c r="V13" s="79">
        <v>3.0</v>
      </c>
      <c r="W13" s="79">
        <v>4.0</v>
      </c>
      <c r="X13" s="79">
        <v>3.0</v>
      </c>
      <c r="Y13" s="79">
        <v>3.0</v>
      </c>
      <c r="Z13" s="79">
        <v>3.0</v>
      </c>
      <c r="AA13" s="46">
        <f t="shared" si="1"/>
        <v>84</v>
      </c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</row>
    <row r="14">
      <c r="A14" s="76" t="s">
        <v>140</v>
      </c>
      <c r="B14" s="77">
        <v>4.0</v>
      </c>
      <c r="C14" s="77">
        <v>4.0</v>
      </c>
      <c r="D14" s="77">
        <v>3.0</v>
      </c>
      <c r="E14" s="77">
        <v>4.0</v>
      </c>
      <c r="F14" s="77">
        <v>4.0</v>
      </c>
      <c r="G14" s="77">
        <v>4.0</v>
      </c>
      <c r="H14" s="77">
        <v>4.0</v>
      </c>
      <c r="I14" s="77">
        <v>4.0</v>
      </c>
      <c r="J14" s="77">
        <v>4.0</v>
      </c>
      <c r="K14" s="77">
        <v>4.0</v>
      </c>
      <c r="L14" s="77">
        <v>3.0</v>
      </c>
      <c r="M14" s="77">
        <v>4.0</v>
      </c>
      <c r="N14" s="77">
        <v>4.0</v>
      </c>
      <c r="O14" s="77">
        <v>4.0</v>
      </c>
      <c r="P14" s="77">
        <v>4.0</v>
      </c>
      <c r="Q14" s="77">
        <v>4.0</v>
      </c>
      <c r="R14" s="77">
        <v>4.0</v>
      </c>
      <c r="S14" s="77">
        <v>3.0</v>
      </c>
      <c r="T14" s="77">
        <v>4.0</v>
      </c>
      <c r="U14" s="77">
        <v>4.0</v>
      </c>
      <c r="V14" s="77">
        <v>4.0</v>
      </c>
      <c r="W14" s="77">
        <v>4.0</v>
      </c>
      <c r="X14" s="77">
        <v>4.0</v>
      </c>
      <c r="Y14" s="77">
        <v>3.0</v>
      </c>
      <c r="Z14" s="77">
        <v>4.0</v>
      </c>
      <c r="AA14" s="46">
        <f t="shared" si="1"/>
        <v>96</v>
      </c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</row>
    <row r="15">
      <c r="A15" s="78" t="s">
        <v>142</v>
      </c>
      <c r="B15" s="79">
        <v>4.0</v>
      </c>
      <c r="C15" s="79">
        <v>5.0</v>
      </c>
      <c r="D15" s="79">
        <v>4.0</v>
      </c>
      <c r="E15" s="79">
        <v>3.0</v>
      </c>
      <c r="F15" s="79">
        <v>4.0</v>
      </c>
      <c r="G15" s="79">
        <v>3.0</v>
      </c>
      <c r="H15" s="79">
        <v>4.0</v>
      </c>
      <c r="I15" s="79">
        <v>3.0</v>
      </c>
      <c r="J15" s="79">
        <v>4.0</v>
      </c>
      <c r="K15" s="79">
        <v>4.0</v>
      </c>
      <c r="L15" s="79">
        <v>3.0</v>
      </c>
      <c r="M15" s="79">
        <v>5.0</v>
      </c>
      <c r="N15" s="79">
        <v>4.0</v>
      </c>
      <c r="O15" s="79">
        <v>4.0</v>
      </c>
      <c r="P15" s="79">
        <v>4.0</v>
      </c>
      <c r="Q15" s="79">
        <v>4.0</v>
      </c>
      <c r="R15" s="79">
        <v>4.0</v>
      </c>
      <c r="S15" s="79">
        <v>5.0</v>
      </c>
      <c r="T15" s="79">
        <v>2.0</v>
      </c>
      <c r="U15" s="79">
        <v>2.0</v>
      </c>
      <c r="V15" s="79">
        <v>5.0</v>
      </c>
      <c r="W15" s="79">
        <v>3.0</v>
      </c>
      <c r="X15" s="79">
        <v>5.0</v>
      </c>
      <c r="Y15" s="79">
        <v>5.0</v>
      </c>
      <c r="Z15" s="79">
        <v>4.0</v>
      </c>
      <c r="AA15" s="46">
        <f t="shared" si="1"/>
        <v>97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</row>
    <row r="16">
      <c r="A16" s="76" t="s">
        <v>144</v>
      </c>
      <c r="B16" s="77">
        <v>3.0</v>
      </c>
      <c r="C16" s="77">
        <v>4.0</v>
      </c>
      <c r="D16" s="77">
        <v>2.0</v>
      </c>
      <c r="E16" s="77">
        <v>2.0</v>
      </c>
      <c r="F16" s="77">
        <v>3.0</v>
      </c>
      <c r="G16" s="77">
        <v>4.0</v>
      </c>
      <c r="H16" s="77">
        <v>5.0</v>
      </c>
      <c r="I16" s="77">
        <v>3.0</v>
      </c>
      <c r="J16" s="77">
        <v>3.0</v>
      </c>
      <c r="K16" s="77">
        <v>4.0</v>
      </c>
      <c r="L16" s="77">
        <v>3.0</v>
      </c>
      <c r="M16" s="77">
        <v>4.0</v>
      </c>
      <c r="N16" s="77">
        <v>4.0</v>
      </c>
      <c r="O16" s="77">
        <v>4.0</v>
      </c>
      <c r="P16" s="77">
        <v>4.0</v>
      </c>
      <c r="Q16" s="77">
        <v>4.0</v>
      </c>
      <c r="R16" s="77">
        <v>4.0</v>
      </c>
      <c r="S16" s="77">
        <v>3.0</v>
      </c>
      <c r="T16" s="77">
        <v>1.0</v>
      </c>
      <c r="U16" s="77">
        <v>1.0</v>
      </c>
      <c r="V16" s="77">
        <v>3.0</v>
      </c>
      <c r="W16" s="77">
        <v>2.0</v>
      </c>
      <c r="X16" s="77">
        <v>3.0</v>
      </c>
      <c r="Y16" s="77">
        <v>3.0</v>
      </c>
      <c r="Z16" s="77">
        <v>1.0</v>
      </c>
      <c r="AA16" s="46">
        <f t="shared" si="1"/>
        <v>77</v>
      </c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</row>
    <row r="17">
      <c r="A17" s="78" t="s">
        <v>146</v>
      </c>
      <c r="B17" s="79">
        <v>3.0</v>
      </c>
      <c r="C17" s="79">
        <v>5.0</v>
      </c>
      <c r="D17" s="79">
        <v>5.0</v>
      </c>
      <c r="E17" s="79">
        <v>5.0</v>
      </c>
      <c r="F17" s="79">
        <v>5.0</v>
      </c>
      <c r="G17" s="79">
        <v>5.0</v>
      </c>
      <c r="H17" s="79">
        <v>5.0</v>
      </c>
      <c r="I17" s="79">
        <v>5.0</v>
      </c>
      <c r="J17" s="79">
        <v>1.0</v>
      </c>
      <c r="K17" s="79">
        <v>2.0</v>
      </c>
      <c r="L17" s="79">
        <v>2.0</v>
      </c>
      <c r="M17" s="79">
        <v>5.0</v>
      </c>
      <c r="N17" s="79">
        <v>5.0</v>
      </c>
      <c r="O17" s="79">
        <v>4.0</v>
      </c>
      <c r="P17" s="79">
        <v>5.0</v>
      </c>
      <c r="Q17" s="79">
        <v>2.0</v>
      </c>
      <c r="R17" s="79">
        <v>5.0</v>
      </c>
      <c r="S17" s="79">
        <v>1.0</v>
      </c>
      <c r="T17" s="79">
        <v>1.0</v>
      </c>
      <c r="U17" s="79">
        <v>1.0</v>
      </c>
      <c r="V17" s="79">
        <v>2.0</v>
      </c>
      <c r="W17" s="79">
        <v>3.0</v>
      </c>
      <c r="X17" s="79">
        <v>1.0</v>
      </c>
      <c r="Y17" s="79">
        <v>3.0</v>
      </c>
      <c r="Z17" s="79">
        <v>1.0</v>
      </c>
      <c r="AA17" s="46">
        <f t="shared" si="1"/>
        <v>82</v>
      </c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</row>
    <row r="18">
      <c r="A18" s="76" t="s">
        <v>148</v>
      </c>
      <c r="B18" s="77">
        <v>5.0</v>
      </c>
      <c r="C18" s="77">
        <v>4.0</v>
      </c>
      <c r="D18" s="77">
        <v>5.0</v>
      </c>
      <c r="E18" s="77">
        <v>4.0</v>
      </c>
      <c r="F18" s="77">
        <v>5.0</v>
      </c>
      <c r="G18" s="77">
        <v>4.0</v>
      </c>
      <c r="H18" s="77">
        <v>4.0</v>
      </c>
      <c r="I18" s="77">
        <v>5.0</v>
      </c>
      <c r="J18" s="77">
        <v>5.0</v>
      </c>
      <c r="K18" s="77">
        <v>5.0</v>
      </c>
      <c r="L18" s="77">
        <v>5.0</v>
      </c>
      <c r="M18" s="77">
        <v>5.0</v>
      </c>
      <c r="N18" s="77">
        <v>5.0</v>
      </c>
      <c r="O18" s="77">
        <v>5.0</v>
      </c>
      <c r="P18" s="77">
        <v>5.0</v>
      </c>
      <c r="Q18" s="77">
        <v>5.0</v>
      </c>
      <c r="R18" s="77">
        <v>5.0</v>
      </c>
      <c r="S18" s="77">
        <v>4.0</v>
      </c>
      <c r="T18" s="77">
        <v>3.0</v>
      </c>
      <c r="U18" s="77">
        <v>3.0</v>
      </c>
      <c r="V18" s="77">
        <v>4.0</v>
      </c>
      <c r="W18" s="77">
        <v>5.0</v>
      </c>
      <c r="X18" s="77">
        <v>4.0</v>
      </c>
      <c r="Y18" s="77">
        <v>5.0</v>
      </c>
      <c r="Z18" s="77">
        <v>3.0</v>
      </c>
      <c r="AA18" s="46">
        <f t="shared" si="1"/>
        <v>112</v>
      </c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</row>
    <row r="19">
      <c r="A19" s="78" t="s">
        <v>150</v>
      </c>
      <c r="B19" s="79">
        <v>4.0</v>
      </c>
      <c r="C19" s="79">
        <v>4.0</v>
      </c>
      <c r="D19" s="79">
        <v>5.0</v>
      </c>
      <c r="E19" s="79">
        <v>1.0</v>
      </c>
      <c r="F19" s="79">
        <v>2.0</v>
      </c>
      <c r="G19" s="79">
        <v>5.0</v>
      </c>
      <c r="H19" s="79">
        <v>5.0</v>
      </c>
      <c r="I19" s="79">
        <v>5.0</v>
      </c>
      <c r="J19" s="79">
        <v>5.0</v>
      </c>
      <c r="K19" s="79">
        <v>5.0</v>
      </c>
      <c r="L19" s="79">
        <v>5.0</v>
      </c>
      <c r="M19" s="79">
        <v>5.0</v>
      </c>
      <c r="N19" s="79">
        <v>5.0</v>
      </c>
      <c r="O19" s="79">
        <v>4.0</v>
      </c>
      <c r="P19" s="79">
        <v>5.0</v>
      </c>
      <c r="Q19" s="79">
        <v>4.0</v>
      </c>
      <c r="R19" s="79">
        <v>5.0</v>
      </c>
      <c r="S19" s="79">
        <v>5.0</v>
      </c>
      <c r="T19" s="79">
        <v>4.0</v>
      </c>
      <c r="U19" s="79">
        <v>5.0</v>
      </c>
      <c r="V19" s="79">
        <v>5.0</v>
      </c>
      <c r="W19" s="79">
        <v>5.0</v>
      </c>
      <c r="X19" s="79">
        <v>5.0</v>
      </c>
      <c r="Y19" s="79">
        <v>4.0</v>
      </c>
      <c r="Z19" s="79">
        <v>4.0</v>
      </c>
      <c r="AA19" s="46">
        <f t="shared" si="1"/>
        <v>111</v>
      </c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>
      <c r="A20" s="76" t="s">
        <v>152</v>
      </c>
      <c r="B20" s="77">
        <v>5.0</v>
      </c>
      <c r="C20" s="77">
        <v>1.0</v>
      </c>
      <c r="D20" s="77">
        <v>5.0</v>
      </c>
      <c r="E20" s="77">
        <v>5.0</v>
      </c>
      <c r="F20" s="77">
        <v>5.0</v>
      </c>
      <c r="G20" s="77">
        <v>1.0</v>
      </c>
      <c r="H20" s="77">
        <v>5.0</v>
      </c>
      <c r="I20" s="77">
        <v>1.0</v>
      </c>
      <c r="J20" s="77">
        <v>5.0</v>
      </c>
      <c r="K20" s="77">
        <v>5.0</v>
      </c>
      <c r="L20" s="77">
        <v>1.0</v>
      </c>
      <c r="M20" s="77">
        <v>5.0</v>
      </c>
      <c r="N20" s="77">
        <v>5.0</v>
      </c>
      <c r="O20" s="77">
        <v>5.0</v>
      </c>
      <c r="P20" s="77">
        <v>5.0</v>
      </c>
      <c r="Q20" s="77">
        <v>5.0</v>
      </c>
      <c r="R20" s="77">
        <v>5.0</v>
      </c>
      <c r="S20" s="77">
        <v>5.0</v>
      </c>
      <c r="T20" s="77">
        <v>5.0</v>
      </c>
      <c r="U20" s="77">
        <v>5.0</v>
      </c>
      <c r="V20" s="77">
        <v>5.0</v>
      </c>
      <c r="W20" s="77">
        <v>5.0</v>
      </c>
      <c r="X20" s="77">
        <v>5.0</v>
      </c>
      <c r="Y20" s="77">
        <v>5.0</v>
      </c>
      <c r="Z20" s="77">
        <v>5.0</v>
      </c>
      <c r="AA20" s="46">
        <f t="shared" si="1"/>
        <v>109</v>
      </c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</row>
    <row r="21">
      <c r="A21" s="78" t="s">
        <v>153</v>
      </c>
      <c r="B21" s="79">
        <v>2.0</v>
      </c>
      <c r="C21" s="79">
        <v>5.0</v>
      </c>
      <c r="D21" s="79">
        <v>3.0</v>
      </c>
      <c r="E21" s="79">
        <v>2.0</v>
      </c>
      <c r="F21" s="79">
        <v>4.0</v>
      </c>
      <c r="G21" s="79">
        <v>3.0</v>
      </c>
      <c r="H21" s="79">
        <v>3.0</v>
      </c>
      <c r="I21" s="79">
        <v>4.0</v>
      </c>
      <c r="J21" s="79">
        <v>2.0</v>
      </c>
      <c r="K21" s="79">
        <v>4.0</v>
      </c>
      <c r="L21" s="79">
        <v>3.0</v>
      </c>
      <c r="M21" s="79">
        <v>4.0</v>
      </c>
      <c r="N21" s="79">
        <v>4.0</v>
      </c>
      <c r="O21" s="79">
        <v>4.0</v>
      </c>
      <c r="P21" s="79">
        <v>5.0</v>
      </c>
      <c r="Q21" s="79">
        <v>3.0</v>
      </c>
      <c r="R21" s="79">
        <v>4.0</v>
      </c>
      <c r="S21" s="79">
        <v>2.0</v>
      </c>
      <c r="T21" s="79">
        <v>1.0</v>
      </c>
      <c r="U21" s="79">
        <v>2.0</v>
      </c>
      <c r="V21" s="79">
        <v>3.0</v>
      </c>
      <c r="W21" s="79">
        <v>1.0</v>
      </c>
      <c r="X21" s="79">
        <v>3.0</v>
      </c>
      <c r="Y21" s="79">
        <v>4.0</v>
      </c>
      <c r="Z21" s="79">
        <v>1.0</v>
      </c>
      <c r="AA21" s="46">
        <f t="shared" si="1"/>
        <v>76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</row>
    <row r="22">
      <c r="A22" s="76" t="s">
        <v>155</v>
      </c>
      <c r="B22" s="77">
        <v>4.0</v>
      </c>
      <c r="C22" s="77">
        <v>4.0</v>
      </c>
      <c r="D22" s="77">
        <v>3.0</v>
      </c>
      <c r="E22" s="77">
        <v>2.0</v>
      </c>
      <c r="F22" s="77">
        <v>4.0</v>
      </c>
      <c r="G22" s="77">
        <v>3.0</v>
      </c>
      <c r="H22" s="77">
        <v>3.0</v>
      </c>
      <c r="I22" s="77">
        <v>4.0</v>
      </c>
      <c r="J22" s="77">
        <v>3.0</v>
      </c>
      <c r="K22" s="77">
        <v>4.0</v>
      </c>
      <c r="L22" s="77">
        <v>4.0</v>
      </c>
      <c r="M22" s="77">
        <v>4.0</v>
      </c>
      <c r="N22" s="77">
        <v>5.0</v>
      </c>
      <c r="O22" s="77">
        <v>5.0</v>
      </c>
      <c r="P22" s="77">
        <v>4.0</v>
      </c>
      <c r="Q22" s="77">
        <v>4.0</v>
      </c>
      <c r="R22" s="77">
        <v>4.0</v>
      </c>
      <c r="S22" s="77">
        <v>1.0</v>
      </c>
      <c r="T22" s="77">
        <v>1.0</v>
      </c>
      <c r="U22" s="77">
        <v>2.0</v>
      </c>
      <c r="V22" s="77">
        <v>3.0</v>
      </c>
      <c r="W22" s="77">
        <v>4.0</v>
      </c>
      <c r="X22" s="77">
        <v>3.0</v>
      </c>
      <c r="Y22" s="77">
        <v>3.0</v>
      </c>
      <c r="Z22" s="77">
        <v>2.0</v>
      </c>
      <c r="AA22" s="46">
        <f t="shared" si="1"/>
        <v>83</v>
      </c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</row>
    <row r="23">
      <c r="A23" s="78" t="s">
        <v>156</v>
      </c>
      <c r="B23" s="79">
        <v>2.0</v>
      </c>
      <c r="C23" s="79">
        <v>4.0</v>
      </c>
      <c r="D23" s="79">
        <v>4.0</v>
      </c>
      <c r="E23" s="79">
        <v>4.0</v>
      </c>
      <c r="F23" s="79">
        <v>4.0</v>
      </c>
      <c r="G23" s="79">
        <v>4.0</v>
      </c>
      <c r="H23" s="79">
        <v>4.0</v>
      </c>
      <c r="I23" s="79">
        <v>4.0</v>
      </c>
      <c r="J23" s="79">
        <v>3.0</v>
      </c>
      <c r="K23" s="79">
        <v>4.0</v>
      </c>
      <c r="L23" s="79">
        <v>2.0</v>
      </c>
      <c r="M23" s="79">
        <v>3.0</v>
      </c>
      <c r="N23" s="79">
        <v>4.0</v>
      </c>
      <c r="O23" s="79">
        <v>4.0</v>
      </c>
      <c r="P23" s="79">
        <v>4.0</v>
      </c>
      <c r="Q23" s="79">
        <v>3.0</v>
      </c>
      <c r="R23" s="79">
        <v>4.0</v>
      </c>
      <c r="S23" s="79">
        <v>1.0</v>
      </c>
      <c r="T23" s="79">
        <v>1.0</v>
      </c>
      <c r="U23" s="79">
        <v>1.0</v>
      </c>
      <c r="V23" s="79">
        <v>3.0</v>
      </c>
      <c r="W23" s="79">
        <v>2.0</v>
      </c>
      <c r="X23" s="79">
        <v>2.0</v>
      </c>
      <c r="Y23" s="79">
        <v>2.0</v>
      </c>
      <c r="Z23" s="79">
        <v>3.0</v>
      </c>
      <c r="AA23" s="46">
        <f t="shared" si="1"/>
        <v>76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</row>
    <row r="24">
      <c r="A24" s="76" t="s">
        <v>157</v>
      </c>
      <c r="B24" s="77">
        <v>3.0</v>
      </c>
      <c r="C24" s="77">
        <v>5.0</v>
      </c>
      <c r="D24" s="77">
        <v>2.0</v>
      </c>
      <c r="E24" s="77">
        <v>3.0</v>
      </c>
      <c r="F24" s="77">
        <v>3.0</v>
      </c>
      <c r="G24" s="77">
        <v>3.0</v>
      </c>
      <c r="H24" s="77">
        <v>3.0</v>
      </c>
      <c r="I24" s="77">
        <v>4.0</v>
      </c>
      <c r="J24" s="77">
        <v>3.0</v>
      </c>
      <c r="K24" s="77">
        <v>4.0</v>
      </c>
      <c r="L24" s="77">
        <v>2.0</v>
      </c>
      <c r="M24" s="77">
        <v>4.0</v>
      </c>
      <c r="N24" s="77">
        <v>4.0</v>
      </c>
      <c r="O24" s="77">
        <v>4.0</v>
      </c>
      <c r="P24" s="77">
        <v>3.0</v>
      </c>
      <c r="Q24" s="77">
        <v>2.0</v>
      </c>
      <c r="R24" s="77">
        <v>3.0</v>
      </c>
      <c r="S24" s="77">
        <v>3.0</v>
      </c>
      <c r="T24" s="77">
        <v>2.0</v>
      </c>
      <c r="U24" s="77">
        <v>2.0</v>
      </c>
      <c r="V24" s="77">
        <v>3.0</v>
      </c>
      <c r="W24" s="77">
        <v>3.0</v>
      </c>
      <c r="X24" s="77">
        <v>4.0</v>
      </c>
      <c r="Y24" s="77">
        <v>4.0</v>
      </c>
      <c r="Z24" s="77">
        <v>3.0</v>
      </c>
      <c r="AA24" s="46">
        <f t="shared" si="1"/>
        <v>79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</row>
    <row r="25">
      <c r="A25" s="78" t="s">
        <v>158</v>
      </c>
      <c r="B25" s="79">
        <v>1.0</v>
      </c>
      <c r="C25" s="79">
        <v>5.0</v>
      </c>
      <c r="D25" s="79">
        <v>4.0</v>
      </c>
      <c r="E25" s="79">
        <v>1.0</v>
      </c>
      <c r="F25" s="79">
        <v>3.0</v>
      </c>
      <c r="G25" s="79">
        <v>2.0</v>
      </c>
      <c r="H25" s="79">
        <v>4.0</v>
      </c>
      <c r="I25" s="79">
        <v>2.0</v>
      </c>
      <c r="J25" s="79">
        <v>2.0</v>
      </c>
      <c r="K25" s="79">
        <v>3.0</v>
      </c>
      <c r="L25" s="79">
        <v>3.0</v>
      </c>
      <c r="M25" s="79">
        <v>2.0</v>
      </c>
      <c r="N25" s="79">
        <v>4.0</v>
      </c>
      <c r="O25" s="79">
        <v>4.0</v>
      </c>
      <c r="P25" s="79">
        <v>5.0</v>
      </c>
      <c r="Q25" s="79">
        <v>3.0</v>
      </c>
      <c r="R25" s="79">
        <v>3.0</v>
      </c>
      <c r="S25" s="79">
        <v>2.0</v>
      </c>
      <c r="T25" s="79">
        <v>2.0</v>
      </c>
      <c r="U25" s="79">
        <v>3.0</v>
      </c>
      <c r="V25" s="79">
        <v>3.0</v>
      </c>
      <c r="W25" s="79">
        <v>1.0</v>
      </c>
      <c r="X25" s="79">
        <v>4.0</v>
      </c>
      <c r="Y25" s="79">
        <v>4.0</v>
      </c>
      <c r="Z25" s="79">
        <v>3.0</v>
      </c>
      <c r="AA25" s="46">
        <f t="shared" si="1"/>
        <v>73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</row>
    <row r="26">
      <c r="A26" s="76" t="s">
        <v>160</v>
      </c>
      <c r="B26" s="77">
        <v>2.0</v>
      </c>
      <c r="C26" s="77">
        <v>5.0</v>
      </c>
      <c r="D26" s="77">
        <v>4.0</v>
      </c>
      <c r="E26" s="77">
        <v>3.0</v>
      </c>
      <c r="F26" s="77">
        <v>5.0</v>
      </c>
      <c r="G26" s="77">
        <v>2.0</v>
      </c>
      <c r="H26" s="77">
        <v>4.0</v>
      </c>
      <c r="I26" s="77">
        <v>4.0</v>
      </c>
      <c r="J26" s="77">
        <v>3.0</v>
      </c>
      <c r="K26" s="77">
        <v>5.0</v>
      </c>
      <c r="L26" s="77">
        <v>2.0</v>
      </c>
      <c r="M26" s="77">
        <v>3.0</v>
      </c>
      <c r="N26" s="77">
        <v>5.0</v>
      </c>
      <c r="O26" s="77">
        <v>5.0</v>
      </c>
      <c r="P26" s="77">
        <v>5.0</v>
      </c>
      <c r="Q26" s="77">
        <v>3.0</v>
      </c>
      <c r="R26" s="77">
        <v>5.0</v>
      </c>
      <c r="S26" s="77">
        <v>1.0</v>
      </c>
      <c r="T26" s="77">
        <v>1.0</v>
      </c>
      <c r="U26" s="77">
        <v>1.0</v>
      </c>
      <c r="V26" s="77">
        <v>3.0</v>
      </c>
      <c r="W26" s="77">
        <v>2.0</v>
      </c>
      <c r="X26" s="77">
        <v>3.0</v>
      </c>
      <c r="Y26" s="77">
        <v>5.0</v>
      </c>
      <c r="Z26" s="77">
        <v>1.0</v>
      </c>
      <c r="AA26" s="46">
        <f t="shared" si="1"/>
        <v>82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</row>
    <row r="27">
      <c r="A27" s="78" t="s">
        <v>161</v>
      </c>
      <c r="B27" s="79">
        <v>3.0</v>
      </c>
      <c r="C27" s="79">
        <v>3.0</v>
      </c>
      <c r="D27" s="79">
        <v>3.0</v>
      </c>
      <c r="E27" s="79">
        <v>3.0</v>
      </c>
      <c r="F27" s="79">
        <v>4.0</v>
      </c>
      <c r="G27" s="79">
        <v>3.0</v>
      </c>
      <c r="H27" s="79">
        <v>4.0</v>
      </c>
      <c r="I27" s="79">
        <v>3.0</v>
      </c>
      <c r="J27" s="79">
        <v>4.0</v>
      </c>
      <c r="K27" s="79">
        <v>3.0</v>
      </c>
      <c r="L27" s="79">
        <v>4.0</v>
      </c>
      <c r="M27" s="79">
        <v>3.0</v>
      </c>
      <c r="N27" s="79">
        <v>4.0</v>
      </c>
      <c r="O27" s="79">
        <v>3.0</v>
      </c>
      <c r="P27" s="79">
        <v>3.0</v>
      </c>
      <c r="Q27" s="79">
        <v>4.0</v>
      </c>
      <c r="R27" s="79">
        <v>3.0</v>
      </c>
      <c r="S27" s="79">
        <v>3.0</v>
      </c>
      <c r="T27" s="79">
        <v>4.0</v>
      </c>
      <c r="U27" s="79">
        <v>3.0</v>
      </c>
      <c r="V27" s="79">
        <v>4.0</v>
      </c>
      <c r="W27" s="79">
        <v>3.0</v>
      </c>
      <c r="X27" s="79">
        <v>4.0</v>
      </c>
      <c r="Y27" s="79">
        <v>4.0</v>
      </c>
      <c r="Z27" s="79">
        <v>4.0</v>
      </c>
      <c r="AA27" s="46">
        <f t="shared" si="1"/>
        <v>86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</row>
    <row r="28">
      <c r="A28" s="76" t="s">
        <v>163</v>
      </c>
      <c r="B28" s="77">
        <v>3.0</v>
      </c>
      <c r="C28" s="77">
        <v>5.0</v>
      </c>
      <c r="D28" s="77">
        <v>5.0</v>
      </c>
      <c r="E28" s="77">
        <v>3.0</v>
      </c>
      <c r="F28" s="77">
        <v>3.0</v>
      </c>
      <c r="G28" s="77">
        <v>5.0</v>
      </c>
      <c r="H28" s="77">
        <v>5.0</v>
      </c>
      <c r="I28" s="77">
        <v>5.0</v>
      </c>
      <c r="J28" s="77">
        <v>5.0</v>
      </c>
      <c r="K28" s="77">
        <v>5.0</v>
      </c>
      <c r="L28" s="77">
        <v>3.0</v>
      </c>
      <c r="M28" s="77">
        <v>5.0</v>
      </c>
      <c r="N28" s="77">
        <v>3.0</v>
      </c>
      <c r="O28" s="77">
        <v>5.0</v>
      </c>
      <c r="P28" s="77">
        <v>5.0</v>
      </c>
      <c r="Q28" s="77">
        <v>5.0</v>
      </c>
      <c r="R28" s="77">
        <v>3.0</v>
      </c>
      <c r="S28" s="77">
        <v>3.0</v>
      </c>
      <c r="T28" s="77">
        <v>1.0</v>
      </c>
      <c r="U28" s="77">
        <v>1.0</v>
      </c>
      <c r="V28" s="77">
        <v>3.0</v>
      </c>
      <c r="W28" s="77">
        <v>1.0</v>
      </c>
      <c r="X28" s="77">
        <v>3.0</v>
      </c>
      <c r="Y28" s="77">
        <v>5.0</v>
      </c>
      <c r="Z28" s="77">
        <v>3.0</v>
      </c>
      <c r="AA28" s="46">
        <f t="shared" si="1"/>
        <v>93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</row>
    <row r="29">
      <c r="A29" s="78" t="s">
        <v>118</v>
      </c>
      <c r="B29" s="79">
        <v>4.0</v>
      </c>
      <c r="C29" s="79">
        <v>2.0</v>
      </c>
      <c r="D29" s="79">
        <v>5.0</v>
      </c>
      <c r="E29" s="79">
        <v>3.0</v>
      </c>
      <c r="F29" s="79">
        <v>3.0</v>
      </c>
      <c r="G29" s="79">
        <v>2.0</v>
      </c>
      <c r="H29" s="79">
        <v>4.0</v>
      </c>
      <c r="I29" s="79">
        <v>3.0</v>
      </c>
      <c r="J29" s="79">
        <v>2.0</v>
      </c>
      <c r="K29" s="79">
        <v>4.0</v>
      </c>
      <c r="L29" s="79">
        <v>2.0</v>
      </c>
      <c r="M29" s="79">
        <v>4.0</v>
      </c>
      <c r="N29" s="79">
        <v>4.0</v>
      </c>
      <c r="O29" s="79">
        <v>4.0</v>
      </c>
      <c r="P29" s="79">
        <v>4.0</v>
      </c>
      <c r="Q29" s="79">
        <v>4.0</v>
      </c>
      <c r="R29" s="79">
        <v>4.0</v>
      </c>
      <c r="S29" s="79">
        <v>2.0</v>
      </c>
      <c r="T29" s="79">
        <v>2.0</v>
      </c>
      <c r="U29" s="79">
        <v>2.0</v>
      </c>
      <c r="V29" s="79">
        <v>3.0</v>
      </c>
      <c r="W29" s="79">
        <v>2.0</v>
      </c>
      <c r="X29" s="79">
        <v>4.0</v>
      </c>
      <c r="Y29" s="79">
        <v>2.0</v>
      </c>
      <c r="Z29" s="79">
        <v>4.0</v>
      </c>
      <c r="AA29" s="46">
        <f t="shared" si="1"/>
        <v>79</v>
      </c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</row>
    <row r="30">
      <c r="A30" s="76" t="s">
        <v>165</v>
      </c>
      <c r="B30" s="77">
        <v>2.0</v>
      </c>
      <c r="C30" s="77">
        <v>1.0</v>
      </c>
      <c r="D30" s="77">
        <v>2.0</v>
      </c>
      <c r="E30" s="77">
        <v>1.0</v>
      </c>
      <c r="F30" s="77">
        <v>3.0</v>
      </c>
      <c r="G30" s="77">
        <v>1.0</v>
      </c>
      <c r="H30" s="77">
        <v>2.0</v>
      </c>
      <c r="I30" s="77">
        <v>2.0</v>
      </c>
      <c r="J30" s="77">
        <v>1.0</v>
      </c>
      <c r="K30" s="77">
        <v>2.0</v>
      </c>
      <c r="L30" s="77">
        <v>2.0</v>
      </c>
      <c r="M30" s="77">
        <v>2.0</v>
      </c>
      <c r="N30" s="77">
        <v>3.0</v>
      </c>
      <c r="O30" s="77">
        <v>3.0</v>
      </c>
      <c r="P30" s="77">
        <v>3.0</v>
      </c>
      <c r="Q30" s="77">
        <v>2.0</v>
      </c>
      <c r="R30" s="77">
        <v>1.0</v>
      </c>
      <c r="S30" s="77">
        <v>1.0</v>
      </c>
      <c r="T30" s="77">
        <v>1.0</v>
      </c>
      <c r="U30" s="77">
        <v>1.0</v>
      </c>
      <c r="V30" s="77">
        <v>1.0</v>
      </c>
      <c r="W30" s="77">
        <v>1.0</v>
      </c>
      <c r="X30" s="77">
        <v>3.0</v>
      </c>
      <c r="Y30" s="77">
        <v>1.0</v>
      </c>
      <c r="Z30" s="77">
        <v>2.0</v>
      </c>
      <c r="AA30" s="46">
        <f t="shared" si="1"/>
        <v>44</v>
      </c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</row>
    <row r="31">
      <c r="A31" s="78" t="s">
        <v>167</v>
      </c>
      <c r="B31" s="79">
        <v>5.0</v>
      </c>
      <c r="C31" s="79">
        <v>5.0</v>
      </c>
      <c r="D31" s="79">
        <v>4.0</v>
      </c>
      <c r="E31" s="79">
        <v>3.0</v>
      </c>
      <c r="F31" s="79">
        <v>4.0</v>
      </c>
      <c r="G31" s="79">
        <v>3.0</v>
      </c>
      <c r="H31" s="79">
        <v>3.0</v>
      </c>
      <c r="I31" s="79">
        <v>5.0</v>
      </c>
      <c r="J31" s="79">
        <v>4.0</v>
      </c>
      <c r="K31" s="79">
        <v>4.0</v>
      </c>
      <c r="L31" s="79">
        <v>4.0</v>
      </c>
      <c r="M31" s="79">
        <v>4.0</v>
      </c>
      <c r="N31" s="79">
        <v>4.0</v>
      </c>
      <c r="O31" s="79">
        <v>4.0</v>
      </c>
      <c r="P31" s="79">
        <v>4.0</v>
      </c>
      <c r="Q31" s="79">
        <v>4.0</v>
      </c>
      <c r="R31" s="79">
        <v>4.0</v>
      </c>
      <c r="S31" s="79">
        <v>2.0</v>
      </c>
      <c r="T31" s="79">
        <v>4.0</v>
      </c>
      <c r="U31" s="79">
        <v>4.0</v>
      </c>
      <c r="V31" s="79">
        <v>3.0</v>
      </c>
      <c r="W31" s="79">
        <v>4.0</v>
      </c>
      <c r="X31" s="79">
        <v>2.0</v>
      </c>
      <c r="Y31" s="79">
        <v>2.0</v>
      </c>
      <c r="Z31" s="79">
        <v>4.0</v>
      </c>
      <c r="AA31" s="46">
        <f t="shared" si="1"/>
        <v>93</v>
      </c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</row>
    <row r="32">
      <c r="A32" s="76" t="s">
        <v>169</v>
      </c>
      <c r="B32" s="77">
        <v>1.0</v>
      </c>
      <c r="C32" s="77">
        <v>5.0</v>
      </c>
      <c r="D32" s="77">
        <v>5.0</v>
      </c>
      <c r="E32" s="77">
        <v>5.0</v>
      </c>
      <c r="F32" s="77">
        <v>5.0</v>
      </c>
      <c r="G32" s="77">
        <v>4.0</v>
      </c>
      <c r="H32" s="77">
        <v>4.0</v>
      </c>
      <c r="I32" s="77">
        <v>3.0</v>
      </c>
      <c r="J32" s="77">
        <v>3.0</v>
      </c>
      <c r="K32" s="77">
        <v>5.0</v>
      </c>
      <c r="L32" s="77">
        <v>1.0</v>
      </c>
      <c r="M32" s="77">
        <v>5.0</v>
      </c>
      <c r="N32" s="77">
        <v>5.0</v>
      </c>
      <c r="O32" s="77">
        <v>5.0</v>
      </c>
      <c r="P32" s="77">
        <v>5.0</v>
      </c>
      <c r="Q32" s="77">
        <v>5.0</v>
      </c>
      <c r="R32" s="77">
        <v>3.0</v>
      </c>
      <c r="S32" s="77">
        <v>1.0</v>
      </c>
      <c r="T32" s="77">
        <v>1.0</v>
      </c>
      <c r="U32" s="77">
        <v>1.0</v>
      </c>
      <c r="V32" s="77">
        <v>4.0</v>
      </c>
      <c r="W32" s="77">
        <v>5.0</v>
      </c>
      <c r="X32" s="77">
        <v>5.0</v>
      </c>
      <c r="Y32" s="77">
        <v>1.0</v>
      </c>
      <c r="Z32" s="77">
        <v>1.0</v>
      </c>
      <c r="AA32" s="46">
        <f t="shared" si="1"/>
        <v>88</v>
      </c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</row>
    <row r="33">
      <c r="A33" s="78" t="s">
        <v>142</v>
      </c>
      <c r="B33" s="79">
        <v>4.0</v>
      </c>
      <c r="C33" s="79">
        <v>5.0</v>
      </c>
      <c r="D33" s="79">
        <v>5.0</v>
      </c>
      <c r="E33" s="79">
        <v>4.0</v>
      </c>
      <c r="F33" s="79">
        <v>5.0</v>
      </c>
      <c r="G33" s="79">
        <v>4.0</v>
      </c>
      <c r="H33" s="79">
        <v>4.0</v>
      </c>
      <c r="I33" s="79">
        <v>3.0</v>
      </c>
      <c r="J33" s="79">
        <v>5.0</v>
      </c>
      <c r="K33" s="79">
        <v>4.0</v>
      </c>
      <c r="L33" s="79">
        <v>3.0</v>
      </c>
      <c r="M33" s="79">
        <v>5.0</v>
      </c>
      <c r="N33" s="79">
        <v>5.0</v>
      </c>
      <c r="O33" s="79">
        <v>5.0</v>
      </c>
      <c r="P33" s="79">
        <v>5.0</v>
      </c>
      <c r="Q33" s="79">
        <v>4.0</v>
      </c>
      <c r="R33" s="79">
        <v>5.0</v>
      </c>
      <c r="S33" s="79">
        <v>5.0</v>
      </c>
      <c r="T33" s="79">
        <v>2.0</v>
      </c>
      <c r="U33" s="79">
        <v>3.0</v>
      </c>
      <c r="V33" s="79">
        <v>5.0</v>
      </c>
      <c r="W33" s="79">
        <v>3.0</v>
      </c>
      <c r="X33" s="79">
        <v>5.0</v>
      </c>
      <c r="Y33" s="79">
        <v>5.0</v>
      </c>
      <c r="Z33" s="79">
        <v>4.0</v>
      </c>
      <c r="AA33" s="46">
        <f t="shared" si="1"/>
        <v>107</v>
      </c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</row>
    <row r="34">
      <c r="A34" s="76" t="s">
        <v>171</v>
      </c>
      <c r="B34" s="77">
        <v>5.0</v>
      </c>
      <c r="C34" s="77">
        <v>5.0</v>
      </c>
      <c r="D34" s="77">
        <v>5.0</v>
      </c>
      <c r="E34" s="77">
        <v>5.0</v>
      </c>
      <c r="F34" s="77">
        <v>5.0</v>
      </c>
      <c r="G34" s="77">
        <v>3.0</v>
      </c>
      <c r="H34" s="77">
        <v>2.0</v>
      </c>
      <c r="I34" s="77">
        <v>5.0</v>
      </c>
      <c r="J34" s="77">
        <v>5.0</v>
      </c>
      <c r="K34" s="77">
        <v>5.0</v>
      </c>
      <c r="L34" s="77">
        <v>5.0</v>
      </c>
      <c r="M34" s="77">
        <v>5.0</v>
      </c>
      <c r="N34" s="77">
        <v>5.0</v>
      </c>
      <c r="O34" s="77">
        <v>5.0</v>
      </c>
      <c r="P34" s="77">
        <v>5.0</v>
      </c>
      <c r="Q34" s="77">
        <v>5.0</v>
      </c>
      <c r="R34" s="77">
        <v>5.0</v>
      </c>
      <c r="S34" s="77">
        <v>5.0</v>
      </c>
      <c r="T34" s="77">
        <v>4.0</v>
      </c>
      <c r="U34" s="77">
        <v>5.0</v>
      </c>
      <c r="V34" s="77">
        <v>4.0</v>
      </c>
      <c r="W34" s="77">
        <v>3.0</v>
      </c>
      <c r="X34" s="77">
        <v>3.0</v>
      </c>
      <c r="Y34" s="77">
        <v>4.0</v>
      </c>
      <c r="Z34" s="77">
        <v>5.0</v>
      </c>
      <c r="AA34" s="46">
        <f t="shared" si="1"/>
        <v>113</v>
      </c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</row>
    <row r="35">
      <c r="A35" s="78" t="s">
        <v>172</v>
      </c>
      <c r="B35" s="79">
        <v>4.0</v>
      </c>
      <c r="C35" s="79">
        <v>3.0</v>
      </c>
      <c r="D35" s="79">
        <v>3.0</v>
      </c>
      <c r="E35" s="79">
        <v>3.0</v>
      </c>
      <c r="F35" s="79">
        <v>4.0</v>
      </c>
      <c r="G35" s="79">
        <v>3.0</v>
      </c>
      <c r="H35" s="79">
        <v>4.0</v>
      </c>
      <c r="I35" s="79">
        <v>4.0</v>
      </c>
      <c r="J35" s="79">
        <v>3.0</v>
      </c>
      <c r="K35" s="79">
        <v>3.0</v>
      </c>
      <c r="L35" s="79">
        <v>3.0</v>
      </c>
      <c r="M35" s="79">
        <v>4.0</v>
      </c>
      <c r="N35" s="79">
        <v>3.0</v>
      </c>
      <c r="O35" s="79">
        <v>4.0</v>
      </c>
      <c r="P35" s="79">
        <v>4.0</v>
      </c>
      <c r="Q35" s="79">
        <v>3.0</v>
      </c>
      <c r="R35" s="79">
        <v>3.0</v>
      </c>
      <c r="S35" s="79">
        <v>1.0</v>
      </c>
      <c r="T35" s="79">
        <v>3.0</v>
      </c>
      <c r="U35" s="79">
        <v>3.0</v>
      </c>
      <c r="V35" s="79">
        <v>3.0</v>
      </c>
      <c r="W35" s="79">
        <v>3.0</v>
      </c>
      <c r="X35" s="79">
        <v>3.0</v>
      </c>
      <c r="Y35" s="79">
        <v>3.0</v>
      </c>
      <c r="Z35" s="79">
        <v>3.0</v>
      </c>
      <c r="AA35" s="46">
        <f t="shared" si="1"/>
        <v>80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>
      <c r="A36" s="76" t="s">
        <v>124</v>
      </c>
      <c r="B36" s="77">
        <v>1.0</v>
      </c>
      <c r="C36" s="77">
        <v>5.0</v>
      </c>
      <c r="D36" s="77">
        <v>4.0</v>
      </c>
      <c r="E36" s="77">
        <v>3.0</v>
      </c>
      <c r="F36" s="77">
        <v>5.0</v>
      </c>
      <c r="G36" s="77">
        <v>3.0</v>
      </c>
      <c r="H36" s="77">
        <v>4.0</v>
      </c>
      <c r="I36" s="77">
        <v>4.0</v>
      </c>
      <c r="J36" s="77">
        <v>4.0</v>
      </c>
      <c r="K36" s="77">
        <v>3.0</v>
      </c>
      <c r="L36" s="77">
        <v>3.0</v>
      </c>
      <c r="M36" s="77">
        <v>4.0</v>
      </c>
      <c r="N36" s="77">
        <v>4.0</v>
      </c>
      <c r="O36" s="77">
        <v>4.0</v>
      </c>
      <c r="P36" s="77">
        <v>4.0</v>
      </c>
      <c r="Q36" s="77">
        <v>4.0</v>
      </c>
      <c r="R36" s="77">
        <v>5.0</v>
      </c>
      <c r="S36" s="77">
        <v>3.0</v>
      </c>
      <c r="T36" s="77">
        <v>1.0</v>
      </c>
      <c r="U36" s="77">
        <v>1.0</v>
      </c>
      <c r="V36" s="77">
        <v>3.0</v>
      </c>
      <c r="W36" s="77">
        <v>1.0</v>
      </c>
      <c r="X36" s="77">
        <v>3.0</v>
      </c>
      <c r="Y36" s="77">
        <v>4.0</v>
      </c>
      <c r="Z36" s="77">
        <v>1.0</v>
      </c>
      <c r="AA36" s="46">
        <f t="shared" si="1"/>
        <v>81</v>
      </c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</row>
    <row r="37">
      <c r="A37" s="78" t="s">
        <v>175</v>
      </c>
      <c r="B37" s="79">
        <v>4.0</v>
      </c>
      <c r="C37" s="79">
        <v>3.0</v>
      </c>
      <c r="D37" s="79">
        <v>2.0</v>
      </c>
      <c r="E37" s="79">
        <v>4.0</v>
      </c>
      <c r="F37" s="79">
        <v>5.0</v>
      </c>
      <c r="G37" s="79">
        <v>3.0</v>
      </c>
      <c r="H37" s="79">
        <v>3.0</v>
      </c>
      <c r="I37" s="79">
        <v>4.0</v>
      </c>
      <c r="J37" s="79">
        <v>3.0</v>
      </c>
      <c r="K37" s="79">
        <v>3.0</v>
      </c>
      <c r="L37" s="79">
        <v>2.0</v>
      </c>
      <c r="M37" s="79">
        <v>3.0</v>
      </c>
      <c r="N37" s="79">
        <v>4.0</v>
      </c>
      <c r="O37" s="79">
        <v>4.0</v>
      </c>
      <c r="P37" s="79">
        <v>4.0</v>
      </c>
      <c r="Q37" s="79">
        <v>4.0</v>
      </c>
      <c r="R37" s="79">
        <v>4.0</v>
      </c>
      <c r="S37" s="79">
        <v>4.0</v>
      </c>
      <c r="T37" s="79">
        <v>1.0</v>
      </c>
      <c r="U37" s="79">
        <v>3.0</v>
      </c>
      <c r="V37" s="79">
        <v>3.0</v>
      </c>
      <c r="W37" s="79">
        <v>3.0</v>
      </c>
      <c r="X37" s="79">
        <v>3.0</v>
      </c>
      <c r="Y37" s="79">
        <v>4.0</v>
      </c>
      <c r="Z37" s="79">
        <v>3.0</v>
      </c>
      <c r="AA37" s="46">
        <f t="shared" si="1"/>
        <v>83</v>
      </c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</row>
    <row r="38">
      <c r="A38" s="76" t="s">
        <v>177</v>
      </c>
      <c r="B38" s="77">
        <v>2.0</v>
      </c>
      <c r="C38" s="77">
        <v>4.0</v>
      </c>
      <c r="D38" s="77">
        <v>4.0</v>
      </c>
      <c r="E38" s="77">
        <v>4.0</v>
      </c>
      <c r="F38" s="77">
        <v>4.0</v>
      </c>
      <c r="G38" s="77">
        <v>5.0</v>
      </c>
      <c r="H38" s="77">
        <v>2.0</v>
      </c>
      <c r="I38" s="77">
        <v>3.0</v>
      </c>
      <c r="J38" s="77">
        <v>4.0</v>
      </c>
      <c r="K38" s="77">
        <v>5.0</v>
      </c>
      <c r="L38" s="77">
        <v>5.0</v>
      </c>
      <c r="M38" s="77">
        <v>4.0</v>
      </c>
      <c r="N38" s="77">
        <v>5.0</v>
      </c>
      <c r="O38" s="77">
        <v>3.0</v>
      </c>
      <c r="P38" s="77">
        <v>2.0</v>
      </c>
      <c r="Q38" s="77">
        <v>5.0</v>
      </c>
      <c r="R38" s="77">
        <v>4.0</v>
      </c>
      <c r="S38" s="77">
        <v>4.0</v>
      </c>
      <c r="T38" s="77">
        <v>4.0</v>
      </c>
      <c r="U38" s="77">
        <v>3.0</v>
      </c>
      <c r="V38" s="77">
        <v>4.0</v>
      </c>
      <c r="W38" s="77">
        <v>3.0</v>
      </c>
      <c r="X38" s="77">
        <v>4.0</v>
      </c>
      <c r="Y38" s="77">
        <v>5.0</v>
      </c>
      <c r="Z38" s="77">
        <v>3.0</v>
      </c>
      <c r="AA38" s="46">
        <f t="shared" si="1"/>
        <v>95</v>
      </c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</row>
    <row r="39">
      <c r="A39" s="78" t="s">
        <v>178</v>
      </c>
      <c r="B39" s="79">
        <v>4.0</v>
      </c>
      <c r="C39" s="79">
        <v>2.0</v>
      </c>
      <c r="D39" s="79">
        <v>4.0</v>
      </c>
      <c r="E39" s="79">
        <v>3.0</v>
      </c>
      <c r="F39" s="79">
        <v>3.0</v>
      </c>
      <c r="G39" s="79">
        <v>5.0</v>
      </c>
      <c r="H39" s="79">
        <v>5.0</v>
      </c>
      <c r="I39" s="79">
        <v>5.0</v>
      </c>
      <c r="J39" s="79">
        <v>4.0</v>
      </c>
      <c r="K39" s="79">
        <v>4.0</v>
      </c>
      <c r="L39" s="79">
        <v>4.0</v>
      </c>
      <c r="M39" s="79">
        <v>5.0</v>
      </c>
      <c r="N39" s="79">
        <v>5.0</v>
      </c>
      <c r="O39" s="79">
        <v>5.0</v>
      </c>
      <c r="P39" s="79">
        <v>5.0</v>
      </c>
      <c r="Q39" s="79">
        <v>4.0</v>
      </c>
      <c r="R39" s="79">
        <v>3.0</v>
      </c>
      <c r="S39" s="79">
        <v>3.0</v>
      </c>
      <c r="T39" s="79">
        <v>5.0</v>
      </c>
      <c r="U39" s="79">
        <v>1.0</v>
      </c>
      <c r="V39" s="79">
        <v>3.0</v>
      </c>
      <c r="W39" s="79">
        <v>3.0</v>
      </c>
      <c r="X39" s="79">
        <v>4.0</v>
      </c>
      <c r="Y39" s="79">
        <v>3.0</v>
      </c>
      <c r="Z39" s="79">
        <v>1.0</v>
      </c>
      <c r="AA39" s="46">
        <f t="shared" si="1"/>
        <v>93</v>
      </c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</row>
    <row r="40">
      <c r="A40" s="76" t="s">
        <v>179</v>
      </c>
      <c r="B40" s="77">
        <v>4.0</v>
      </c>
      <c r="C40" s="77">
        <v>2.0</v>
      </c>
      <c r="D40" s="77">
        <v>3.0</v>
      </c>
      <c r="E40" s="77">
        <v>4.0</v>
      </c>
      <c r="F40" s="77">
        <v>3.0</v>
      </c>
      <c r="G40" s="77">
        <v>2.0</v>
      </c>
      <c r="H40" s="77">
        <v>3.0</v>
      </c>
      <c r="I40" s="77">
        <v>4.0</v>
      </c>
      <c r="J40" s="77">
        <v>2.0</v>
      </c>
      <c r="K40" s="77">
        <v>4.0</v>
      </c>
      <c r="L40" s="77">
        <v>2.0</v>
      </c>
      <c r="M40" s="77">
        <v>4.0</v>
      </c>
      <c r="N40" s="77">
        <v>4.0</v>
      </c>
      <c r="O40" s="77">
        <v>4.0</v>
      </c>
      <c r="P40" s="77">
        <v>4.0</v>
      </c>
      <c r="Q40" s="77">
        <v>3.0</v>
      </c>
      <c r="R40" s="77">
        <v>3.0</v>
      </c>
      <c r="S40" s="77">
        <v>1.0</v>
      </c>
      <c r="T40" s="77">
        <v>1.0</v>
      </c>
      <c r="U40" s="77">
        <v>1.0</v>
      </c>
      <c r="V40" s="77">
        <v>2.0</v>
      </c>
      <c r="W40" s="77">
        <v>3.0</v>
      </c>
      <c r="X40" s="77">
        <v>3.0</v>
      </c>
      <c r="Y40" s="77">
        <v>4.0</v>
      </c>
      <c r="Z40" s="77">
        <v>2.0</v>
      </c>
      <c r="AA40" s="46">
        <f t="shared" si="1"/>
        <v>72</v>
      </c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</row>
    <row r="41">
      <c r="A41" s="78" t="s">
        <v>181</v>
      </c>
      <c r="B41" s="79">
        <v>4.0</v>
      </c>
      <c r="C41" s="79">
        <v>5.0</v>
      </c>
      <c r="D41" s="79">
        <v>3.0</v>
      </c>
      <c r="E41" s="79">
        <v>4.0</v>
      </c>
      <c r="F41" s="79">
        <v>4.0</v>
      </c>
      <c r="G41" s="79">
        <v>3.0</v>
      </c>
      <c r="H41" s="79">
        <v>4.0</v>
      </c>
      <c r="I41" s="79">
        <v>4.0</v>
      </c>
      <c r="J41" s="79">
        <v>4.0</v>
      </c>
      <c r="K41" s="79">
        <v>4.0</v>
      </c>
      <c r="L41" s="79">
        <v>3.0</v>
      </c>
      <c r="M41" s="79">
        <v>4.0</v>
      </c>
      <c r="N41" s="79">
        <v>5.0</v>
      </c>
      <c r="O41" s="79">
        <v>5.0</v>
      </c>
      <c r="P41" s="79">
        <v>5.0</v>
      </c>
      <c r="Q41" s="79">
        <v>4.0</v>
      </c>
      <c r="R41" s="79">
        <v>4.0</v>
      </c>
      <c r="S41" s="79">
        <v>1.0</v>
      </c>
      <c r="T41" s="79">
        <v>1.0</v>
      </c>
      <c r="U41" s="79">
        <v>1.0</v>
      </c>
      <c r="V41" s="79">
        <v>4.0</v>
      </c>
      <c r="W41" s="79">
        <v>2.0</v>
      </c>
      <c r="X41" s="79">
        <v>3.0</v>
      </c>
      <c r="Y41" s="79">
        <v>5.0</v>
      </c>
      <c r="Z41" s="79">
        <v>3.0</v>
      </c>
      <c r="AA41" s="46">
        <f t="shared" si="1"/>
        <v>89</v>
      </c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</row>
    <row r="42">
      <c r="A42" s="76" t="s">
        <v>182</v>
      </c>
      <c r="B42" s="77">
        <v>3.0</v>
      </c>
      <c r="C42" s="77">
        <v>3.0</v>
      </c>
      <c r="D42" s="77">
        <v>3.0</v>
      </c>
      <c r="E42" s="77">
        <v>3.0</v>
      </c>
      <c r="F42" s="77">
        <v>3.0</v>
      </c>
      <c r="G42" s="77">
        <v>3.0</v>
      </c>
      <c r="H42" s="77">
        <v>3.0</v>
      </c>
      <c r="I42" s="77">
        <v>3.0</v>
      </c>
      <c r="J42" s="77">
        <v>3.0</v>
      </c>
      <c r="K42" s="77">
        <v>3.0</v>
      </c>
      <c r="L42" s="77">
        <v>3.0</v>
      </c>
      <c r="M42" s="77">
        <v>3.0</v>
      </c>
      <c r="N42" s="77">
        <v>3.0</v>
      </c>
      <c r="O42" s="77">
        <v>3.0</v>
      </c>
      <c r="P42" s="77">
        <v>3.0</v>
      </c>
      <c r="Q42" s="77">
        <v>3.0</v>
      </c>
      <c r="R42" s="77">
        <v>3.0</v>
      </c>
      <c r="S42" s="77">
        <v>3.0</v>
      </c>
      <c r="T42" s="77">
        <v>3.0</v>
      </c>
      <c r="U42" s="77">
        <v>3.0</v>
      </c>
      <c r="V42" s="77">
        <v>3.0</v>
      </c>
      <c r="W42" s="77">
        <v>3.0</v>
      </c>
      <c r="X42" s="77">
        <v>3.0</v>
      </c>
      <c r="Y42" s="77">
        <v>3.0</v>
      </c>
      <c r="Z42" s="77">
        <v>3.0</v>
      </c>
      <c r="AA42" s="46">
        <f t="shared" si="1"/>
        <v>75</v>
      </c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</row>
    <row r="43">
      <c r="A43" s="78" t="s">
        <v>184</v>
      </c>
      <c r="B43" s="79">
        <v>3.0</v>
      </c>
      <c r="C43" s="79">
        <v>3.0</v>
      </c>
      <c r="D43" s="79">
        <v>3.0</v>
      </c>
      <c r="E43" s="79">
        <v>3.0</v>
      </c>
      <c r="F43" s="79">
        <v>3.0</v>
      </c>
      <c r="G43" s="79">
        <v>3.0</v>
      </c>
      <c r="H43" s="79">
        <v>3.0</v>
      </c>
      <c r="I43" s="79">
        <v>3.0</v>
      </c>
      <c r="J43" s="79">
        <v>3.0</v>
      </c>
      <c r="K43" s="79">
        <v>3.0</v>
      </c>
      <c r="L43" s="79">
        <v>3.0</v>
      </c>
      <c r="M43" s="79">
        <v>3.0</v>
      </c>
      <c r="N43" s="79">
        <v>3.0</v>
      </c>
      <c r="O43" s="79">
        <v>3.0</v>
      </c>
      <c r="P43" s="79">
        <v>3.0</v>
      </c>
      <c r="Q43" s="79">
        <v>3.0</v>
      </c>
      <c r="R43" s="79">
        <v>3.0</v>
      </c>
      <c r="S43" s="79">
        <v>3.0</v>
      </c>
      <c r="T43" s="79">
        <v>3.0</v>
      </c>
      <c r="U43" s="79">
        <v>3.0</v>
      </c>
      <c r="V43" s="79">
        <v>3.0</v>
      </c>
      <c r="W43" s="79">
        <v>3.0</v>
      </c>
      <c r="X43" s="79">
        <v>3.0</v>
      </c>
      <c r="Y43" s="79">
        <v>3.0</v>
      </c>
      <c r="Z43" s="79">
        <v>3.0</v>
      </c>
      <c r="AA43" s="46">
        <f t="shared" si="1"/>
        <v>75</v>
      </c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</row>
    <row r="44">
      <c r="A44" s="76" t="s">
        <v>186</v>
      </c>
      <c r="B44" s="77">
        <v>3.0</v>
      </c>
      <c r="C44" s="77">
        <v>3.0</v>
      </c>
      <c r="D44" s="77">
        <v>3.0</v>
      </c>
      <c r="E44" s="77">
        <v>3.0</v>
      </c>
      <c r="F44" s="77">
        <v>3.0</v>
      </c>
      <c r="G44" s="77">
        <v>3.0</v>
      </c>
      <c r="H44" s="77">
        <v>3.0</v>
      </c>
      <c r="I44" s="77">
        <v>3.0</v>
      </c>
      <c r="J44" s="77">
        <v>3.0</v>
      </c>
      <c r="K44" s="77">
        <v>3.0</v>
      </c>
      <c r="L44" s="77">
        <v>3.0</v>
      </c>
      <c r="M44" s="77">
        <v>3.0</v>
      </c>
      <c r="N44" s="77">
        <v>3.0</v>
      </c>
      <c r="O44" s="77">
        <v>3.0</v>
      </c>
      <c r="P44" s="77">
        <v>3.0</v>
      </c>
      <c r="Q44" s="77">
        <v>3.0</v>
      </c>
      <c r="R44" s="77">
        <v>3.0</v>
      </c>
      <c r="S44" s="77">
        <v>3.0</v>
      </c>
      <c r="T44" s="77">
        <v>3.0</v>
      </c>
      <c r="U44" s="77">
        <v>3.0</v>
      </c>
      <c r="V44" s="77">
        <v>3.0</v>
      </c>
      <c r="W44" s="77">
        <v>3.0</v>
      </c>
      <c r="X44" s="77">
        <v>3.0</v>
      </c>
      <c r="Y44" s="77">
        <v>3.0</v>
      </c>
      <c r="Z44" s="77">
        <v>3.0</v>
      </c>
      <c r="AA44" s="46">
        <f t="shared" si="1"/>
        <v>75</v>
      </c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</row>
    <row r="45">
      <c r="A45" s="78" t="s">
        <v>188</v>
      </c>
      <c r="B45" s="79">
        <v>3.0</v>
      </c>
      <c r="C45" s="79">
        <v>4.0</v>
      </c>
      <c r="D45" s="79">
        <v>5.0</v>
      </c>
      <c r="E45" s="79">
        <v>2.0</v>
      </c>
      <c r="F45" s="79">
        <v>5.0</v>
      </c>
      <c r="G45" s="79">
        <v>3.0</v>
      </c>
      <c r="H45" s="79">
        <v>5.0</v>
      </c>
      <c r="I45" s="79">
        <v>5.0</v>
      </c>
      <c r="J45" s="79">
        <v>4.0</v>
      </c>
      <c r="K45" s="79">
        <v>5.0</v>
      </c>
      <c r="L45" s="79">
        <v>5.0</v>
      </c>
      <c r="M45" s="79">
        <v>4.0</v>
      </c>
      <c r="N45" s="79">
        <v>5.0</v>
      </c>
      <c r="O45" s="79">
        <v>5.0</v>
      </c>
      <c r="P45" s="79">
        <v>3.0</v>
      </c>
      <c r="Q45" s="79">
        <v>5.0</v>
      </c>
      <c r="R45" s="79">
        <v>5.0</v>
      </c>
      <c r="S45" s="79">
        <v>5.0</v>
      </c>
      <c r="T45" s="79">
        <v>4.0</v>
      </c>
      <c r="U45" s="79">
        <v>3.0</v>
      </c>
      <c r="V45" s="79">
        <v>5.0</v>
      </c>
      <c r="W45" s="79">
        <v>4.0</v>
      </c>
      <c r="X45" s="79">
        <v>5.0</v>
      </c>
      <c r="Y45" s="79">
        <v>5.0</v>
      </c>
      <c r="Z45" s="79">
        <v>5.0</v>
      </c>
      <c r="AA45" s="46">
        <f t="shared" si="1"/>
        <v>109</v>
      </c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</row>
    <row r="46">
      <c r="A46" s="76" t="s">
        <v>190</v>
      </c>
      <c r="B46" s="77">
        <v>4.0</v>
      </c>
      <c r="C46" s="77">
        <v>5.0</v>
      </c>
      <c r="D46" s="77">
        <v>5.0</v>
      </c>
      <c r="E46" s="77">
        <v>4.0</v>
      </c>
      <c r="F46" s="77">
        <v>5.0</v>
      </c>
      <c r="G46" s="77">
        <v>4.0</v>
      </c>
      <c r="H46" s="77">
        <v>5.0</v>
      </c>
      <c r="I46" s="77">
        <v>5.0</v>
      </c>
      <c r="J46" s="77">
        <v>5.0</v>
      </c>
      <c r="K46" s="77">
        <v>4.0</v>
      </c>
      <c r="L46" s="77">
        <v>3.0</v>
      </c>
      <c r="M46" s="77">
        <v>5.0</v>
      </c>
      <c r="N46" s="77">
        <v>4.0</v>
      </c>
      <c r="O46" s="77">
        <v>4.0</v>
      </c>
      <c r="P46" s="77">
        <v>4.0</v>
      </c>
      <c r="Q46" s="77">
        <v>5.0</v>
      </c>
      <c r="R46" s="77">
        <v>4.0</v>
      </c>
      <c r="S46" s="77">
        <v>3.0</v>
      </c>
      <c r="T46" s="77">
        <v>5.0</v>
      </c>
      <c r="U46" s="77">
        <v>4.0</v>
      </c>
      <c r="V46" s="77">
        <v>5.0</v>
      </c>
      <c r="W46" s="77">
        <v>5.0</v>
      </c>
      <c r="X46" s="77">
        <v>4.0</v>
      </c>
      <c r="Y46" s="77">
        <v>5.0</v>
      </c>
      <c r="Z46" s="77">
        <v>5.0</v>
      </c>
      <c r="AA46" s="46">
        <f t="shared" si="1"/>
        <v>111</v>
      </c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</row>
    <row r="47">
      <c r="A47" s="78" t="s">
        <v>192</v>
      </c>
      <c r="B47" s="79">
        <v>4.0</v>
      </c>
      <c r="C47" s="79">
        <v>5.0</v>
      </c>
      <c r="D47" s="79">
        <v>5.0</v>
      </c>
      <c r="E47" s="79">
        <v>4.0</v>
      </c>
      <c r="F47" s="79">
        <v>4.0</v>
      </c>
      <c r="G47" s="79">
        <v>5.0</v>
      </c>
      <c r="H47" s="79">
        <v>4.0</v>
      </c>
      <c r="I47" s="79">
        <v>5.0</v>
      </c>
      <c r="J47" s="79">
        <v>5.0</v>
      </c>
      <c r="K47" s="79">
        <v>5.0</v>
      </c>
      <c r="L47" s="79">
        <v>4.0</v>
      </c>
      <c r="M47" s="79">
        <v>5.0</v>
      </c>
      <c r="N47" s="79">
        <v>4.0</v>
      </c>
      <c r="O47" s="79">
        <v>5.0</v>
      </c>
      <c r="P47" s="79">
        <v>5.0</v>
      </c>
      <c r="Q47" s="79">
        <v>4.0</v>
      </c>
      <c r="R47" s="79">
        <v>5.0</v>
      </c>
      <c r="S47" s="79">
        <v>5.0</v>
      </c>
      <c r="T47" s="79">
        <v>4.0</v>
      </c>
      <c r="U47" s="79">
        <v>2.0</v>
      </c>
      <c r="V47" s="79">
        <v>5.0</v>
      </c>
      <c r="W47" s="79">
        <v>4.0</v>
      </c>
      <c r="X47" s="79">
        <v>5.0</v>
      </c>
      <c r="Y47" s="79">
        <v>4.0</v>
      </c>
      <c r="Z47" s="79">
        <v>4.0</v>
      </c>
      <c r="AA47" s="46">
        <f t="shared" si="1"/>
        <v>111</v>
      </c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</row>
    <row r="48">
      <c r="A48" s="76" t="s">
        <v>194</v>
      </c>
      <c r="B48" s="77">
        <v>4.0</v>
      </c>
      <c r="C48" s="77">
        <v>4.0</v>
      </c>
      <c r="D48" s="77">
        <v>5.0</v>
      </c>
      <c r="E48" s="77">
        <v>3.0</v>
      </c>
      <c r="F48" s="77">
        <v>3.0</v>
      </c>
      <c r="G48" s="77">
        <v>5.0</v>
      </c>
      <c r="H48" s="77">
        <v>4.0</v>
      </c>
      <c r="I48" s="77">
        <v>4.0</v>
      </c>
      <c r="J48" s="77">
        <v>4.0</v>
      </c>
      <c r="K48" s="77">
        <v>5.0</v>
      </c>
      <c r="L48" s="77">
        <v>3.0</v>
      </c>
      <c r="M48" s="77">
        <v>4.0</v>
      </c>
      <c r="N48" s="77">
        <v>3.0</v>
      </c>
      <c r="O48" s="77">
        <v>5.0</v>
      </c>
      <c r="P48" s="77">
        <v>4.0</v>
      </c>
      <c r="Q48" s="77">
        <v>5.0</v>
      </c>
      <c r="R48" s="77">
        <v>3.0</v>
      </c>
      <c r="S48" s="77">
        <v>5.0</v>
      </c>
      <c r="T48" s="77">
        <v>4.0</v>
      </c>
      <c r="U48" s="77">
        <v>3.0</v>
      </c>
      <c r="V48" s="77">
        <v>5.0</v>
      </c>
      <c r="W48" s="77">
        <v>3.0</v>
      </c>
      <c r="X48" s="77">
        <v>3.0</v>
      </c>
      <c r="Y48" s="77">
        <v>4.0</v>
      </c>
      <c r="Z48" s="77">
        <v>5.0</v>
      </c>
      <c r="AA48" s="46">
        <f t="shared" si="1"/>
        <v>100</v>
      </c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</row>
    <row r="49">
      <c r="A49" s="78" t="s">
        <v>196</v>
      </c>
      <c r="B49" s="79">
        <v>4.0</v>
      </c>
      <c r="C49" s="79">
        <v>5.0</v>
      </c>
      <c r="D49" s="79">
        <v>4.0</v>
      </c>
      <c r="E49" s="79">
        <v>5.0</v>
      </c>
      <c r="F49" s="79">
        <v>4.0</v>
      </c>
      <c r="G49" s="79">
        <v>5.0</v>
      </c>
      <c r="H49" s="79">
        <v>5.0</v>
      </c>
      <c r="I49" s="79">
        <v>4.0</v>
      </c>
      <c r="J49" s="79">
        <v>5.0</v>
      </c>
      <c r="K49" s="79">
        <v>4.0</v>
      </c>
      <c r="L49" s="79">
        <v>5.0</v>
      </c>
      <c r="M49" s="79">
        <v>4.0</v>
      </c>
      <c r="N49" s="79">
        <v>4.0</v>
      </c>
      <c r="O49" s="79">
        <v>5.0</v>
      </c>
      <c r="P49" s="79">
        <v>4.0</v>
      </c>
      <c r="Q49" s="79">
        <v>4.0</v>
      </c>
      <c r="R49" s="79">
        <v>4.0</v>
      </c>
      <c r="S49" s="79">
        <v>2.0</v>
      </c>
      <c r="T49" s="79">
        <v>4.0</v>
      </c>
      <c r="U49" s="79">
        <v>5.0</v>
      </c>
      <c r="V49" s="79">
        <v>4.0</v>
      </c>
      <c r="W49" s="79">
        <v>5.0</v>
      </c>
      <c r="X49" s="79">
        <v>4.0</v>
      </c>
      <c r="Y49" s="79">
        <v>5.0</v>
      </c>
      <c r="Z49" s="79">
        <v>5.0</v>
      </c>
      <c r="AA49" s="46">
        <f t="shared" si="1"/>
        <v>109</v>
      </c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</row>
    <row r="50">
      <c r="A50" s="76" t="s">
        <v>198</v>
      </c>
      <c r="B50" s="77">
        <v>1.0</v>
      </c>
      <c r="C50" s="77">
        <v>4.0</v>
      </c>
      <c r="D50" s="77">
        <v>2.0</v>
      </c>
      <c r="E50" s="77">
        <v>2.0</v>
      </c>
      <c r="F50" s="77">
        <v>4.0</v>
      </c>
      <c r="G50" s="77">
        <v>2.0</v>
      </c>
      <c r="H50" s="77">
        <v>2.0</v>
      </c>
      <c r="I50" s="77">
        <v>4.0</v>
      </c>
      <c r="J50" s="77">
        <v>2.0</v>
      </c>
      <c r="K50" s="77">
        <v>4.0</v>
      </c>
      <c r="L50" s="77">
        <v>2.0</v>
      </c>
      <c r="M50" s="77">
        <v>4.0</v>
      </c>
      <c r="N50" s="77">
        <v>4.0</v>
      </c>
      <c r="O50" s="77">
        <v>4.0</v>
      </c>
      <c r="P50" s="77">
        <v>4.0</v>
      </c>
      <c r="Q50" s="77">
        <v>3.0</v>
      </c>
      <c r="R50" s="77">
        <v>4.0</v>
      </c>
      <c r="S50" s="77">
        <v>1.0</v>
      </c>
      <c r="T50" s="77">
        <v>1.0</v>
      </c>
      <c r="U50" s="77">
        <v>2.0</v>
      </c>
      <c r="V50" s="77">
        <v>2.0</v>
      </c>
      <c r="W50" s="77">
        <v>1.0</v>
      </c>
      <c r="X50" s="77">
        <v>4.0</v>
      </c>
      <c r="Y50" s="77">
        <v>1.0</v>
      </c>
      <c r="Z50" s="77">
        <v>1.0</v>
      </c>
      <c r="AA50" s="46">
        <f t="shared" si="1"/>
        <v>65</v>
      </c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</row>
    <row r="51">
      <c r="A51" s="78" t="s">
        <v>200</v>
      </c>
      <c r="B51" s="79">
        <v>4.0</v>
      </c>
      <c r="C51" s="79">
        <v>5.0</v>
      </c>
      <c r="D51" s="79">
        <v>4.0</v>
      </c>
      <c r="E51" s="79">
        <v>4.0</v>
      </c>
      <c r="F51" s="79">
        <v>4.0</v>
      </c>
      <c r="G51" s="79">
        <v>4.0</v>
      </c>
      <c r="H51" s="79">
        <v>5.0</v>
      </c>
      <c r="I51" s="79">
        <v>5.0</v>
      </c>
      <c r="J51" s="79">
        <v>5.0</v>
      </c>
      <c r="K51" s="79">
        <v>4.0</v>
      </c>
      <c r="L51" s="79">
        <v>2.0</v>
      </c>
      <c r="M51" s="79">
        <v>5.0</v>
      </c>
      <c r="N51" s="79">
        <v>5.0</v>
      </c>
      <c r="O51" s="79">
        <v>4.0</v>
      </c>
      <c r="P51" s="79">
        <v>4.0</v>
      </c>
      <c r="Q51" s="79">
        <v>5.0</v>
      </c>
      <c r="R51" s="79">
        <v>5.0</v>
      </c>
      <c r="S51" s="79">
        <v>2.0</v>
      </c>
      <c r="T51" s="79">
        <v>1.0</v>
      </c>
      <c r="U51" s="79">
        <v>1.0</v>
      </c>
      <c r="V51" s="79">
        <v>4.0</v>
      </c>
      <c r="W51" s="79">
        <v>2.0</v>
      </c>
      <c r="X51" s="79">
        <v>3.0</v>
      </c>
      <c r="Y51" s="79">
        <v>5.0</v>
      </c>
      <c r="Z51" s="79">
        <v>1.0</v>
      </c>
      <c r="AA51" s="46">
        <f t="shared" si="1"/>
        <v>93</v>
      </c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</row>
    <row r="52">
      <c r="A52" s="76" t="s">
        <v>201</v>
      </c>
      <c r="B52" s="77">
        <v>4.0</v>
      </c>
      <c r="C52" s="77">
        <v>5.0</v>
      </c>
      <c r="D52" s="77">
        <v>5.0</v>
      </c>
      <c r="E52" s="77">
        <v>5.0</v>
      </c>
      <c r="F52" s="77">
        <v>4.0</v>
      </c>
      <c r="G52" s="77">
        <v>5.0</v>
      </c>
      <c r="H52" s="77">
        <v>4.0</v>
      </c>
      <c r="I52" s="77">
        <v>5.0</v>
      </c>
      <c r="J52" s="77">
        <v>4.0</v>
      </c>
      <c r="K52" s="77">
        <v>5.0</v>
      </c>
      <c r="L52" s="77">
        <v>2.0</v>
      </c>
      <c r="M52" s="77">
        <v>4.0</v>
      </c>
      <c r="N52" s="77">
        <v>5.0</v>
      </c>
      <c r="O52" s="77">
        <v>5.0</v>
      </c>
      <c r="P52" s="77">
        <v>5.0</v>
      </c>
      <c r="Q52" s="77">
        <v>5.0</v>
      </c>
      <c r="R52" s="77">
        <v>5.0</v>
      </c>
      <c r="S52" s="77">
        <v>2.0</v>
      </c>
      <c r="T52" s="77">
        <v>2.0</v>
      </c>
      <c r="U52" s="77">
        <v>2.0</v>
      </c>
      <c r="V52" s="77">
        <v>4.0</v>
      </c>
      <c r="W52" s="77">
        <v>2.0</v>
      </c>
      <c r="X52" s="77">
        <v>3.0</v>
      </c>
      <c r="Y52" s="77">
        <v>5.0</v>
      </c>
      <c r="Z52" s="77">
        <v>1.0</v>
      </c>
      <c r="AA52" s="46">
        <f t="shared" si="1"/>
        <v>98</v>
      </c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>
      <c r="A53" s="78" t="s">
        <v>203</v>
      </c>
      <c r="B53" s="79">
        <v>1.0</v>
      </c>
      <c r="C53" s="79">
        <v>4.0</v>
      </c>
      <c r="D53" s="79">
        <v>2.0</v>
      </c>
      <c r="E53" s="79">
        <v>2.0</v>
      </c>
      <c r="F53" s="79">
        <v>4.0</v>
      </c>
      <c r="G53" s="79">
        <v>2.0</v>
      </c>
      <c r="H53" s="79">
        <v>3.0</v>
      </c>
      <c r="I53" s="79">
        <v>4.0</v>
      </c>
      <c r="J53" s="79">
        <v>2.0</v>
      </c>
      <c r="K53" s="79">
        <v>4.0</v>
      </c>
      <c r="L53" s="79">
        <v>2.0</v>
      </c>
      <c r="M53" s="79">
        <v>4.0</v>
      </c>
      <c r="N53" s="79">
        <v>4.0</v>
      </c>
      <c r="O53" s="79">
        <v>4.0</v>
      </c>
      <c r="P53" s="79">
        <v>4.0</v>
      </c>
      <c r="Q53" s="79">
        <v>4.0</v>
      </c>
      <c r="R53" s="79">
        <v>4.0</v>
      </c>
      <c r="S53" s="79">
        <v>1.0</v>
      </c>
      <c r="T53" s="79">
        <v>1.0</v>
      </c>
      <c r="U53" s="79">
        <v>1.0</v>
      </c>
      <c r="V53" s="79">
        <v>3.0</v>
      </c>
      <c r="W53" s="79">
        <v>1.0</v>
      </c>
      <c r="X53" s="79">
        <v>2.0</v>
      </c>
      <c r="Y53" s="79">
        <v>4.0</v>
      </c>
      <c r="Z53" s="79">
        <v>1.0</v>
      </c>
      <c r="AA53" s="46">
        <f t="shared" si="1"/>
        <v>68</v>
      </c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</row>
    <row r="54">
      <c r="A54" s="76" t="s">
        <v>205</v>
      </c>
      <c r="B54" s="77">
        <v>4.0</v>
      </c>
      <c r="C54" s="77">
        <v>5.0</v>
      </c>
      <c r="D54" s="77">
        <v>5.0</v>
      </c>
      <c r="E54" s="77">
        <v>4.0</v>
      </c>
      <c r="F54" s="77">
        <v>5.0</v>
      </c>
      <c r="G54" s="77">
        <v>5.0</v>
      </c>
      <c r="H54" s="77">
        <v>4.0</v>
      </c>
      <c r="I54" s="77">
        <v>5.0</v>
      </c>
      <c r="J54" s="77">
        <v>5.0</v>
      </c>
      <c r="K54" s="77">
        <v>5.0</v>
      </c>
      <c r="L54" s="77">
        <v>2.0</v>
      </c>
      <c r="M54" s="77">
        <v>4.0</v>
      </c>
      <c r="N54" s="77">
        <v>5.0</v>
      </c>
      <c r="O54" s="77">
        <v>4.0</v>
      </c>
      <c r="P54" s="77">
        <v>5.0</v>
      </c>
      <c r="Q54" s="77">
        <v>4.0</v>
      </c>
      <c r="R54" s="77">
        <v>4.0</v>
      </c>
      <c r="S54" s="77">
        <v>2.0</v>
      </c>
      <c r="T54" s="77">
        <v>2.0</v>
      </c>
      <c r="U54" s="77">
        <v>2.0</v>
      </c>
      <c r="V54" s="77">
        <v>5.0</v>
      </c>
      <c r="W54" s="77">
        <v>1.0</v>
      </c>
      <c r="X54" s="77">
        <v>3.0</v>
      </c>
      <c r="Y54" s="77">
        <v>4.0</v>
      </c>
      <c r="Z54" s="77">
        <v>1.0</v>
      </c>
      <c r="AA54" s="46">
        <f t="shared" si="1"/>
        <v>95</v>
      </c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</row>
    <row r="55">
      <c r="A55" s="78" t="s">
        <v>207</v>
      </c>
      <c r="B55" s="79">
        <v>5.0</v>
      </c>
      <c r="C55" s="79">
        <v>5.0</v>
      </c>
      <c r="D55" s="79">
        <v>5.0</v>
      </c>
      <c r="E55" s="79">
        <v>4.0</v>
      </c>
      <c r="F55" s="79">
        <v>5.0</v>
      </c>
      <c r="G55" s="79">
        <v>4.0</v>
      </c>
      <c r="H55" s="79">
        <v>5.0</v>
      </c>
      <c r="I55" s="79">
        <v>5.0</v>
      </c>
      <c r="J55" s="79">
        <v>5.0</v>
      </c>
      <c r="K55" s="79">
        <v>5.0</v>
      </c>
      <c r="L55" s="79">
        <v>1.0</v>
      </c>
      <c r="M55" s="79">
        <v>5.0</v>
      </c>
      <c r="N55" s="79">
        <v>4.0</v>
      </c>
      <c r="O55" s="79">
        <v>4.0</v>
      </c>
      <c r="P55" s="79">
        <v>4.0</v>
      </c>
      <c r="Q55" s="79">
        <v>5.0</v>
      </c>
      <c r="R55" s="79">
        <v>4.0</v>
      </c>
      <c r="S55" s="79">
        <v>2.0</v>
      </c>
      <c r="T55" s="79">
        <v>2.0</v>
      </c>
      <c r="U55" s="79">
        <v>2.0</v>
      </c>
      <c r="V55" s="79">
        <v>5.0</v>
      </c>
      <c r="W55" s="79">
        <v>2.0</v>
      </c>
      <c r="X55" s="79">
        <v>3.0</v>
      </c>
      <c r="Y55" s="79">
        <v>5.0</v>
      </c>
      <c r="Z55" s="79">
        <v>2.0</v>
      </c>
      <c r="AA55" s="46">
        <f t="shared" si="1"/>
        <v>98</v>
      </c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</row>
    <row r="56">
      <c r="A56" s="76" t="s">
        <v>209</v>
      </c>
      <c r="B56" s="77">
        <v>4.0</v>
      </c>
      <c r="C56" s="77">
        <v>4.0</v>
      </c>
      <c r="D56" s="77">
        <v>5.0</v>
      </c>
      <c r="E56" s="77">
        <v>4.0</v>
      </c>
      <c r="F56" s="77">
        <v>5.0</v>
      </c>
      <c r="G56" s="77">
        <v>4.0</v>
      </c>
      <c r="H56" s="77">
        <v>5.0</v>
      </c>
      <c r="I56" s="77">
        <v>5.0</v>
      </c>
      <c r="J56" s="77">
        <v>5.0</v>
      </c>
      <c r="K56" s="77">
        <v>4.0</v>
      </c>
      <c r="L56" s="77">
        <v>3.0</v>
      </c>
      <c r="M56" s="77">
        <v>5.0</v>
      </c>
      <c r="N56" s="77">
        <v>4.0</v>
      </c>
      <c r="O56" s="77">
        <v>5.0</v>
      </c>
      <c r="P56" s="77">
        <v>5.0</v>
      </c>
      <c r="Q56" s="77">
        <v>4.0</v>
      </c>
      <c r="R56" s="77">
        <v>4.0</v>
      </c>
      <c r="S56" s="77">
        <v>2.0</v>
      </c>
      <c r="T56" s="77">
        <v>5.0</v>
      </c>
      <c r="U56" s="77">
        <v>4.0</v>
      </c>
      <c r="V56" s="77">
        <v>5.0</v>
      </c>
      <c r="W56" s="77">
        <v>4.0</v>
      </c>
      <c r="X56" s="77">
        <v>5.0</v>
      </c>
      <c r="Y56" s="77">
        <v>5.0</v>
      </c>
      <c r="Z56" s="77">
        <v>4.0</v>
      </c>
      <c r="AA56" s="46">
        <f t="shared" si="1"/>
        <v>109</v>
      </c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</row>
    <row r="57">
      <c r="A57" s="78" t="s">
        <v>211</v>
      </c>
      <c r="B57" s="79">
        <v>1.0</v>
      </c>
      <c r="C57" s="79">
        <v>4.0</v>
      </c>
      <c r="D57" s="79">
        <v>2.0</v>
      </c>
      <c r="E57" s="79">
        <v>3.0</v>
      </c>
      <c r="F57" s="79">
        <v>4.0</v>
      </c>
      <c r="G57" s="79">
        <v>2.0</v>
      </c>
      <c r="H57" s="79">
        <v>4.0</v>
      </c>
      <c r="I57" s="79">
        <v>4.0</v>
      </c>
      <c r="J57" s="79">
        <v>3.0</v>
      </c>
      <c r="K57" s="79">
        <v>4.0</v>
      </c>
      <c r="L57" s="79">
        <v>2.0</v>
      </c>
      <c r="M57" s="79">
        <v>4.0</v>
      </c>
      <c r="N57" s="79">
        <v>4.0</v>
      </c>
      <c r="O57" s="79">
        <v>4.0</v>
      </c>
      <c r="P57" s="79">
        <v>4.0</v>
      </c>
      <c r="Q57" s="79">
        <v>4.0</v>
      </c>
      <c r="R57" s="79">
        <v>3.0</v>
      </c>
      <c r="S57" s="79">
        <v>1.0</v>
      </c>
      <c r="T57" s="79">
        <v>1.0</v>
      </c>
      <c r="U57" s="79">
        <v>1.0</v>
      </c>
      <c r="V57" s="79">
        <v>3.0</v>
      </c>
      <c r="W57" s="79">
        <v>1.0</v>
      </c>
      <c r="X57" s="79">
        <v>2.0</v>
      </c>
      <c r="Y57" s="79">
        <v>4.0</v>
      </c>
      <c r="Z57" s="79">
        <v>1.0</v>
      </c>
      <c r="AA57" s="46">
        <f t="shared" si="1"/>
        <v>70</v>
      </c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</row>
    <row r="58">
      <c r="A58" s="76" t="s">
        <v>212</v>
      </c>
      <c r="B58" s="77">
        <v>5.0</v>
      </c>
      <c r="C58" s="77">
        <v>4.0</v>
      </c>
      <c r="D58" s="77">
        <v>4.0</v>
      </c>
      <c r="E58" s="77">
        <v>5.0</v>
      </c>
      <c r="F58" s="77">
        <v>5.0</v>
      </c>
      <c r="G58" s="77">
        <v>4.0</v>
      </c>
      <c r="H58" s="77">
        <v>5.0</v>
      </c>
      <c r="I58" s="77">
        <v>5.0</v>
      </c>
      <c r="J58" s="77">
        <v>5.0</v>
      </c>
      <c r="K58" s="77">
        <v>5.0</v>
      </c>
      <c r="L58" s="77">
        <v>1.0</v>
      </c>
      <c r="M58" s="77">
        <v>4.0</v>
      </c>
      <c r="N58" s="77">
        <v>5.0</v>
      </c>
      <c r="O58" s="77">
        <v>4.0</v>
      </c>
      <c r="P58" s="77">
        <v>4.0</v>
      </c>
      <c r="Q58" s="77">
        <v>4.0</v>
      </c>
      <c r="R58" s="77">
        <v>5.0</v>
      </c>
      <c r="S58" s="77">
        <v>1.0</v>
      </c>
      <c r="T58" s="77">
        <v>1.0</v>
      </c>
      <c r="U58" s="77">
        <v>1.0</v>
      </c>
      <c r="V58" s="77">
        <v>4.0</v>
      </c>
      <c r="W58" s="77">
        <v>2.0</v>
      </c>
      <c r="X58" s="77">
        <v>3.0</v>
      </c>
      <c r="Y58" s="77">
        <v>4.0</v>
      </c>
      <c r="Z58" s="77">
        <v>1.0</v>
      </c>
      <c r="AA58" s="46">
        <f t="shared" si="1"/>
        <v>91</v>
      </c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</row>
    <row r="59">
      <c r="A59" s="78" t="s">
        <v>214</v>
      </c>
      <c r="B59" s="79">
        <v>2.0</v>
      </c>
      <c r="C59" s="79">
        <v>5.0</v>
      </c>
      <c r="D59" s="79">
        <v>5.0</v>
      </c>
      <c r="E59" s="79">
        <v>5.0</v>
      </c>
      <c r="F59" s="79">
        <v>2.0</v>
      </c>
      <c r="G59" s="79">
        <v>3.0</v>
      </c>
      <c r="H59" s="79">
        <v>4.0</v>
      </c>
      <c r="I59" s="79">
        <v>5.0</v>
      </c>
      <c r="J59" s="79">
        <v>4.0</v>
      </c>
      <c r="K59" s="79">
        <v>4.0</v>
      </c>
      <c r="L59" s="79">
        <v>4.0</v>
      </c>
      <c r="M59" s="79">
        <v>4.0</v>
      </c>
      <c r="N59" s="79">
        <v>5.0</v>
      </c>
      <c r="O59" s="79">
        <v>2.0</v>
      </c>
      <c r="P59" s="79">
        <v>5.0</v>
      </c>
      <c r="Q59" s="79">
        <v>4.0</v>
      </c>
      <c r="R59" s="79">
        <v>3.0</v>
      </c>
      <c r="S59" s="79">
        <v>4.0</v>
      </c>
      <c r="T59" s="79">
        <v>4.0</v>
      </c>
      <c r="U59" s="79">
        <v>2.0</v>
      </c>
      <c r="V59" s="79">
        <v>4.0</v>
      </c>
      <c r="W59" s="79">
        <v>3.0</v>
      </c>
      <c r="X59" s="79">
        <v>2.0</v>
      </c>
      <c r="Y59" s="79">
        <v>5.0</v>
      </c>
      <c r="Z59" s="79">
        <v>4.0</v>
      </c>
      <c r="AA59" s="46">
        <f t="shared" si="1"/>
        <v>94</v>
      </c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</row>
    <row r="60">
      <c r="A60" s="76" t="s">
        <v>215</v>
      </c>
      <c r="B60" s="77">
        <v>4.0</v>
      </c>
      <c r="C60" s="77">
        <v>4.0</v>
      </c>
      <c r="D60" s="77">
        <v>4.0</v>
      </c>
      <c r="E60" s="77">
        <v>5.0</v>
      </c>
      <c r="F60" s="77">
        <v>1.0</v>
      </c>
      <c r="G60" s="77">
        <v>3.0</v>
      </c>
      <c r="H60" s="77">
        <v>3.0</v>
      </c>
      <c r="I60" s="77">
        <v>5.0</v>
      </c>
      <c r="J60" s="77">
        <v>2.0</v>
      </c>
      <c r="K60" s="77">
        <v>2.0</v>
      </c>
      <c r="L60" s="77">
        <v>2.0</v>
      </c>
      <c r="M60" s="77">
        <v>4.0</v>
      </c>
      <c r="N60" s="77">
        <v>5.0</v>
      </c>
      <c r="O60" s="77">
        <v>2.0</v>
      </c>
      <c r="P60" s="77">
        <v>4.0</v>
      </c>
      <c r="Q60" s="77">
        <v>5.0</v>
      </c>
      <c r="R60" s="77">
        <v>2.0</v>
      </c>
      <c r="S60" s="77">
        <v>3.0</v>
      </c>
      <c r="T60" s="77">
        <v>3.0</v>
      </c>
      <c r="U60" s="77">
        <v>4.0</v>
      </c>
      <c r="V60" s="77">
        <v>3.0</v>
      </c>
      <c r="W60" s="77">
        <v>3.0</v>
      </c>
      <c r="X60" s="77">
        <v>2.0</v>
      </c>
      <c r="Y60" s="77">
        <v>5.0</v>
      </c>
      <c r="Z60" s="77">
        <v>5.0</v>
      </c>
      <c r="AA60" s="46">
        <f t="shared" si="1"/>
        <v>85</v>
      </c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</row>
    <row r="61">
      <c r="A61" s="78" t="s">
        <v>217</v>
      </c>
      <c r="B61" s="79">
        <v>2.0</v>
      </c>
      <c r="C61" s="79">
        <v>4.0</v>
      </c>
      <c r="D61" s="79">
        <v>4.0</v>
      </c>
      <c r="E61" s="79">
        <v>4.0</v>
      </c>
      <c r="F61" s="79">
        <v>4.0</v>
      </c>
      <c r="G61" s="79">
        <v>2.0</v>
      </c>
      <c r="H61" s="79">
        <v>2.0</v>
      </c>
      <c r="I61" s="79">
        <v>3.0</v>
      </c>
      <c r="J61" s="79">
        <v>2.0</v>
      </c>
      <c r="K61" s="79">
        <v>4.0</v>
      </c>
      <c r="L61" s="79">
        <v>4.0</v>
      </c>
      <c r="M61" s="79">
        <v>2.0</v>
      </c>
      <c r="N61" s="79">
        <v>3.0</v>
      </c>
      <c r="O61" s="79">
        <v>5.0</v>
      </c>
      <c r="P61" s="79">
        <v>2.0</v>
      </c>
      <c r="Q61" s="79">
        <v>4.0</v>
      </c>
      <c r="R61" s="79">
        <v>1.0</v>
      </c>
      <c r="S61" s="79">
        <v>5.0</v>
      </c>
      <c r="T61" s="79">
        <v>5.0</v>
      </c>
      <c r="U61" s="79">
        <v>2.0</v>
      </c>
      <c r="V61" s="79">
        <v>4.0</v>
      </c>
      <c r="W61" s="79">
        <v>2.0</v>
      </c>
      <c r="X61" s="79">
        <v>5.0</v>
      </c>
      <c r="Y61" s="79">
        <v>2.0</v>
      </c>
      <c r="Z61" s="79">
        <v>5.0</v>
      </c>
      <c r="AA61" s="46">
        <f t="shared" si="1"/>
        <v>82</v>
      </c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</row>
    <row r="62">
      <c r="A62" s="76" t="s">
        <v>219</v>
      </c>
      <c r="B62" s="77">
        <v>2.0</v>
      </c>
      <c r="C62" s="77">
        <v>4.0</v>
      </c>
      <c r="D62" s="77">
        <v>5.0</v>
      </c>
      <c r="E62" s="77">
        <v>5.0</v>
      </c>
      <c r="F62" s="77">
        <v>2.0</v>
      </c>
      <c r="G62" s="77">
        <v>2.0</v>
      </c>
      <c r="H62" s="77">
        <v>2.0</v>
      </c>
      <c r="I62" s="77">
        <v>5.0</v>
      </c>
      <c r="J62" s="77">
        <v>2.0</v>
      </c>
      <c r="K62" s="77">
        <v>4.0</v>
      </c>
      <c r="L62" s="77">
        <v>4.0</v>
      </c>
      <c r="M62" s="77">
        <v>5.0</v>
      </c>
      <c r="N62" s="77">
        <v>5.0</v>
      </c>
      <c r="O62" s="77">
        <v>2.0</v>
      </c>
      <c r="P62" s="77">
        <v>5.0</v>
      </c>
      <c r="Q62" s="77">
        <v>5.0</v>
      </c>
      <c r="R62" s="77">
        <v>1.0</v>
      </c>
      <c r="S62" s="77">
        <v>4.0</v>
      </c>
      <c r="T62" s="77">
        <v>5.0</v>
      </c>
      <c r="U62" s="77">
        <v>5.0</v>
      </c>
      <c r="V62" s="77">
        <v>2.0</v>
      </c>
      <c r="W62" s="77">
        <v>1.0</v>
      </c>
      <c r="X62" s="77">
        <v>3.0</v>
      </c>
      <c r="Y62" s="77">
        <v>5.0</v>
      </c>
      <c r="Z62" s="77">
        <v>4.0</v>
      </c>
      <c r="AA62" s="46">
        <f t="shared" si="1"/>
        <v>89</v>
      </c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</row>
    <row r="63">
      <c r="A63" s="78" t="s">
        <v>220</v>
      </c>
      <c r="B63" s="79">
        <v>1.0</v>
      </c>
      <c r="C63" s="79">
        <v>3.0</v>
      </c>
      <c r="D63" s="79">
        <v>2.0</v>
      </c>
      <c r="E63" s="79">
        <v>2.0</v>
      </c>
      <c r="F63" s="79">
        <v>3.0</v>
      </c>
      <c r="G63" s="79">
        <v>2.0</v>
      </c>
      <c r="H63" s="79">
        <v>3.0</v>
      </c>
      <c r="I63" s="79">
        <v>3.0</v>
      </c>
      <c r="J63" s="79">
        <v>2.0</v>
      </c>
      <c r="K63" s="79">
        <v>3.0</v>
      </c>
      <c r="L63" s="79">
        <v>1.0</v>
      </c>
      <c r="M63" s="79">
        <v>4.0</v>
      </c>
      <c r="N63" s="79">
        <v>4.0</v>
      </c>
      <c r="O63" s="79">
        <v>4.0</v>
      </c>
      <c r="P63" s="79">
        <v>4.0</v>
      </c>
      <c r="Q63" s="79">
        <v>4.0</v>
      </c>
      <c r="R63" s="79">
        <v>4.0</v>
      </c>
      <c r="S63" s="79">
        <v>1.0</v>
      </c>
      <c r="T63" s="79">
        <v>1.0</v>
      </c>
      <c r="U63" s="79">
        <v>1.0</v>
      </c>
      <c r="V63" s="79">
        <v>2.0</v>
      </c>
      <c r="W63" s="79">
        <v>1.0</v>
      </c>
      <c r="X63" s="79">
        <v>2.0</v>
      </c>
      <c r="Y63" s="79">
        <v>4.0</v>
      </c>
      <c r="Z63" s="79">
        <v>1.0</v>
      </c>
      <c r="AA63" s="46">
        <f t="shared" si="1"/>
        <v>62</v>
      </c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</row>
    <row r="64">
      <c r="A64" s="76" t="s">
        <v>222</v>
      </c>
      <c r="B64" s="77">
        <v>4.0</v>
      </c>
      <c r="C64" s="77">
        <v>3.0</v>
      </c>
      <c r="D64" s="77">
        <v>3.0</v>
      </c>
      <c r="E64" s="77">
        <v>4.0</v>
      </c>
      <c r="F64" s="77">
        <v>4.0</v>
      </c>
      <c r="G64" s="77">
        <v>2.0</v>
      </c>
      <c r="H64" s="77">
        <v>2.0</v>
      </c>
      <c r="I64" s="77">
        <v>4.0</v>
      </c>
      <c r="J64" s="77">
        <v>4.0</v>
      </c>
      <c r="K64" s="77">
        <v>4.0</v>
      </c>
      <c r="L64" s="77">
        <v>5.0</v>
      </c>
      <c r="M64" s="77">
        <v>5.0</v>
      </c>
      <c r="N64" s="77">
        <v>3.0</v>
      </c>
      <c r="O64" s="77">
        <v>3.0</v>
      </c>
      <c r="P64" s="77">
        <v>1.0</v>
      </c>
      <c r="Q64" s="77">
        <v>4.0</v>
      </c>
      <c r="R64" s="77">
        <v>4.0</v>
      </c>
      <c r="S64" s="77">
        <v>5.0</v>
      </c>
      <c r="T64" s="77">
        <v>2.0</v>
      </c>
      <c r="U64" s="77">
        <v>4.0</v>
      </c>
      <c r="V64" s="77">
        <v>1.0</v>
      </c>
      <c r="W64" s="77">
        <v>2.0</v>
      </c>
      <c r="X64" s="77">
        <v>4.0</v>
      </c>
      <c r="Y64" s="77">
        <v>5.0</v>
      </c>
      <c r="Z64" s="77">
        <v>1.0</v>
      </c>
      <c r="AA64" s="46">
        <f t="shared" si="1"/>
        <v>83</v>
      </c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</row>
    <row r="65">
      <c r="A65" s="78" t="s">
        <v>224</v>
      </c>
      <c r="B65" s="79">
        <v>2.0</v>
      </c>
      <c r="C65" s="79">
        <v>4.0</v>
      </c>
      <c r="D65" s="79">
        <v>4.0</v>
      </c>
      <c r="E65" s="79">
        <v>3.0</v>
      </c>
      <c r="F65" s="79">
        <v>5.0</v>
      </c>
      <c r="G65" s="79">
        <v>5.0</v>
      </c>
      <c r="H65" s="79">
        <v>5.0</v>
      </c>
      <c r="I65" s="79">
        <v>5.0</v>
      </c>
      <c r="J65" s="79">
        <v>1.0</v>
      </c>
      <c r="K65" s="79">
        <v>1.0</v>
      </c>
      <c r="L65" s="79">
        <v>4.0</v>
      </c>
      <c r="M65" s="79">
        <v>4.0</v>
      </c>
      <c r="N65" s="79">
        <v>5.0</v>
      </c>
      <c r="O65" s="79">
        <v>5.0</v>
      </c>
      <c r="P65" s="79">
        <v>3.0</v>
      </c>
      <c r="Q65" s="79">
        <v>5.0</v>
      </c>
      <c r="R65" s="79">
        <v>4.0</v>
      </c>
      <c r="S65" s="79">
        <v>4.0</v>
      </c>
      <c r="T65" s="79">
        <v>5.0</v>
      </c>
      <c r="U65" s="79">
        <v>2.0</v>
      </c>
      <c r="V65" s="79">
        <v>4.0</v>
      </c>
      <c r="W65" s="79">
        <v>4.0</v>
      </c>
      <c r="X65" s="79">
        <v>5.0</v>
      </c>
      <c r="Y65" s="79">
        <v>4.0</v>
      </c>
      <c r="Z65" s="79">
        <v>5.0</v>
      </c>
      <c r="AA65" s="46">
        <f t="shared" si="1"/>
        <v>98</v>
      </c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</row>
    <row r="66">
      <c r="A66" s="76" t="s">
        <v>225</v>
      </c>
      <c r="B66" s="77">
        <v>4.0</v>
      </c>
      <c r="C66" s="77">
        <v>4.0</v>
      </c>
      <c r="D66" s="77">
        <v>3.0</v>
      </c>
      <c r="E66" s="77">
        <v>3.0</v>
      </c>
      <c r="F66" s="77">
        <v>4.0</v>
      </c>
      <c r="G66" s="77">
        <v>2.0</v>
      </c>
      <c r="H66" s="77">
        <v>4.0</v>
      </c>
      <c r="I66" s="77">
        <v>4.0</v>
      </c>
      <c r="J66" s="77">
        <v>3.0</v>
      </c>
      <c r="K66" s="77">
        <v>4.0</v>
      </c>
      <c r="L66" s="77">
        <v>2.0</v>
      </c>
      <c r="M66" s="77">
        <v>4.0</v>
      </c>
      <c r="N66" s="77">
        <v>4.0</v>
      </c>
      <c r="O66" s="77">
        <v>4.0</v>
      </c>
      <c r="P66" s="77">
        <v>4.0</v>
      </c>
      <c r="Q66" s="77">
        <v>4.0</v>
      </c>
      <c r="R66" s="77">
        <v>4.0</v>
      </c>
      <c r="S66" s="77">
        <v>1.0</v>
      </c>
      <c r="T66" s="77">
        <v>1.0</v>
      </c>
      <c r="U66" s="77">
        <v>1.0</v>
      </c>
      <c r="V66" s="77">
        <v>3.0</v>
      </c>
      <c r="W66" s="77">
        <v>1.0</v>
      </c>
      <c r="X66" s="77">
        <v>2.0</v>
      </c>
      <c r="Y66" s="77">
        <v>4.0</v>
      </c>
      <c r="Z66" s="77">
        <v>1.0</v>
      </c>
      <c r="AA66" s="46">
        <f t="shared" si="1"/>
        <v>75</v>
      </c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</row>
    <row r="67">
      <c r="A67" s="78" t="s">
        <v>226</v>
      </c>
      <c r="B67" s="79">
        <v>2.0</v>
      </c>
      <c r="C67" s="79">
        <v>3.0</v>
      </c>
      <c r="D67" s="79">
        <v>5.0</v>
      </c>
      <c r="E67" s="79">
        <v>5.0</v>
      </c>
      <c r="F67" s="79">
        <v>2.0</v>
      </c>
      <c r="G67" s="79">
        <v>3.0</v>
      </c>
      <c r="H67" s="79">
        <v>4.0</v>
      </c>
      <c r="I67" s="79">
        <v>5.0</v>
      </c>
      <c r="J67" s="79">
        <v>3.0</v>
      </c>
      <c r="K67" s="79">
        <v>5.0</v>
      </c>
      <c r="L67" s="79">
        <v>2.0</v>
      </c>
      <c r="M67" s="79">
        <v>4.0</v>
      </c>
      <c r="N67" s="79">
        <v>5.0</v>
      </c>
      <c r="O67" s="79">
        <v>5.0</v>
      </c>
      <c r="P67" s="79">
        <v>3.0</v>
      </c>
      <c r="Q67" s="79">
        <v>4.0</v>
      </c>
      <c r="R67" s="79">
        <v>4.0</v>
      </c>
      <c r="S67" s="79">
        <v>5.0</v>
      </c>
      <c r="T67" s="79">
        <v>5.0</v>
      </c>
      <c r="U67" s="79">
        <v>2.0</v>
      </c>
      <c r="V67" s="79">
        <v>4.0</v>
      </c>
      <c r="W67" s="79">
        <v>2.0</v>
      </c>
      <c r="X67" s="79">
        <v>5.0</v>
      </c>
      <c r="Y67" s="79">
        <v>4.0</v>
      </c>
      <c r="Z67" s="79">
        <v>5.0</v>
      </c>
      <c r="AA67" s="46">
        <f t="shared" si="1"/>
        <v>96</v>
      </c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</row>
    <row r="68">
      <c r="A68" s="76" t="s">
        <v>228</v>
      </c>
      <c r="B68" s="77">
        <v>3.0</v>
      </c>
      <c r="C68" s="77">
        <v>5.0</v>
      </c>
      <c r="D68" s="77">
        <v>5.0</v>
      </c>
      <c r="E68" s="77">
        <v>2.0</v>
      </c>
      <c r="F68" s="77">
        <v>4.0</v>
      </c>
      <c r="G68" s="77">
        <v>4.0</v>
      </c>
      <c r="H68" s="77">
        <v>5.0</v>
      </c>
      <c r="I68" s="77">
        <v>2.0</v>
      </c>
      <c r="J68" s="77">
        <v>5.0</v>
      </c>
      <c r="K68" s="77">
        <v>2.0</v>
      </c>
      <c r="L68" s="77">
        <v>4.0</v>
      </c>
      <c r="M68" s="77">
        <v>4.0</v>
      </c>
      <c r="N68" s="77">
        <v>5.0</v>
      </c>
      <c r="O68" s="77">
        <v>4.0</v>
      </c>
      <c r="P68" s="77">
        <v>1.0</v>
      </c>
      <c r="Q68" s="77">
        <v>2.0</v>
      </c>
      <c r="R68" s="77">
        <v>5.0</v>
      </c>
      <c r="S68" s="77">
        <v>5.0</v>
      </c>
      <c r="T68" s="77">
        <v>4.0</v>
      </c>
      <c r="U68" s="77">
        <v>5.0</v>
      </c>
      <c r="V68" s="77">
        <v>5.0</v>
      </c>
      <c r="W68" s="77">
        <v>3.0</v>
      </c>
      <c r="X68" s="77">
        <v>4.0</v>
      </c>
      <c r="Y68" s="77">
        <v>3.0</v>
      </c>
      <c r="Z68" s="77">
        <v>3.0</v>
      </c>
      <c r="AA68" s="46">
        <f t="shared" si="1"/>
        <v>94</v>
      </c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</row>
    <row r="69">
      <c r="A69" s="78" t="s">
        <v>229</v>
      </c>
      <c r="B69" s="79">
        <v>2.0</v>
      </c>
      <c r="C69" s="79">
        <v>4.0</v>
      </c>
      <c r="D69" s="79">
        <v>5.0</v>
      </c>
      <c r="E69" s="79">
        <v>5.0</v>
      </c>
      <c r="F69" s="79">
        <v>2.0</v>
      </c>
      <c r="G69" s="79">
        <v>3.0</v>
      </c>
      <c r="H69" s="79">
        <v>3.0</v>
      </c>
      <c r="I69" s="79">
        <v>5.0</v>
      </c>
      <c r="J69" s="79">
        <v>5.0</v>
      </c>
      <c r="K69" s="79">
        <v>2.0</v>
      </c>
      <c r="L69" s="79">
        <v>2.0</v>
      </c>
      <c r="M69" s="79">
        <v>3.0</v>
      </c>
      <c r="N69" s="79">
        <v>4.0</v>
      </c>
      <c r="O69" s="79">
        <v>5.0</v>
      </c>
      <c r="P69" s="79">
        <v>2.0</v>
      </c>
      <c r="Q69" s="79">
        <v>5.0</v>
      </c>
      <c r="R69" s="79">
        <v>5.0</v>
      </c>
      <c r="S69" s="79">
        <v>5.0</v>
      </c>
      <c r="T69" s="79">
        <v>3.0</v>
      </c>
      <c r="U69" s="79">
        <v>4.0</v>
      </c>
      <c r="V69" s="79">
        <v>5.0</v>
      </c>
      <c r="W69" s="79">
        <v>4.0</v>
      </c>
      <c r="X69" s="79">
        <v>4.0</v>
      </c>
      <c r="Y69" s="79">
        <v>1.0</v>
      </c>
      <c r="Z69" s="79">
        <v>4.0</v>
      </c>
      <c r="AA69" s="46">
        <f t="shared" si="1"/>
        <v>92</v>
      </c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</row>
    <row r="70">
      <c r="A70" s="76" t="s">
        <v>231</v>
      </c>
      <c r="B70" s="77">
        <v>2.0</v>
      </c>
      <c r="C70" s="77">
        <v>4.0</v>
      </c>
      <c r="D70" s="77">
        <v>5.0</v>
      </c>
      <c r="E70" s="77">
        <v>2.0</v>
      </c>
      <c r="F70" s="77">
        <v>5.0</v>
      </c>
      <c r="G70" s="77">
        <v>4.0</v>
      </c>
      <c r="H70" s="77">
        <v>5.0</v>
      </c>
      <c r="I70" s="77">
        <v>3.0</v>
      </c>
      <c r="J70" s="77">
        <v>5.0</v>
      </c>
      <c r="K70" s="77">
        <v>2.0</v>
      </c>
      <c r="L70" s="77">
        <v>5.0</v>
      </c>
      <c r="M70" s="77">
        <v>5.0</v>
      </c>
      <c r="N70" s="77">
        <v>3.0</v>
      </c>
      <c r="O70" s="77">
        <v>4.0</v>
      </c>
      <c r="P70" s="77">
        <v>4.0</v>
      </c>
      <c r="Q70" s="77">
        <v>5.0</v>
      </c>
      <c r="R70" s="77">
        <v>2.0</v>
      </c>
      <c r="S70" s="77">
        <v>5.0</v>
      </c>
      <c r="T70" s="77">
        <v>2.0</v>
      </c>
      <c r="U70" s="77">
        <v>4.0</v>
      </c>
      <c r="V70" s="77">
        <v>4.0</v>
      </c>
      <c r="W70" s="77">
        <v>5.0</v>
      </c>
      <c r="X70" s="77">
        <v>2.0</v>
      </c>
      <c r="Y70" s="77">
        <v>4.0</v>
      </c>
      <c r="Z70" s="77">
        <v>4.0</v>
      </c>
      <c r="AA70" s="46">
        <f t="shared" si="1"/>
        <v>95</v>
      </c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</row>
    <row r="71">
      <c r="A71" s="78" t="s">
        <v>233</v>
      </c>
      <c r="B71" s="79">
        <v>2.0</v>
      </c>
      <c r="C71" s="79">
        <v>4.0</v>
      </c>
      <c r="D71" s="79">
        <v>5.0</v>
      </c>
      <c r="E71" s="79">
        <v>3.0</v>
      </c>
      <c r="F71" s="79">
        <v>4.0</v>
      </c>
      <c r="G71" s="79">
        <v>4.0</v>
      </c>
      <c r="H71" s="79">
        <v>5.0</v>
      </c>
      <c r="I71" s="79">
        <v>1.0</v>
      </c>
      <c r="J71" s="79">
        <v>2.0</v>
      </c>
      <c r="K71" s="79">
        <v>3.0</v>
      </c>
      <c r="L71" s="79">
        <v>4.0</v>
      </c>
      <c r="M71" s="79">
        <v>4.0</v>
      </c>
      <c r="N71" s="79">
        <v>4.0</v>
      </c>
      <c r="O71" s="79">
        <v>5.0</v>
      </c>
      <c r="P71" s="79">
        <v>3.0</v>
      </c>
      <c r="Q71" s="79">
        <v>4.0</v>
      </c>
      <c r="R71" s="79">
        <v>1.0</v>
      </c>
      <c r="S71" s="79">
        <v>3.0</v>
      </c>
      <c r="T71" s="79">
        <v>5.0</v>
      </c>
      <c r="U71" s="79">
        <v>4.0</v>
      </c>
      <c r="V71" s="79">
        <v>4.0</v>
      </c>
      <c r="W71" s="79">
        <v>2.0</v>
      </c>
      <c r="X71" s="79">
        <v>2.0</v>
      </c>
      <c r="Y71" s="79">
        <v>3.0</v>
      </c>
      <c r="Z71" s="79">
        <v>3.0</v>
      </c>
      <c r="AA71" s="46">
        <f t="shared" si="1"/>
        <v>84</v>
      </c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</row>
    <row r="72">
      <c r="A72" s="76" t="s">
        <v>235</v>
      </c>
      <c r="B72" s="77">
        <v>2.0</v>
      </c>
      <c r="C72" s="77">
        <v>5.0</v>
      </c>
      <c r="D72" s="77">
        <v>5.0</v>
      </c>
      <c r="E72" s="77">
        <v>2.0</v>
      </c>
      <c r="F72" s="77">
        <v>4.0</v>
      </c>
      <c r="G72" s="77">
        <v>4.0</v>
      </c>
      <c r="H72" s="77">
        <v>5.0</v>
      </c>
      <c r="I72" s="77">
        <v>3.0</v>
      </c>
      <c r="J72" s="77">
        <v>4.0</v>
      </c>
      <c r="K72" s="77">
        <v>5.0</v>
      </c>
      <c r="L72" s="77">
        <v>4.0</v>
      </c>
      <c r="M72" s="77">
        <v>1.0</v>
      </c>
      <c r="N72" s="77">
        <v>2.0</v>
      </c>
      <c r="O72" s="77">
        <v>4.0</v>
      </c>
      <c r="P72" s="77">
        <v>5.0</v>
      </c>
      <c r="Q72" s="77">
        <v>5.0</v>
      </c>
      <c r="R72" s="77">
        <v>2.0</v>
      </c>
      <c r="S72" s="77">
        <v>4.0</v>
      </c>
      <c r="T72" s="77">
        <v>3.0</v>
      </c>
      <c r="U72" s="77">
        <v>5.0</v>
      </c>
      <c r="V72" s="77">
        <v>5.0</v>
      </c>
      <c r="W72" s="77">
        <v>5.0</v>
      </c>
      <c r="X72" s="77">
        <v>3.0</v>
      </c>
      <c r="Y72" s="77">
        <v>5.0</v>
      </c>
      <c r="Z72" s="77">
        <v>5.0</v>
      </c>
      <c r="AA72" s="46">
        <f t="shared" si="1"/>
        <v>97</v>
      </c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</row>
    <row r="73">
      <c r="A73" s="78" t="s">
        <v>236</v>
      </c>
      <c r="B73" s="79">
        <v>1.0</v>
      </c>
      <c r="C73" s="79">
        <v>4.0</v>
      </c>
      <c r="D73" s="79">
        <v>5.0</v>
      </c>
      <c r="E73" s="79">
        <v>3.0</v>
      </c>
      <c r="F73" s="79">
        <v>4.0</v>
      </c>
      <c r="G73" s="79">
        <v>4.0</v>
      </c>
      <c r="H73" s="79">
        <v>2.0</v>
      </c>
      <c r="I73" s="79">
        <v>4.0</v>
      </c>
      <c r="J73" s="79">
        <v>2.0</v>
      </c>
      <c r="K73" s="79">
        <v>4.0</v>
      </c>
      <c r="L73" s="79">
        <v>3.0</v>
      </c>
      <c r="M73" s="79">
        <v>4.0</v>
      </c>
      <c r="N73" s="79">
        <v>5.0</v>
      </c>
      <c r="O73" s="79">
        <v>5.0</v>
      </c>
      <c r="P73" s="79">
        <v>3.0</v>
      </c>
      <c r="Q73" s="79">
        <v>4.0</v>
      </c>
      <c r="R73" s="79">
        <v>1.0</v>
      </c>
      <c r="S73" s="79">
        <v>4.0</v>
      </c>
      <c r="T73" s="79">
        <v>2.0</v>
      </c>
      <c r="U73" s="79">
        <v>4.0</v>
      </c>
      <c r="V73" s="79">
        <v>5.0</v>
      </c>
      <c r="W73" s="79">
        <v>3.0</v>
      </c>
      <c r="X73" s="79">
        <v>5.0</v>
      </c>
      <c r="Y73" s="79">
        <v>4.0</v>
      </c>
      <c r="Z73" s="79">
        <v>5.0</v>
      </c>
      <c r="AA73" s="46">
        <f t="shared" si="1"/>
        <v>90</v>
      </c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</row>
    <row r="74">
      <c r="A74" s="76" t="s">
        <v>238</v>
      </c>
      <c r="B74" s="77">
        <v>2.0</v>
      </c>
      <c r="C74" s="77">
        <v>4.0</v>
      </c>
      <c r="D74" s="77">
        <v>5.0</v>
      </c>
      <c r="E74" s="77">
        <v>1.0</v>
      </c>
      <c r="F74" s="77">
        <v>3.0</v>
      </c>
      <c r="G74" s="77">
        <v>3.0</v>
      </c>
      <c r="H74" s="77">
        <v>3.0</v>
      </c>
      <c r="I74" s="77">
        <v>5.0</v>
      </c>
      <c r="J74" s="77">
        <v>5.0</v>
      </c>
      <c r="K74" s="77">
        <v>5.0</v>
      </c>
      <c r="L74" s="77">
        <v>5.0</v>
      </c>
      <c r="M74" s="77">
        <v>4.0</v>
      </c>
      <c r="N74" s="77">
        <v>3.0</v>
      </c>
      <c r="O74" s="77">
        <v>4.0</v>
      </c>
      <c r="P74" s="77">
        <v>2.0</v>
      </c>
      <c r="Q74" s="77">
        <v>4.0</v>
      </c>
      <c r="R74" s="77">
        <v>4.0</v>
      </c>
      <c r="S74" s="77">
        <v>2.0</v>
      </c>
      <c r="T74" s="77">
        <v>4.0</v>
      </c>
      <c r="U74" s="77">
        <v>5.0</v>
      </c>
      <c r="V74" s="77">
        <v>1.0</v>
      </c>
      <c r="W74" s="77">
        <v>4.0</v>
      </c>
      <c r="X74" s="77">
        <v>1.0</v>
      </c>
      <c r="Y74" s="77">
        <v>5.0</v>
      </c>
      <c r="Z74" s="77">
        <v>5.0</v>
      </c>
      <c r="AA74" s="46">
        <f t="shared" si="1"/>
        <v>89</v>
      </c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</row>
    <row r="75">
      <c r="A75" s="78" t="s">
        <v>239</v>
      </c>
      <c r="B75" s="79">
        <v>2.0</v>
      </c>
      <c r="C75" s="79">
        <v>4.0</v>
      </c>
      <c r="D75" s="79">
        <v>5.0</v>
      </c>
      <c r="E75" s="79">
        <v>5.0</v>
      </c>
      <c r="F75" s="79">
        <v>2.0</v>
      </c>
      <c r="G75" s="79">
        <v>4.0</v>
      </c>
      <c r="H75" s="79">
        <v>5.0</v>
      </c>
      <c r="I75" s="79">
        <v>5.0</v>
      </c>
      <c r="J75" s="79">
        <v>3.0</v>
      </c>
      <c r="K75" s="79">
        <v>4.0</v>
      </c>
      <c r="L75" s="79">
        <v>5.0</v>
      </c>
      <c r="M75" s="79">
        <v>3.0</v>
      </c>
      <c r="N75" s="79">
        <v>5.0</v>
      </c>
      <c r="O75" s="79">
        <v>4.0</v>
      </c>
      <c r="P75" s="79">
        <v>2.0</v>
      </c>
      <c r="Q75" s="79">
        <v>5.0</v>
      </c>
      <c r="R75" s="79">
        <v>5.0</v>
      </c>
      <c r="S75" s="79">
        <v>2.0</v>
      </c>
      <c r="T75" s="79">
        <v>3.0</v>
      </c>
      <c r="U75" s="79">
        <v>4.0</v>
      </c>
      <c r="V75" s="79">
        <v>5.0</v>
      </c>
      <c r="W75" s="79">
        <v>3.0</v>
      </c>
      <c r="X75" s="79">
        <v>2.0</v>
      </c>
      <c r="Y75" s="79">
        <v>4.0</v>
      </c>
      <c r="Z75" s="79">
        <v>3.0</v>
      </c>
      <c r="AA75" s="46">
        <f t="shared" si="1"/>
        <v>94</v>
      </c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</row>
    <row r="76">
      <c r="A76" s="76" t="s">
        <v>240</v>
      </c>
      <c r="B76" s="77">
        <v>1.0</v>
      </c>
      <c r="C76" s="77">
        <v>4.0</v>
      </c>
      <c r="D76" s="77">
        <v>5.0</v>
      </c>
      <c r="E76" s="77">
        <v>3.0</v>
      </c>
      <c r="F76" s="77">
        <v>4.0</v>
      </c>
      <c r="G76" s="77">
        <v>4.0</v>
      </c>
      <c r="H76" s="77">
        <v>4.0</v>
      </c>
      <c r="I76" s="77">
        <v>2.0</v>
      </c>
      <c r="J76" s="77">
        <v>5.0</v>
      </c>
      <c r="K76" s="77">
        <v>1.0</v>
      </c>
      <c r="L76" s="77">
        <v>2.0</v>
      </c>
      <c r="M76" s="77">
        <v>5.0</v>
      </c>
      <c r="N76" s="77">
        <v>2.0</v>
      </c>
      <c r="O76" s="77">
        <v>2.0</v>
      </c>
      <c r="P76" s="77">
        <v>2.0</v>
      </c>
      <c r="Q76" s="77">
        <v>3.0</v>
      </c>
      <c r="R76" s="77">
        <v>3.0</v>
      </c>
      <c r="S76" s="77">
        <v>5.0</v>
      </c>
      <c r="T76" s="77">
        <v>5.0</v>
      </c>
      <c r="U76" s="77">
        <v>2.0</v>
      </c>
      <c r="V76" s="77">
        <v>2.0</v>
      </c>
      <c r="W76" s="77">
        <v>4.0</v>
      </c>
      <c r="X76" s="77">
        <v>5.0</v>
      </c>
      <c r="Y76" s="77">
        <v>2.0</v>
      </c>
      <c r="Z76" s="77">
        <v>2.0</v>
      </c>
      <c r="AA76" s="46">
        <f t="shared" si="1"/>
        <v>79</v>
      </c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</row>
    <row r="77">
      <c r="A77" s="78" t="s">
        <v>242</v>
      </c>
      <c r="B77" s="79">
        <v>2.0</v>
      </c>
      <c r="C77" s="79">
        <v>5.0</v>
      </c>
      <c r="D77" s="79">
        <v>3.0</v>
      </c>
      <c r="E77" s="79">
        <v>4.0</v>
      </c>
      <c r="F77" s="79">
        <v>5.0</v>
      </c>
      <c r="G77" s="79">
        <v>2.0</v>
      </c>
      <c r="H77" s="79">
        <v>5.0</v>
      </c>
      <c r="I77" s="79">
        <v>4.0</v>
      </c>
      <c r="J77" s="79">
        <v>5.0</v>
      </c>
      <c r="K77" s="79">
        <v>3.0</v>
      </c>
      <c r="L77" s="79">
        <v>2.0</v>
      </c>
      <c r="M77" s="79">
        <v>4.0</v>
      </c>
      <c r="N77" s="79">
        <v>5.0</v>
      </c>
      <c r="O77" s="79">
        <v>5.0</v>
      </c>
      <c r="P77" s="79">
        <v>5.0</v>
      </c>
      <c r="Q77" s="79">
        <v>5.0</v>
      </c>
      <c r="R77" s="79">
        <v>5.0</v>
      </c>
      <c r="S77" s="79">
        <v>1.0</v>
      </c>
      <c r="T77" s="79">
        <v>2.0</v>
      </c>
      <c r="U77" s="79">
        <v>3.0</v>
      </c>
      <c r="V77" s="79">
        <v>3.0</v>
      </c>
      <c r="W77" s="79">
        <v>3.0</v>
      </c>
      <c r="X77" s="79">
        <v>4.0</v>
      </c>
      <c r="Y77" s="79">
        <v>5.0</v>
      </c>
      <c r="Z77" s="79">
        <v>5.0</v>
      </c>
      <c r="AA77" s="46">
        <f t="shared" si="1"/>
        <v>95</v>
      </c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</row>
    <row r="78">
      <c r="A78" s="76" t="s">
        <v>244</v>
      </c>
      <c r="B78" s="77">
        <v>2.0</v>
      </c>
      <c r="C78" s="77">
        <v>4.0</v>
      </c>
      <c r="D78" s="77">
        <v>3.0</v>
      </c>
      <c r="E78" s="77">
        <v>3.0</v>
      </c>
      <c r="F78" s="77">
        <v>5.0</v>
      </c>
      <c r="G78" s="77">
        <v>3.0</v>
      </c>
      <c r="H78" s="77">
        <v>4.0</v>
      </c>
      <c r="I78" s="77">
        <v>5.0</v>
      </c>
      <c r="J78" s="77">
        <v>3.0</v>
      </c>
      <c r="K78" s="77">
        <v>2.0</v>
      </c>
      <c r="L78" s="77">
        <v>4.0</v>
      </c>
      <c r="M78" s="77">
        <v>5.0</v>
      </c>
      <c r="N78" s="77">
        <v>5.0</v>
      </c>
      <c r="O78" s="77">
        <v>1.0</v>
      </c>
      <c r="P78" s="77">
        <v>4.0</v>
      </c>
      <c r="Q78" s="77">
        <v>5.0</v>
      </c>
      <c r="R78" s="77">
        <v>4.0</v>
      </c>
      <c r="S78" s="77">
        <v>4.0</v>
      </c>
      <c r="T78" s="77">
        <v>4.0</v>
      </c>
      <c r="U78" s="77">
        <v>4.0</v>
      </c>
      <c r="V78" s="77">
        <v>4.0</v>
      </c>
      <c r="W78" s="77">
        <v>2.0</v>
      </c>
      <c r="X78" s="77">
        <v>4.0</v>
      </c>
      <c r="Y78" s="77">
        <v>1.0</v>
      </c>
      <c r="Z78" s="77">
        <v>5.0</v>
      </c>
      <c r="AA78" s="46">
        <f t="shared" si="1"/>
        <v>90</v>
      </c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</row>
    <row r="79">
      <c r="A79" s="78" t="s">
        <v>245</v>
      </c>
      <c r="B79" s="79">
        <v>2.0</v>
      </c>
      <c r="C79" s="79">
        <v>2.0</v>
      </c>
      <c r="D79" s="79">
        <v>4.0</v>
      </c>
      <c r="E79" s="79">
        <v>4.0</v>
      </c>
      <c r="F79" s="79">
        <v>1.0</v>
      </c>
      <c r="G79" s="79">
        <v>4.0</v>
      </c>
      <c r="H79" s="79">
        <v>5.0</v>
      </c>
      <c r="I79" s="79">
        <v>2.0</v>
      </c>
      <c r="J79" s="79">
        <v>4.0</v>
      </c>
      <c r="K79" s="79">
        <v>2.0</v>
      </c>
      <c r="L79" s="79">
        <v>4.0</v>
      </c>
      <c r="M79" s="79">
        <v>5.0</v>
      </c>
      <c r="N79" s="79">
        <v>1.0</v>
      </c>
      <c r="O79" s="79">
        <v>4.0</v>
      </c>
      <c r="P79" s="79">
        <v>5.0</v>
      </c>
      <c r="Q79" s="79">
        <v>2.0</v>
      </c>
      <c r="R79" s="79">
        <v>5.0</v>
      </c>
      <c r="S79" s="79">
        <v>4.0</v>
      </c>
      <c r="T79" s="79">
        <v>1.0</v>
      </c>
      <c r="U79" s="79">
        <v>3.0</v>
      </c>
      <c r="V79" s="79">
        <v>4.0</v>
      </c>
      <c r="W79" s="79">
        <v>5.0</v>
      </c>
      <c r="X79" s="79">
        <v>2.0</v>
      </c>
      <c r="Y79" s="79">
        <v>5.0</v>
      </c>
      <c r="Z79" s="79">
        <v>1.0</v>
      </c>
      <c r="AA79" s="46">
        <f t="shared" si="1"/>
        <v>81</v>
      </c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</row>
    <row r="80">
      <c r="A80" s="76" t="s">
        <v>246</v>
      </c>
      <c r="B80" s="77">
        <v>4.0</v>
      </c>
      <c r="C80" s="77">
        <v>5.0</v>
      </c>
      <c r="D80" s="77">
        <v>5.0</v>
      </c>
      <c r="E80" s="77">
        <v>4.0</v>
      </c>
      <c r="F80" s="77">
        <v>5.0</v>
      </c>
      <c r="G80" s="77">
        <v>5.0</v>
      </c>
      <c r="H80" s="77">
        <v>4.0</v>
      </c>
      <c r="I80" s="77">
        <v>5.0</v>
      </c>
      <c r="J80" s="77">
        <v>4.0</v>
      </c>
      <c r="K80" s="77">
        <v>5.0</v>
      </c>
      <c r="L80" s="77">
        <v>2.0</v>
      </c>
      <c r="M80" s="77">
        <v>5.0</v>
      </c>
      <c r="N80" s="77">
        <v>5.0</v>
      </c>
      <c r="O80" s="77">
        <v>5.0</v>
      </c>
      <c r="P80" s="77">
        <v>4.0</v>
      </c>
      <c r="Q80" s="77">
        <v>5.0</v>
      </c>
      <c r="R80" s="77">
        <v>5.0</v>
      </c>
      <c r="S80" s="77">
        <v>2.0</v>
      </c>
      <c r="T80" s="77">
        <v>2.0</v>
      </c>
      <c r="U80" s="77">
        <v>1.0</v>
      </c>
      <c r="V80" s="77">
        <v>5.0</v>
      </c>
      <c r="W80" s="77">
        <v>1.0</v>
      </c>
      <c r="X80" s="77">
        <v>3.0</v>
      </c>
      <c r="Y80" s="77">
        <v>5.0</v>
      </c>
      <c r="Z80" s="77">
        <v>2.0</v>
      </c>
      <c r="AA80" s="46">
        <f t="shared" si="1"/>
        <v>98</v>
      </c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</row>
    <row r="81">
      <c r="A81" s="78" t="s">
        <v>248</v>
      </c>
      <c r="B81" s="79">
        <v>5.0</v>
      </c>
      <c r="C81" s="79">
        <v>4.0</v>
      </c>
      <c r="D81" s="79">
        <v>4.0</v>
      </c>
      <c r="E81" s="79">
        <v>4.0</v>
      </c>
      <c r="F81" s="79">
        <v>4.0</v>
      </c>
      <c r="G81" s="79">
        <v>5.0</v>
      </c>
      <c r="H81" s="79">
        <v>4.0</v>
      </c>
      <c r="I81" s="79">
        <v>5.0</v>
      </c>
      <c r="J81" s="79">
        <v>5.0</v>
      </c>
      <c r="K81" s="79">
        <v>4.0</v>
      </c>
      <c r="L81" s="79">
        <v>2.0</v>
      </c>
      <c r="M81" s="79">
        <v>4.0</v>
      </c>
      <c r="N81" s="79">
        <v>4.0</v>
      </c>
      <c r="O81" s="79">
        <v>4.0</v>
      </c>
      <c r="P81" s="79">
        <v>5.0</v>
      </c>
      <c r="Q81" s="79">
        <v>5.0</v>
      </c>
      <c r="R81" s="79">
        <v>5.0</v>
      </c>
      <c r="S81" s="79">
        <v>2.0</v>
      </c>
      <c r="T81" s="79">
        <v>1.0</v>
      </c>
      <c r="U81" s="79">
        <v>1.0</v>
      </c>
      <c r="V81" s="79">
        <v>5.0</v>
      </c>
      <c r="W81" s="79">
        <v>2.0</v>
      </c>
      <c r="X81" s="79">
        <v>3.0</v>
      </c>
      <c r="Y81" s="79">
        <v>5.0</v>
      </c>
      <c r="Z81" s="79">
        <v>2.0</v>
      </c>
      <c r="AA81" s="46">
        <f t="shared" si="1"/>
        <v>94</v>
      </c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</row>
    <row r="82">
      <c r="A82" s="76" t="s">
        <v>250</v>
      </c>
      <c r="B82" s="77">
        <v>2.0</v>
      </c>
      <c r="C82" s="77">
        <v>5.0</v>
      </c>
      <c r="D82" s="77">
        <v>3.0</v>
      </c>
      <c r="E82" s="77">
        <v>3.0</v>
      </c>
      <c r="F82" s="77">
        <v>4.0</v>
      </c>
      <c r="G82" s="77">
        <v>2.0</v>
      </c>
      <c r="H82" s="77">
        <v>4.0</v>
      </c>
      <c r="I82" s="77">
        <v>3.0</v>
      </c>
      <c r="J82" s="77">
        <v>4.0</v>
      </c>
      <c r="K82" s="77">
        <v>4.0</v>
      </c>
      <c r="L82" s="77">
        <v>1.0</v>
      </c>
      <c r="M82" s="77">
        <v>4.0</v>
      </c>
      <c r="N82" s="77">
        <v>5.0</v>
      </c>
      <c r="O82" s="77">
        <v>5.0</v>
      </c>
      <c r="P82" s="77">
        <v>5.0</v>
      </c>
      <c r="Q82" s="77">
        <v>5.0</v>
      </c>
      <c r="R82" s="77">
        <v>5.0</v>
      </c>
      <c r="S82" s="77">
        <v>1.0</v>
      </c>
      <c r="T82" s="77">
        <v>2.0</v>
      </c>
      <c r="U82" s="77">
        <v>2.0</v>
      </c>
      <c r="V82" s="77">
        <v>3.0</v>
      </c>
      <c r="W82" s="77">
        <v>2.0</v>
      </c>
      <c r="X82" s="77">
        <v>3.0</v>
      </c>
      <c r="Y82" s="77">
        <v>3.0</v>
      </c>
      <c r="Z82" s="77">
        <v>3.0</v>
      </c>
      <c r="AA82" s="46">
        <f t="shared" si="1"/>
        <v>83</v>
      </c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</row>
    <row r="83">
      <c r="A83" s="78" t="s">
        <v>252</v>
      </c>
      <c r="B83" s="79">
        <v>5.0</v>
      </c>
      <c r="C83" s="79">
        <v>5.0</v>
      </c>
      <c r="D83" s="79">
        <v>4.0</v>
      </c>
      <c r="E83" s="79">
        <v>4.0</v>
      </c>
      <c r="F83" s="79">
        <v>5.0</v>
      </c>
      <c r="G83" s="79">
        <v>4.0</v>
      </c>
      <c r="H83" s="79">
        <v>4.0</v>
      </c>
      <c r="I83" s="79">
        <v>5.0</v>
      </c>
      <c r="J83" s="79">
        <v>4.0</v>
      </c>
      <c r="K83" s="79">
        <v>5.0</v>
      </c>
      <c r="L83" s="79">
        <v>2.0</v>
      </c>
      <c r="M83" s="79">
        <v>4.0</v>
      </c>
      <c r="N83" s="79">
        <v>5.0</v>
      </c>
      <c r="O83" s="79">
        <v>5.0</v>
      </c>
      <c r="P83" s="79">
        <v>5.0</v>
      </c>
      <c r="Q83" s="79">
        <v>4.0</v>
      </c>
      <c r="R83" s="79">
        <v>5.0</v>
      </c>
      <c r="S83" s="79">
        <v>2.0</v>
      </c>
      <c r="T83" s="79">
        <v>1.0</v>
      </c>
      <c r="U83" s="79">
        <v>2.0</v>
      </c>
      <c r="V83" s="79">
        <v>5.0</v>
      </c>
      <c r="W83" s="79">
        <v>1.0</v>
      </c>
      <c r="X83" s="79">
        <v>3.0</v>
      </c>
      <c r="Y83" s="79">
        <v>5.0</v>
      </c>
      <c r="Z83" s="79">
        <v>2.0</v>
      </c>
      <c r="AA83" s="46">
        <f t="shared" si="1"/>
        <v>96</v>
      </c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</row>
    <row r="84">
      <c r="A84" s="76" t="s">
        <v>254</v>
      </c>
      <c r="B84" s="77">
        <v>2.0</v>
      </c>
      <c r="C84" s="77">
        <v>5.0</v>
      </c>
      <c r="D84" s="77">
        <v>3.0</v>
      </c>
      <c r="E84" s="77">
        <v>4.0</v>
      </c>
      <c r="F84" s="77">
        <v>5.0</v>
      </c>
      <c r="G84" s="77">
        <v>2.0</v>
      </c>
      <c r="H84" s="77">
        <v>3.0</v>
      </c>
      <c r="I84" s="77">
        <v>2.0</v>
      </c>
      <c r="J84" s="77">
        <v>4.0</v>
      </c>
      <c r="K84" s="77">
        <v>4.0</v>
      </c>
      <c r="L84" s="77">
        <v>1.0</v>
      </c>
      <c r="M84" s="77">
        <v>5.0</v>
      </c>
      <c r="N84" s="77">
        <v>5.0</v>
      </c>
      <c r="O84" s="77">
        <v>5.0</v>
      </c>
      <c r="P84" s="77">
        <v>4.0</v>
      </c>
      <c r="Q84" s="77">
        <v>3.0</v>
      </c>
      <c r="R84" s="77">
        <v>5.0</v>
      </c>
      <c r="S84" s="77">
        <v>1.0</v>
      </c>
      <c r="T84" s="77">
        <v>2.0</v>
      </c>
      <c r="U84" s="77">
        <v>2.0</v>
      </c>
      <c r="V84" s="77">
        <v>3.0</v>
      </c>
      <c r="W84" s="77">
        <v>2.0</v>
      </c>
      <c r="X84" s="77">
        <v>2.0</v>
      </c>
      <c r="Y84" s="77">
        <v>3.0</v>
      </c>
      <c r="Z84" s="77">
        <v>4.0</v>
      </c>
      <c r="AA84" s="46">
        <f t="shared" si="1"/>
        <v>81</v>
      </c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</row>
    <row r="85">
      <c r="A85" s="78" t="s">
        <v>256</v>
      </c>
      <c r="B85" s="79">
        <v>1.0</v>
      </c>
      <c r="C85" s="79">
        <v>5.0</v>
      </c>
      <c r="D85" s="79">
        <v>5.0</v>
      </c>
      <c r="E85" s="79">
        <v>4.0</v>
      </c>
      <c r="F85" s="79">
        <v>2.0</v>
      </c>
      <c r="G85" s="79">
        <v>3.0</v>
      </c>
      <c r="H85" s="79">
        <v>5.0</v>
      </c>
      <c r="I85" s="79">
        <v>2.0</v>
      </c>
      <c r="J85" s="79">
        <v>4.0</v>
      </c>
      <c r="K85" s="79">
        <v>1.0</v>
      </c>
      <c r="L85" s="79">
        <v>5.0</v>
      </c>
      <c r="M85" s="79">
        <v>5.0</v>
      </c>
      <c r="N85" s="79">
        <v>2.0</v>
      </c>
      <c r="O85" s="79">
        <v>3.0</v>
      </c>
      <c r="P85" s="79">
        <v>1.0</v>
      </c>
      <c r="Q85" s="79">
        <v>5.0</v>
      </c>
      <c r="R85" s="79">
        <v>5.0</v>
      </c>
      <c r="S85" s="79">
        <v>4.0</v>
      </c>
      <c r="T85" s="79">
        <v>5.0</v>
      </c>
      <c r="U85" s="79">
        <v>2.0</v>
      </c>
      <c r="V85" s="79">
        <v>2.0</v>
      </c>
      <c r="W85" s="79">
        <v>2.0</v>
      </c>
      <c r="X85" s="79">
        <v>4.0</v>
      </c>
      <c r="Y85" s="79">
        <v>4.0</v>
      </c>
      <c r="Z85" s="79">
        <v>5.0</v>
      </c>
      <c r="AA85" s="46">
        <f t="shared" si="1"/>
        <v>86</v>
      </c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</row>
    <row r="86">
      <c r="A86" s="76" t="s">
        <v>257</v>
      </c>
      <c r="B86" s="77">
        <v>5.0</v>
      </c>
      <c r="C86" s="77">
        <v>5.0</v>
      </c>
      <c r="D86" s="77">
        <v>4.0</v>
      </c>
      <c r="E86" s="77">
        <v>5.0</v>
      </c>
      <c r="F86" s="77">
        <v>5.0</v>
      </c>
      <c r="G86" s="77">
        <v>4.0</v>
      </c>
      <c r="H86" s="77">
        <v>5.0</v>
      </c>
      <c r="I86" s="77">
        <v>5.0</v>
      </c>
      <c r="J86" s="77">
        <v>4.0</v>
      </c>
      <c r="K86" s="77">
        <v>5.0</v>
      </c>
      <c r="L86" s="77">
        <v>1.0</v>
      </c>
      <c r="M86" s="77">
        <v>5.0</v>
      </c>
      <c r="N86" s="77">
        <v>5.0</v>
      </c>
      <c r="O86" s="77">
        <v>5.0</v>
      </c>
      <c r="P86" s="77">
        <v>4.0</v>
      </c>
      <c r="Q86" s="77">
        <v>5.0</v>
      </c>
      <c r="R86" s="77">
        <v>5.0</v>
      </c>
      <c r="S86" s="77">
        <v>1.0</v>
      </c>
      <c r="T86" s="77">
        <v>2.0</v>
      </c>
      <c r="U86" s="77">
        <v>2.0</v>
      </c>
      <c r="V86" s="77">
        <v>5.0</v>
      </c>
      <c r="W86" s="77">
        <v>2.0</v>
      </c>
      <c r="X86" s="77">
        <v>3.0</v>
      </c>
      <c r="Y86" s="77">
        <v>4.0</v>
      </c>
      <c r="Z86" s="77">
        <v>2.0</v>
      </c>
      <c r="AA86" s="46">
        <f t="shared" si="1"/>
        <v>98</v>
      </c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</row>
    <row r="87">
      <c r="A87" s="78" t="s">
        <v>259</v>
      </c>
      <c r="B87" s="79">
        <v>5.0</v>
      </c>
      <c r="C87" s="79">
        <v>5.0</v>
      </c>
      <c r="D87" s="79">
        <v>4.0</v>
      </c>
      <c r="E87" s="79">
        <v>5.0</v>
      </c>
      <c r="F87" s="79">
        <v>4.0</v>
      </c>
      <c r="G87" s="79">
        <v>5.0</v>
      </c>
      <c r="H87" s="79">
        <v>4.0</v>
      </c>
      <c r="I87" s="79">
        <v>5.0</v>
      </c>
      <c r="J87" s="79">
        <v>4.0</v>
      </c>
      <c r="K87" s="79">
        <v>4.0</v>
      </c>
      <c r="L87" s="79">
        <v>5.0</v>
      </c>
      <c r="M87" s="79">
        <v>4.0</v>
      </c>
      <c r="N87" s="79">
        <v>5.0</v>
      </c>
      <c r="O87" s="79">
        <v>5.0</v>
      </c>
      <c r="P87" s="79">
        <v>4.0</v>
      </c>
      <c r="Q87" s="79">
        <v>5.0</v>
      </c>
      <c r="R87" s="79">
        <v>4.0</v>
      </c>
      <c r="S87" s="79">
        <v>4.0</v>
      </c>
      <c r="T87" s="79">
        <v>5.0</v>
      </c>
      <c r="U87" s="79">
        <v>4.0</v>
      </c>
      <c r="V87" s="79">
        <v>5.0</v>
      </c>
      <c r="W87" s="79">
        <v>5.0</v>
      </c>
      <c r="X87" s="79">
        <v>4.0</v>
      </c>
      <c r="Y87" s="79">
        <v>5.0</v>
      </c>
      <c r="Z87" s="79">
        <v>5.0</v>
      </c>
      <c r="AA87" s="46">
        <f t="shared" si="1"/>
        <v>114</v>
      </c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</row>
    <row r="88">
      <c r="A88" s="76" t="s">
        <v>261</v>
      </c>
      <c r="B88" s="77">
        <v>2.0</v>
      </c>
      <c r="C88" s="77">
        <v>4.0</v>
      </c>
      <c r="D88" s="77">
        <v>4.0</v>
      </c>
      <c r="E88" s="77">
        <v>2.0</v>
      </c>
      <c r="F88" s="77">
        <v>3.0</v>
      </c>
      <c r="G88" s="77">
        <v>5.0</v>
      </c>
      <c r="H88" s="77">
        <v>3.0</v>
      </c>
      <c r="I88" s="77">
        <v>1.0</v>
      </c>
      <c r="J88" s="77">
        <v>5.0</v>
      </c>
      <c r="K88" s="77">
        <v>2.0</v>
      </c>
      <c r="L88" s="77">
        <v>2.0</v>
      </c>
      <c r="M88" s="77">
        <v>2.0</v>
      </c>
      <c r="N88" s="77">
        <v>5.0</v>
      </c>
      <c r="O88" s="77">
        <v>4.0</v>
      </c>
      <c r="P88" s="77">
        <v>5.0</v>
      </c>
      <c r="Q88" s="77">
        <v>2.0</v>
      </c>
      <c r="R88" s="77">
        <v>2.0</v>
      </c>
      <c r="S88" s="77">
        <v>5.0</v>
      </c>
      <c r="T88" s="77">
        <v>4.0</v>
      </c>
      <c r="U88" s="77">
        <v>4.0</v>
      </c>
      <c r="V88" s="77">
        <v>1.0</v>
      </c>
      <c r="W88" s="77">
        <v>4.0</v>
      </c>
      <c r="X88" s="77">
        <v>5.0</v>
      </c>
      <c r="Y88" s="77">
        <v>4.0</v>
      </c>
      <c r="Z88" s="77">
        <v>5.0</v>
      </c>
      <c r="AA88" s="46">
        <f t="shared" si="1"/>
        <v>85</v>
      </c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</row>
    <row r="89">
      <c r="A89" s="78" t="s">
        <v>262</v>
      </c>
      <c r="B89" s="79">
        <v>2.0</v>
      </c>
      <c r="C89" s="79">
        <v>4.0</v>
      </c>
      <c r="D89" s="79">
        <v>2.0</v>
      </c>
      <c r="E89" s="79">
        <v>4.0</v>
      </c>
      <c r="F89" s="79">
        <v>4.0</v>
      </c>
      <c r="G89" s="79">
        <v>2.0</v>
      </c>
      <c r="H89" s="79">
        <v>3.0</v>
      </c>
      <c r="I89" s="79">
        <v>2.0</v>
      </c>
      <c r="J89" s="79">
        <v>4.0</v>
      </c>
      <c r="K89" s="79">
        <v>3.0</v>
      </c>
      <c r="L89" s="79">
        <v>1.0</v>
      </c>
      <c r="M89" s="79">
        <v>5.0</v>
      </c>
      <c r="N89" s="79">
        <v>4.0</v>
      </c>
      <c r="O89" s="79">
        <v>4.0</v>
      </c>
      <c r="P89" s="79">
        <v>4.0</v>
      </c>
      <c r="Q89" s="79">
        <v>4.0</v>
      </c>
      <c r="R89" s="79">
        <v>4.0</v>
      </c>
      <c r="S89" s="79">
        <v>1.0</v>
      </c>
      <c r="T89" s="79">
        <v>3.0</v>
      </c>
      <c r="U89" s="79">
        <v>1.0</v>
      </c>
      <c r="V89" s="79">
        <v>3.0</v>
      </c>
      <c r="W89" s="79">
        <v>1.0</v>
      </c>
      <c r="X89" s="79">
        <v>3.0</v>
      </c>
      <c r="Y89" s="79">
        <v>3.0</v>
      </c>
      <c r="Z89" s="79">
        <v>4.0</v>
      </c>
      <c r="AA89" s="46">
        <f t="shared" si="1"/>
        <v>75</v>
      </c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</row>
    <row r="90">
      <c r="A90" s="76" t="s">
        <v>263</v>
      </c>
      <c r="B90" s="77">
        <v>4.0</v>
      </c>
      <c r="C90" s="77">
        <v>2.0</v>
      </c>
      <c r="D90" s="77">
        <v>4.0</v>
      </c>
      <c r="E90" s="77">
        <v>2.0</v>
      </c>
      <c r="F90" s="77">
        <v>4.0</v>
      </c>
      <c r="G90" s="77">
        <v>5.0</v>
      </c>
      <c r="H90" s="77">
        <v>5.0</v>
      </c>
      <c r="I90" s="77">
        <v>5.0</v>
      </c>
      <c r="J90" s="77">
        <v>2.0</v>
      </c>
      <c r="K90" s="77">
        <v>2.0</v>
      </c>
      <c r="L90" s="77">
        <v>5.0</v>
      </c>
      <c r="M90" s="77">
        <v>4.0</v>
      </c>
      <c r="N90" s="77">
        <v>1.0</v>
      </c>
      <c r="O90" s="77">
        <v>3.0</v>
      </c>
      <c r="P90" s="77">
        <v>5.0</v>
      </c>
      <c r="Q90" s="77">
        <v>3.0</v>
      </c>
      <c r="R90" s="77">
        <v>4.0</v>
      </c>
      <c r="S90" s="77">
        <v>5.0</v>
      </c>
      <c r="T90" s="77">
        <v>2.0</v>
      </c>
      <c r="U90" s="77">
        <v>4.0</v>
      </c>
      <c r="V90" s="77">
        <v>4.0</v>
      </c>
      <c r="W90" s="77">
        <v>1.0</v>
      </c>
      <c r="X90" s="77">
        <v>1.0</v>
      </c>
      <c r="Y90" s="77">
        <v>3.0</v>
      </c>
      <c r="Z90" s="77">
        <v>3.0</v>
      </c>
      <c r="AA90" s="46">
        <f t="shared" si="1"/>
        <v>83</v>
      </c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</row>
    <row r="91">
      <c r="A91" s="78" t="s">
        <v>265</v>
      </c>
      <c r="B91" s="79">
        <v>5.0</v>
      </c>
      <c r="C91" s="79">
        <v>5.0</v>
      </c>
      <c r="D91" s="79">
        <v>5.0</v>
      </c>
      <c r="E91" s="79">
        <v>5.0</v>
      </c>
      <c r="F91" s="79">
        <v>5.0</v>
      </c>
      <c r="G91" s="79">
        <v>5.0</v>
      </c>
      <c r="H91" s="79">
        <v>5.0</v>
      </c>
      <c r="I91" s="79">
        <v>5.0</v>
      </c>
      <c r="J91" s="79">
        <v>5.0</v>
      </c>
      <c r="K91" s="79">
        <v>4.0</v>
      </c>
      <c r="L91" s="79">
        <v>2.0</v>
      </c>
      <c r="M91" s="79">
        <v>5.0</v>
      </c>
      <c r="N91" s="79">
        <v>5.0</v>
      </c>
      <c r="O91" s="79">
        <v>5.0</v>
      </c>
      <c r="P91" s="79">
        <v>5.0</v>
      </c>
      <c r="Q91" s="79">
        <v>4.0</v>
      </c>
      <c r="R91" s="79">
        <v>5.0</v>
      </c>
      <c r="S91" s="79">
        <v>1.0</v>
      </c>
      <c r="T91" s="79">
        <v>1.0</v>
      </c>
      <c r="U91" s="79">
        <v>1.0</v>
      </c>
      <c r="V91" s="79">
        <v>5.0</v>
      </c>
      <c r="W91" s="79">
        <v>1.0</v>
      </c>
      <c r="X91" s="79">
        <v>3.0</v>
      </c>
      <c r="Y91" s="79">
        <v>5.0</v>
      </c>
      <c r="Z91" s="79">
        <v>3.0</v>
      </c>
      <c r="AA91" s="46">
        <f t="shared" si="1"/>
        <v>100</v>
      </c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</row>
    <row r="92">
      <c r="A92" s="76" t="s">
        <v>267</v>
      </c>
      <c r="B92" s="77">
        <v>2.0</v>
      </c>
      <c r="C92" s="77">
        <v>2.0</v>
      </c>
      <c r="D92" s="77">
        <v>4.0</v>
      </c>
      <c r="E92" s="77">
        <v>4.0</v>
      </c>
      <c r="F92" s="77">
        <v>5.0</v>
      </c>
      <c r="G92" s="77">
        <v>1.0</v>
      </c>
      <c r="H92" s="77">
        <v>2.0</v>
      </c>
      <c r="I92" s="77">
        <v>3.0</v>
      </c>
      <c r="J92" s="77">
        <v>1.0</v>
      </c>
      <c r="K92" s="77">
        <v>3.0</v>
      </c>
      <c r="L92" s="77">
        <v>5.0</v>
      </c>
      <c r="M92" s="77">
        <v>4.0</v>
      </c>
      <c r="N92" s="77">
        <v>2.0</v>
      </c>
      <c r="O92" s="77">
        <v>5.0</v>
      </c>
      <c r="P92" s="77">
        <v>4.0</v>
      </c>
      <c r="Q92" s="77">
        <v>3.0</v>
      </c>
      <c r="R92" s="77">
        <v>5.0</v>
      </c>
      <c r="S92" s="77">
        <v>1.0</v>
      </c>
      <c r="T92" s="77">
        <v>4.0</v>
      </c>
      <c r="U92" s="77">
        <v>5.0</v>
      </c>
      <c r="V92" s="77">
        <v>5.0</v>
      </c>
      <c r="W92" s="77">
        <v>4.0</v>
      </c>
      <c r="X92" s="77">
        <v>3.0</v>
      </c>
      <c r="Y92" s="77">
        <v>4.0</v>
      </c>
      <c r="Z92" s="77">
        <v>5.0</v>
      </c>
      <c r="AA92" s="46">
        <f t="shared" si="1"/>
        <v>86</v>
      </c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</row>
    <row r="93">
      <c r="A93" s="78" t="s">
        <v>269</v>
      </c>
      <c r="B93" s="79">
        <v>2.0</v>
      </c>
      <c r="C93" s="79">
        <v>3.0</v>
      </c>
      <c r="D93" s="79">
        <v>4.0</v>
      </c>
      <c r="E93" s="79">
        <v>4.0</v>
      </c>
      <c r="F93" s="79">
        <v>1.0</v>
      </c>
      <c r="G93" s="79">
        <v>3.0</v>
      </c>
      <c r="H93" s="79">
        <v>4.0</v>
      </c>
      <c r="I93" s="79">
        <v>5.0</v>
      </c>
      <c r="J93" s="79">
        <v>2.0</v>
      </c>
      <c r="K93" s="79">
        <v>4.0</v>
      </c>
      <c r="L93" s="79">
        <v>5.0</v>
      </c>
      <c r="M93" s="79">
        <v>1.0</v>
      </c>
      <c r="N93" s="79">
        <v>3.0</v>
      </c>
      <c r="O93" s="79">
        <v>4.0</v>
      </c>
      <c r="P93" s="79">
        <v>2.0</v>
      </c>
      <c r="Q93" s="79">
        <v>4.0</v>
      </c>
      <c r="R93" s="79">
        <v>4.0</v>
      </c>
      <c r="S93" s="79">
        <v>5.0</v>
      </c>
      <c r="T93" s="79">
        <v>5.0</v>
      </c>
      <c r="U93" s="79">
        <v>1.0</v>
      </c>
      <c r="V93" s="79">
        <v>1.0</v>
      </c>
      <c r="W93" s="79">
        <v>5.0</v>
      </c>
      <c r="X93" s="79">
        <v>1.0</v>
      </c>
      <c r="Y93" s="79">
        <v>2.0</v>
      </c>
      <c r="Z93" s="79">
        <v>1.0</v>
      </c>
      <c r="AA93" s="46">
        <f t="shared" si="1"/>
        <v>76</v>
      </c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</row>
    <row r="94">
      <c r="A94" s="76" t="s">
        <v>270</v>
      </c>
      <c r="B94" s="77">
        <v>4.0</v>
      </c>
      <c r="C94" s="77">
        <v>5.0</v>
      </c>
      <c r="D94" s="77">
        <v>5.0</v>
      </c>
      <c r="E94" s="77">
        <v>4.0</v>
      </c>
      <c r="F94" s="77">
        <v>5.0</v>
      </c>
      <c r="G94" s="77">
        <v>4.0</v>
      </c>
      <c r="H94" s="77">
        <v>4.0</v>
      </c>
      <c r="I94" s="77">
        <v>5.0</v>
      </c>
      <c r="J94" s="77">
        <v>5.0</v>
      </c>
      <c r="K94" s="77">
        <v>5.0</v>
      </c>
      <c r="L94" s="77">
        <v>3.0</v>
      </c>
      <c r="M94" s="77">
        <v>5.0</v>
      </c>
      <c r="N94" s="77">
        <v>4.0</v>
      </c>
      <c r="O94" s="77">
        <v>4.0</v>
      </c>
      <c r="P94" s="77">
        <v>5.0</v>
      </c>
      <c r="Q94" s="77">
        <v>4.0</v>
      </c>
      <c r="R94" s="77">
        <v>4.0</v>
      </c>
      <c r="S94" s="77">
        <v>4.0</v>
      </c>
      <c r="T94" s="77">
        <v>5.0</v>
      </c>
      <c r="U94" s="77">
        <v>2.0</v>
      </c>
      <c r="V94" s="77">
        <v>5.0</v>
      </c>
      <c r="W94" s="77">
        <v>4.0</v>
      </c>
      <c r="X94" s="77">
        <v>5.0</v>
      </c>
      <c r="Y94" s="77">
        <v>5.0</v>
      </c>
      <c r="Z94" s="77">
        <v>5.0</v>
      </c>
      <c r="AA94" s="46">
        <f t="shared" si="1"/>
        <v>110</v>
      </c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</row>
    <row r="95">
      <c r="A95" s="78" t="s">
        <v>272</v>
      </c>
      <c r="B95" s="79">
        <v>5.0</v>
      </c>
      <c r="C95" s="79">
        <v>4.0</v>
      </c>
      <c r="D95" s="79">
        <v>5.0</v>
      </c>
      <c r="E95" s="79">
        <v>4.0</v>
      </c>
      <c r="F95" s="79">
        <v>5.0</v>
      </c>
      <c r="G95" s="79">
        <v>5.0</v>
      </c>
      <c r="H95" s="79">
        <v>5.0</v>
      </c>
      <c r="I95" s="79">
        <v>4.0</v>
      </c>
      <c r="J95" s="79">
        <v>4.0</v>
      </c>
      <c r="K95" s="79">
        <v>5.0</v>
      </c>
      <c r="L95" s="79">
        <v>4.0</v>
      </c>
      <c r="M95" s="79">
        <v>4.0</v>
      </c>
      <c r="N95" s="79">
        <v>3.0</v>
      </c>
      <c r="O95" s="79">
        <v>5.0</v>
      </c>
      <c r="P95" s="79">
        <v>4.0</v>
      </c>
      <c r="Q95" s="79">
        <v>5.0</v>
      </c>
      <c r="R95" s="79">
        <v>5.0</v>
      </c>
      <c r="S95" s="79">
        <v>4.0</v>
      </c>
      <c r="T95" s="79">
        <v>5.0</v>
      </c>
      <c r="U95" s="79">
        <v>4.0</v>
      </c>
      <c r="V95" s="79">
        <v>5.0</v>
      </c>
      <c r="W95" s="79">
        <v>5.0</v>
      </c>
      <c r="X95" s="79">
        <v>4.0</v>
      </c>
      <c r="Y95" s="79">
        <v>5.0</v>
      </c>
      <c r="Z95" s="79">
        <v>5.0</v>
      </c>
      <c r="AA95" s="46">
        <f t="shared" si="1"/>
        <v>113</v>
      </c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</row>
    <row r="96">
      <c r="A96" s="76" t="s">
        <v>273</v>
      </c>
      <c r="B96" s="77">
        <v>4.0</v>
      </c>
      <c r="C96" s="77">
        <v>5.0</v>
      </c>
      <c r="D96" s="77">
        <v>4.0</v>
      </c>
      <c r="E96" s="77">
        <v>4.0</v>
      </c>
      <c r="F96" s="77">
        <v>5.0</v>
      </c>
      <c r="G96" s="77">
        <v>4.0</v>
      </c>
      <c r="H96" s="77">
        <v>4.0</v>
      </c>
      <c r="I96" s="77">
        <v>5.0</v>
      </c>
      <c r="J96" s="77">
        <v>5.0</v>
      </c>
      <c r="K96" s="77">
        <v>5.0</v>
      </c>
      <c r="L96" s="77">
        <v>4.0</v>
      </c>
      <c r="M96" s="77">
        <v>5.0</v>
      </c>
      <c r="N96" s="77">
        <v>4.0</v>
      </c>
      <c r="O96" s="77">
        <v>5.0</v>
      </c>
      <c r="P96" s="77">
        <v>5.0</v>
      </c>
      <c r="Q96" s="77">
        <v>5.0</v>
      </c>
      <c r="R96" s="77">
        <v>5.0</v>
      </c>
      <c r="S96" s="77">
        <v>4.0</v>
      </c>
      <c r="T96" s="77">
        <v>5.0</v>
      </c>
      <c r="U96" s="77">
        <v>4.0</v>
      </c>
      <c r="V96" s="77">
        <v>5.0</v>
      </c>
      <c r="W96" s="77">
        <v>5.0</v>
      </c>
      <c r="X96" s="77">
        <v>4.0</v>
      </c>
      <c r="Y96" s="77">
        <v>5.0</v>
      </c>
      <c r="Z96" s="77">
        <v>5.0</v>
      </c>
      <c r="AA96" s="46">
        <f t="shared" si="1"/>
        <v>115</v>
      </c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</row>
    <row r="97">
      <c r="A97" s="78" t="s">
        <v>275</v>
      </c>
      <c r="B97" s="79">
        <v>1.0</v>
      </c>
      <c r="C97" s="79">
        <v>4.0</v>
      </c>
      <c r="D97" s="79">
        <v>2.0</v>
      </c>
      <c r="E97" s="79">
        <v>3.0</v>
      </c>
      <c r="F97" s="79">
        <v>4.0</v>
      </c>
      <c r="G97" s="79">
        <v>2.0</v>
      </c>
      <c r="H97" s="79">
        <v>4.0</v>
      </c>
      <c r="I97" s="79">
        <v>4.0</v>
      </c>
      <c r="J97" s="79">
        <v>4.0</v>
      </c>
      <c r="K97" s="79">
        <v>2.0</v>
      </c>
      <c r="L97" s="79">
        <v>4.0</v>
      </c>
      <c r="M97" s="79">
        <v>4.0</v>
      </c>
      <c r="N97" s="79">
        <v>4.0</v>
      </c>
      <c r="O97" s="79">
        <v>4.0</v>
      </c>
      <c r="P97" s="79">
        <v>4.0</v>
      </c>
      <c r="Q97" s="79">
        <v>4.0</v>
      </c>
      <c r="R97" s="79">
        <v>3.0</v>
      </c>
      <c r="S97" s="79">
        <v>1.0</v>
      </c>
      <c r="T97" s="79">
        <v>1.0</v>
      </c>
      <c r="U97" s="79">
        <v>1.0</v>
      </c>
      <c r="V97" s="79">
        <v>3.0</v>
      </c>
      <c r="W97" s="79">
        <v>1.0</v>
      </c>
      <c r="X97" s="79">
        <v>2.0</v>
      </c>
      <c r="Y97" s="79">
        <v>4.0</v>
      </c>
      <c r="Z97" s="79">
        <v>1.0</v>
      </c>
      <c r="AA97" s="46">
        <f t="shared" si="1"/>
        <v>71</v>
      </c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</row>
    <row r="98">
      <c r="A98" s="76" t="s">
        <v>277</v>
      </c>
      <c r="B98" s="77">
        <v>2.0</v>
      </c>
      <c r="C98" s="77">
        <v>5.0</v>
      </c>
      <c r="D98" s="77">
        <v>3.0</v>
      </c>
      <c r="E98" s="77">
        <v>4.0</v>
      </c>
      <c r="F98" s="77">
        <v>4.0</v>
      </c>
      <c r="G98" s="77">
        <v>4.0</v>
      </c>
      <c r="H98" s="77">
        <v>4.0</v>
      </c>
      <c r="I98" s="77">
        <v>4.0</v>
      </c>
      <c r="J98" s="77">
        <v>4.0</v>
      </c>
      <c r="K98" s="77">
        <v>5.0</v>
      </c>
      <c r="L98" s="77">
        <v>3.0</v>
      </c>
      <c r="M98" s="77">
        <v>4.0</v>
      </c>
      <c r="N98" s="77">
        <v>4.0</v>
      </c>
      <c r="O98" s="77">
        <v>5.0</v>
      </c>
      <c r="P98" s="77">
        <v>5.0</v>
      </c>
      <c r="Q98" s="77">
        <v>4.0</v>
      </c>
      <c r="R98" s="77">
        <v>4.0</v>
      </c>
      <c r="S98" s="77">
        <v>1.0</v>
      </c>
      <c r="T98" s="77">
        <v>1.0</v>
      </c>
      <c r="U98" s="77">
        <v>1.0</v>
      </c>
      <c r="V98" s="77">
        <v>4.0</v>
      </c>
      <c r="W98" s="77">
        <v>2.0</v>
      </c>
      <c r="X98" s="77">
        <v>3.0</v>
      </c>
      <c r="Y98" s="77">
        <v>5.0</v>
      </c>
      <c r="Z98" s="77">
        <v>2.0</v>
      </c>
      <c r="AA98" s="46">
        <f t="shared" si="1"/>
        <v>87</v>
      </c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</row>
    <row r="99">
      <c r="A99" s="78" t="s">
        <v>278</v>
      </c>
      <c r="B99" s="79">
        <v>5.0</v>
      </c>
      <c r="C99" s="79">
        <v>4.0</v>
      </c>
      <c r="D99" s="79">
        <v>5.0</v>
      </c>
      <c r="E99" s="79">
        <v>4.0</v>
      </c>
      <c r="F99" s="79">
        <v>3.0</v>
      </c>
      <c r="G99" s="79">
        <v>4.0</v>
      </c>
      <c r="H99" s="79">
        <v>4.0</v>
      </c>
      <c r="I99" s="79">
        <v>5.0</v>
      </c>
      <c r="J99" s="79">
        <v>4.0</v>
      </c>
      <c r="K99" s="79">
        <v>5.0</v>
      </c>
      <c r="L99" s="79">
        <v>4.0</v>
      </c>
      <c r="M99" s="79">
        <v>4.0</v>
      </c>
      <c r="N99" s="79">
        <v>5.0</v>
      </c>
      <c r="O99" s="79">
        <v>5.0</v>
      </c>
      <c r="P99" s="79">
        <v>4.0</v>
      </c>
      <c r="Q99" s="79">
        <v>5.0</v>
      </c>
      <c r="R99" s="79">
        <v>4.0</v>
      </c>
      <c r="S99" s="79">
        <v>5.0</v>
      </c>
      <c r="T99" s="79">
        <v>4.0</v>
      </c>
      <c r="U99" s="79">
        <v>4.0</v>
      </c>
      <c r="V99" s="79">
        <v>4.0</v>
      </c>
      <c r="W99" s="79">
        <v>3.0</v>
      </c>
      <c r="X99" s="79">
        <v>4.0</v>
      </c>
      <c r="Y99" s="79">
        <v>4.0</v>
      </c>
      <c r="Z99" s="79">
        <v>4.0</v>
      </c>
      <c r="AA99" s="46">
        <f t="shared" si="1"/>
        <v>106</v>
      </c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</row>
    <row r="100">
      <c r="A100" s="76" t="s">
        <v>280</v>
      </c>
      <c r="B100" s="77">
        <v>1.0</v>
      </c>
      <c r="C100" s="77">
        <v>3.0</v>
      </c>
      <c r="D100" s="77">
        <v>2.0</v>
      </c>
      <c r="E100" s="77">
        <v>2.0</v>
      </c>
      <c r="F100" s="77">
        <v>3.0</v>
      </c>
      <c r="G100" s="77">
        <v>2.0</v>
      </c>
      <c r="H100" s="77">
        <v>3.0</v>
      </c>
      <c r="I100" s="77">
        <v>3.0</v>
      </c>
      <c r="J100" s="77">
        <v>2.0</v>
      </c>
      <c r="K100" s="77">
        <v>3.0</v>
      </c>
      <c r="L100" s="77">
        <v>1.0</v>
      </c>
      <c r="M100" s="77">
        <v>3.0</v>
      </c>
      <c r="N100" s="77">
        <v>4.0</v>
      </c>
      <c r="O100" s="77">
        <v>4.0</v>
      </c>
      <c r="P100" s="77">
        <v>4.0</v>
      </c>
      <c r="Q100" s="77">
        <v>3.0</v>
      </c>
      <c r="R100" s="77">
        <v>2.0</v>
      </c>
      <c r="S100" s="77">
        <v>1.0</v>
      </c>
      <c r="T100" s="77">
        <v>1.0</v>
      </c>
      <c r="U100" s="77">
        <v>1.0</v>
      </c>
      <c r="V100" s="77">
        <v>2.0</v>
      </c>
      <c r="W100" s="77">
        <v>1.0</v>
      </c>
      <c r="X100" s="77">
        <v>2.0</v>
      </c>
      <c r="Y100" s="77">
        <v>4.0</v>
      </c>
      <c r="Z100" s="77">
        <v>1.0</v>
      </c>
      <c r="AA100" s="46">
        <f t="shared" si="1"/>
        <v>58</v>
      </c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</row>
    <row r="101">
      <c r="A101" s="51" t="s">
        <v>281</v>
      </c>
      <c r="B101" s="48">
        <v>2.0</v>
      </c>
      <c r="C101" s="48">
        <v>4.0</v>
      </c>
      <c r="D101" s="48">
        <v>3.0</v>
      </c>
      <c r="E101" s="48">
        <v>3.0</v>
      </c>
      <c r="F101" s="48">
        <v>4.0</v>
      </c>
      <c r="G101" s="48">
        <v>3.0</v>
      </c>
      <c r="H101" s="48">
        <v>4.0</v>
      </c>
      <c r="I101" s="48">
        <v>3.0</v>
      </c>
      <c r="J101" s="48">
        <v>3.0</v>
      </c>
      <c r="K101" s="48">
        <v>4.0</v>
      </c>
      <c r="L101" s="48">
        <v>2.0</v>
      </c>
      <c r="M101" s="48">
        <v>4.0</v>
      </c>
      <c r="N101" s="48">
        <v>4.0</v>
      </c>
      <c r="O101" s="48">
        <v>3.0</v>
      </c>
      <c r="P101" s="48">
        <v>4.0</v>
      </c>
      <c r="Q101" s="48">
        <v>3.0</v>
      </c>
      <c r="R101" s="48">
        <v>2.0</v>
      </c>
      <c r="S101" s="48">
        <v>1.0</v>
      </c>
      <c r="T101" s="48">
        <v>1.0</v>
      </c>
      <c r="U101" s="48">
        <v>1.0</v>
      </c>
      <c r="V101" s="48">
        <v>3.0</v>
      </c>
      <c r="W101" s="48">
        <v>2.0</v>
      </c>
      <c r="X101" s="48">
        <v>3.0</v>
      </c>
      <c r="Y101" s="48">
        <v>4.0</v>
      </c>
      <c r="Z101" s="48">
        <v>2.0</v>
      </c>
      <c r="AA101" s="46">
        <f t="shared" si="1"/>
        <v>72</v>
      </c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</row>
    <row r="102">
      <c r="A102" s="53" t="s">
        <v>282</v>
      </c>
      <c r="B102" s="54">
        <v>4.0</v>
      </c>
      <c r="C102" s="54">
        <v>4.0</v>
      </c>
      <c r="D102" s="54">
        <v>5.0</v>
      </c>
      <c r="E102" s="54">
        <v>4.0</v>
      </c>
      <c r="F102" s="54">
        <v>5.0</v>
      </c>
      <c r="G102" s="54">
        <v>4.0</v>
      </c>
      <c r="H102" s="54">
        <v>5.0</v>
      </c>
      <c r="I102" s="54">
        <v>4.0</v>
      </c>
      <c r="J102" s="54">
        <v>5.0</v>
      </c>
      <c r="K102" s="54">
        <v>4.0</v>
      </c>
      <c r="L102" s="54">
        <v>4.0</v>
      </c>
      <c r="M102" s="54">
        <v>5.0</v>
      </c>
      <c r="N102" s="54">
        <v>4.0</v>
      </c>
      <c r="O102" s="54">
        <v>4.0</v>
      </c>
      <c r="P102" s="54">
        <v>4.0</v>
      </c>
      <c r="Q102" s="54">
        <v>5.0</v>
      </c>
      <c r="R102" s="54">
        <v>5.0</v>
      </c>
      <c r="S102" s="54">
        <v>4.0</v>
      </c>
      <c r="T102" s="54">
        <v>5.0</v>
      </c>
      <c r="U102" s="54">
        <v>3.0</v>
      </c>
      <c r="V102" s="54">
        <v>5.0</v>
      </c>
      <c r="W102" s="54">
        <v>4.0</v>
      </c>
      <c r="X102" s="54">
        <v>4.0</v>
      </c>
      <c r="Y102" s="54">
        <v>4.0</v>
      </c>
      <c r="Z102" s="54">
        <v>4.0</v>
      </c>
      <c r="AA102" s="80">
        <f t="shared" si="1"/>
        <v>108</v>
      </c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</row>
    <row r="103">
      <c r="A103" s="55" t="s">
        <v>283</v>
      </c>
      <c r="B103" s="56">
        <v>1.0</v>
      </c>
      <c r="C103" s="56">
        <v>3.0</v>
      </c>
      <c r="D103" s="56">
        <v>2.0</v>
      </c>
      <c r="E103" s="56">
        <v>2.0</v>
      </c>
      <c r="F103" s="56">
        <v>3.0</v>
      </c>
      <c r="G103" s="56">
        <v>2.0</v>
      </c>
      <c r="H103" s="56">
        <v>3.0</v>
      </c>
      <c r="I103" s="56">
        <v>3.0</v>
      </c>
      <c r="J103" s="56">
        <v>2.0</v>
      </c>
      <c r="K103" s="56">
        <v>4.0</v>
      </c>
      <c r="L103" s="56">
        <v>1.0</v>
      </c>
      <c r="M103" s="56">
        <v>3.0</v>
      </c>
      <c r="N103" s="56">
        <v>4.0</v>
      </c>
      <c r="O103" s="56">
        <v>4.0</v>
      </c>
      <c r="P103" s="56">
        <v>4.0</v>
      </c>
      <c r="Q103" s="56">
        <v>4.0</v>
      </c>
      <c r="R103" s="56">
        <v>3.0</v>
      </c>
      <c r="S103" s="56">
        <v>1.0</v>
      </c>
      <c r="T103" s="56">
        <v>1.0</v>
      </c>
      <c r="U103" s="56">
        <v>1.0</v>
      </c>
      <c r="V103" s="56">
        <v>2.0</v>
      </c>
      <c r="W103" s="56">
        <v>1.0</v>
      </c>
      <c r="X103" s="56">
        <v>2.0</v>
      </c>
      <c r="Y103" s="56">
        <v>4.0</v>
      </c>
      <c r="Z103" s="56">
        <v>1.0</v>
      </c>
      <c r="AA103" s="80">
        <f t="shared" si="1"/>
        <v>61</v>
      </c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</row>
    <row r="104">
      <c r="A104" s="53" t="s">
        <v>284</v>
      </c>
      <c r="B104" s="54">
        <v>4.0</v>
      </c>
      <c r="C104" s="54">
        <v>5.0</v>
      </c>
      <c r="D104" s="54">
        <v>5.0</v>
      </c>
      <c r="E104" s="54">
        <v>4.0</v>
      </c>
      <c r="F104" s="54">
        <v>5.0</v>
      </c>
      <c r="G104" s="54">
        <v>3.0</v>
      </c>
      <c r="H104" s="54">
        <v>4.0</v>
      </c>
      <c r="I104" s="54">
        <v>5.0</v>
      </c>
      <c r="J104" s="54">
        <v>3.0</v>
      </c>
      <c r="K104" s="54">
        <v>4.0</v>
      </c>
      <c r="L104" s="54">
        <v>4.0</v>
      </c>
      <c r="M104" s="54">
        <v>5.0</v>
      </c>
      <c r="N104" s="54">
        <v>4.0</v>
      </c>
      <c r="O104" s="54">
        <v>5.0</v>
      </c>
      <c r="P104" s="54">
        <v>4.0</v>
      </c>
      <c r="Q104" s="54">
        <v>3.0</v>
      </c>
      <c r="R104" s="54">
        <v>5.0</v>
      </c>
      <c r="S104" s="54">
        <v>5.0</v>
      </c>
      <c r="T104" s="54">
        <v>4.0</v>
      </c>
      <c r="U104" s="54">
        <v>5.0</v>
      </c>
      <c r="V104" s="54">
        <v>5.0</v>
      </c>
      <c r="W104" s="54">
        <v>3.0</v>
      </c>
      <c r="X104" s="54">
        <v>5.0</v>
      </c>
      <c r="Y104" s="54">
        <v>5.0</v>
      </c>
      <c r="Z104" s="54">
        <v>4.0</v>
      </c>
      <c r="AA104" s="80">
        <f t="shared" si="1"/>
        <v>108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</row>
    <row r="105">
      <c r="A105" s="55" t="s">
        <v>285</v>
      </c>
      <c r="B105" s="56">
        <v>5.0</v>
      </c>
      <c r="C105" s="56">
        <v>4.0</v>
      </c>
      <c r="D105" s="56">
        <v>4.0</v>
      </c>
      <c r="E105" s="56">
        <v>5.0</v>
      </c>
      <c r="F105" s="56">
        <v>4.0</v>
      </c>
      <c r="G105" s="56">
        <v>4.0</v>
      </c>
      <c r="H105" s="56">
        <v>5.0</v>
      </c>
      <c r="I105" s="56">
        <v>5.0</v>
      </c>
      <c r="J105" s="56">
        <v>4.0</v>
      </c>
      <c r="K105" s="56">
        <v>5.0</v>
      </c>
      <c r="L105" s="56">
        <v>5.0</v>
      </c>
      <c r="M105" s="56">
        <v>4.0</v>
      </c>
      <c r="N105" s="56">
        <v>3.0</v>
      </c>
      <c r="O105" s="56">
        <v>4.0</v>
      </c>
      <c r="P105" s="56">
        <v>4.0</v>
      </c>
      <c r="Q105" s="56">
        <v>4.0</v>
      </c>
      <c r="R105" s="56">
        <v>4.0</v>
      </c>
      <c r="S105" s="56">
        <v>5.0</v>
      </c>
      <c r="T105" s="56">
        <v>5.0</v>
      </c>
      <c r="U105" s="56">
        <v>4.0</v>
      </c>
      <c r="V105" s="56">
        <v>5.0</v>
      </c>
      <c r="W105" s="56">
        <v>4.0</v>
      </c>
      <c r="X105" s="56">
        <v>3.0</v>
      </c>
      <c r="Y105" s="56">
        <v>4.0</v>
      </c>
      <c r="Z105" s="56">
        <v>2.0</v>
      </c>
      <c r="AA105" s="80">
        <f t="shared" si="1"/>
        <v>105</v>
      </c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</row>
    <row r="106">
      <c r="A106" s="57" t="s">
        <v>286</v>
      </c>
      <c r="B106" s="58">
        <v>3.0</v>
      </c>
      <c r="C106" s="58">
        <v>4.0</v>
      </c>
      <c r="D106" s="58">
        <v>3.0</v>
      </c>
      <c r="E106" s="58">
        <v>3.0</v>
      </c>
      <c r="F106" s="58">
        <v>4.0</v>
      </c>
      <c r="G106" s="58">
        <v>2.0</v>
      </c>
      <c r="H106" s="58">
        <v>4.0</v>
      </c>
      <c r="I106" s="58">
        <v>3.0</v>
      </c>
      <c r="J106" s="58">
        <v>2.0</v>
      </c>
      <c r="K106" s="58">
        <v>4.0</v>
      </c>
      <c r="L106" s="58">
        <v>1.0</v>
      </c>
      <c r="M106" s="58">
        <v>4.0</v>
      </c>
      <c r="N106" s="58">
        <v>4.0</v>
      </c>
      <c r="O106" s="58">
        <v>4.0</v>
      </c>
      <c r="P106" s="58">
        <v>4.0</v>
      </c>
      <c r="Q106" s="58">
        <v>4.0</v>
      </c>
      <c r="R106" s="58">
        <v>4.0</v>
      </c>
      <c r="S106" s="58">
        <v>2.0</v>
      </c>
      <c r="T106" s="58">
        <v>1.0</v>
      </c>
      <c r="U106" s="58">
        <v>1.0</v>
      </c>
      <c r="V106" s="58">
        <v>3.0</v>
      </c>
      <c r="W106" s="58">
        <v>2.0</v>
      </c>
      <c r="X106" s="58">
        <v>3.0</v>
      </c>
      <c r="Y106" s="58">
        <v>4.0</v>
      </c>
      <c r="Z106" s="58">
        <v>3.0</v>
      </c>
      <c r="AA106" s="80">
        <f t="shared" si="1"/>
        <v>76</v>
      </c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</row>
  </sheetData>
  <drawing r:id="rId1"/>
  <tableParts count="2"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327</v>
      </c>
    </row>
    <row r="2">
      <c r="C2" s="29" t="s">
        <v>693</v>
      </c>
      <c r="D2" s="29" t="s">
        <v>694</v>
      </c>
      <c r="E2" s="29" t="s">
        <v>695</v>
      </c>
      <c r="F2" s="29" t="s">
        <v>696</v>
      </c>
      <c r="G2" s="29" t="s">
        <v>697</v>
      </c>
      <c r="H2" s="29" t="s">
        <v>698</v>
      </c>
      <c r="I2" s="29" t="s">
        <v>699</v>
      </c>
      <c r="J2" s="29" t="s">
        <v>700</v>
      </c>
      <c r="K2" s="29" t="s">
        <v>675</v>
      </c>
      <c r="L2" s="29" t="s">
        <v>676</v>
      </c>
      <c r="M2" s="29" t="s">
        <v>677</v>
      </c>
      <c r="N2" s="29" t="s">
        <v>678</v>
      </c>
      <c r="O2" s="29" t="s">
        <v>679</v>
      </c>
      <c r="P2" s="29" t="s">
        <v>680</v>
      </c>
      <c r="Q2" s="29" t="s">
        <v>681</v>
      </c>
      <c r="R2" s="29" t="s">
        <v>682</v>
      </c>
      <c r="S2" s="29" t="s">
        <v>683</v>
      </c>
      <c r="T2" s="29" t="s">
        <v>684</v>
      </c>
      <c r="U2" s="29" t="s">
        <v>685</v>
      </c>
      <c r="V2" s="29" t="s">
        <v>686</v>
      </c>
      <c r="W2" s="29" t="s">
        <v>687</v>
      </c>
      <c r="X2" s="29" t="s">
        <v>688</v>
      </c>
      <c r="Y2" s="29" t="s">
        <v>689</v>
      </c>
      <c r="Z2" s="29" t="s">
        <v>690</v>
      </c>
      <c r="AA2" s="29" t="s">
        <v>691</v>
      </c>
      <c r="AB2" s="29" t="s">
        <v>692</v>
      </c>
      <c r="AC2" s="29" t="s">
        <v>701</v>
      </c>
    </row>
    <row r="3">
      <c r="A3" s="29" t="s">
        <v>693</v>
      </c>
      <c r="B3" s="29" t="s">
        <v>338</v>
      </c>
      <c r="C3" s="29">
        <v>1.0</v>
      </c>
      <c r="D3" s="60">
        <v>-36.0</v>
      </c>
      <c r="E3" s="29" t="s">
        <v>386</v>
      </c>
      <c r="F3" s="29" t="s">
        <v>518</v>
      </c>
      <c r="G3" s="29" t="s">
        <v>702</v>
      </c>
      <c r="H3" s="29" t="s">
        <v>703</v>
      </c>
      <c r="I3" s="29" t="s">
        <v>704</v>
      </c>
      <c r="J3" s="29" t="s">
        <v>385</v>
      </c>
      <c r="K3" s="29" t="s">
        <v>426</v>
      </c>
      <c r="L3" s="29" t="s">
        <v>705</v>
      </c>
      <c r="M3" s="60">
        <v>106.0</v>
      </c>
      <c r="N3" s="29" t="s">
        <v>455</v>
      </c>
      <c r="O3" s="29" t="s">
        <v>388</v>
      </c>
      <c r="P3" s="29" t="s">
        <v>706</v>
      </c>
      <c r="Q3" s="29" t="s">
        <v>362</v>
      </c>
      <c r="R3" s="29" t="s">
        <v>707</v>
      </c>
      <c r="S3" s="29" t="s">
        <v>344</v>
      </c>
      <c r="T3" s="29" t="s">
        <v>398</v>
      </c>
      <c r="U3" s="60">
        <v>177.0</v>
      </c>
      <c r="V3" s="60">
        <v>121.0</v>
      </c>
      <c r="W3" s="60">
        <v>170.0</v>
      </c>
      <c r="X3" s="29" t="s">
        <v>708</v>
      </c>
      <c r="Y3" s="29" t="s">
        <v>460</v>
      </c>
      <c r="Z3" s="60">
        <v>91.0</v>
      </c>
      <c r="AA3" s="29" t="s">
        <v>709</v>
      </c>
      <c r="AB3" s="60">
        <v>160.0</v>
      </c>
      <c r="AC3" s="29" t="s">
        <v>710</v>
      </c>
    </row>
    <row r="4">
      <c r="B4" s="29" t="s">
        <v>355</v>
      </c>
      <c r="D4" s="60">
        <v>718.0</v>
      </c>
      <c r="E4" s="60">
        <v>2.0</v>
      </c>
      <c r="F4" s="60">
        <v>0.0</v>
      </c>
      <c r="G4" s="60">
        <v>8.0</v>
      </c>
      <c r="H4" s="60">
        <v>3.0</v>
      </c>
      <c r="I4" s="60">
        <v>35.0</v>
      </c>
      <c r="J4" s="60">
        <v>0.0</v>
      </c>
      <c r="K4" s="60">
        <v>1.0</v>
      </c>
      <c r="L4" s="60">
        <v>0.0</v>
      </c>
      <c r="M4" s="60">
        <v>282.0</v>
      </c>
      <c r="N4" s="60">
        <v>0.0</v>
      </c>
      <c r="O4" s="60">
        <v>14.0</v>
      </c>
      <c r="P4" s="60">
        <v>14.0</v>
      </c>
      <c r="Q4" s="60">
        <v>30.0</v>
      </c>
      <c r="R4" s="60">
        <v>19.0</v>
      </c>
      <c r="S4" s="60">
        <v>8.0</v>
      </c>
      <c r="T4" s="60">
        <v>0.0</v>
      </c>
      <c r="U4" s="60">
        <v>71.0</v>
      </c>
      <c r="V4" s="60">
        <v>220.0</v>
      </c>
      <c r="W4" s="60">
        <v>83.0</v>
      </c>
      <c r="X4" s="60">
        <v>0.0</v>
      </c>
      <c r="Y4" s="60">
        <v>3.0</v>
      </c>
      <c r="Z4" s="60">
        <v>355.0</v>
      </c>
      <c r="AA4" s="60">
        <v>2.0</v>
      </c>
      <c r="AB4" s="60">
        <v>103.0</v>
      </c>
      <c r="AC4" s="60">
        <v>0.0</v>
      </c>
    </row>
    <row r="5">
      <c r="B5" s="29" t="s">
        <v>356</v>
      </c>
      <c r="C5" s="29">
        <v>105.0</v>
      </c>
      <c r="D5" s="29">
        <v>105.0</v>
      </c>
      <c r="E5" s="29">
        <v>105.0</v>
      </c>
      <c r="F5" s="29">
        <v>105.0</v>
      </c>
      <c r="G5" s="29">
        <v>105.0</v>
      </c>
      <c r="H5" s="29">
        <v>105.0</v>
      </c>
      <c r="I5" s="29">
        <v>105.0</v>
      </c>
      <c r="J5" s="29">
        <v>105.0</v>
      </c>
      <c r="K5" s="29">
        <v>105.0</v>
      </c>
      <c r="L5" s="29">
        <v>105.0</v>
      </c>
      <c r="M5" s="29">
        <v>105.0</v>
      </c>
      <c r="N5" s="29">
        <v>105.0</v>
      </c>
      <c r="O5" s="29">
        <v>105.0</v>
      </c>
      <c r="P5" s="29">
        <v>105.0</v>
      </c>
      <c r="Q5" s="29">
        <v>105.0</v>
      </c>
      <c r="R5" s="29">
        <v>105.0</v>
      </c>
      <c r="S5" s="29">
        <v>105.0</v>
      </c>
      <c r="T5" s="29">
        <v>105.0</v>
      </c>
      <c r="U5" s="29">
        <v>105.0</v>
      </c>
      <c r="V5" s="29">
        <v>105.0</v>
      </c>
      <c r="W5" s="29">
        <v>105.0</v>
      </c>
      <c r="X5" s="29">
        <v>105.0</v>
      </c>
      <c r="Y5" s="29">
        <v>105.0</v>
      </c>
      <c r="Z5" s="29">
        <v>105.0</v>
      </c>
      <c r="AA5" s="29">
        <v>105.0</v>
      </c>
      <c r="AB5" s="29">
        <v>105.0</v>
      </c>
      <c r="AC5" s="29">
        <v>105.0</v>
      </c>
    </row>
    <row r="6">
      <c r="A6" s="29" t="s">
        <v>694</v>
      </c>
      <c r="B6" s="29" t="s">
        <v>338</v>
      </c>
      <c r="C6" s="60">
        <v>-36.0</v>
      </c>
      <c r="D6" s="29">
        <v>1.0</v>
      </c>
      <c r="E6" s="29" t="s">
        <v>711</v>
      </c>
      <c r="F6" s="29" t="s">
        <v>412</v>
      </c>
      <c r="G6" s="29" t="s">
        <v>712</v>
      </c>
      <c r="H6" s="29" t="s">
        <v>518</v>
      </c>
      <c r="I6" s="29" t="s">
        <v>471</v>
      </c>
      <c r="J6" s="29" t="s">
        <v>344</v>
      </c>
      <c r="K6" s="29" t="s">
        <v>713</v>
      </c>
      <c r="L6" s="29" t="s">
        <v>714</v>
      </c>
      <c r="M6" s="60">
        <v>15.0</v>
      </c>
      <c r="N6" s="60">
        <v>152.0</v>
      </c>
      <c r="O6" s="29" t="s">
        <v>715</v>
      </c>
      <c r="P6" s="29" t="s">
        <v>357</v>
      </c>
      <c r="Q6" s="60">
        <v>186.0</v>
      </c>
      <c r="R6" s="60">
        <v>186.0</v>
      </c>
      <c r="S6" s="29" t="s">
        <v>716</v>
      </c>
      <c r="T6" s="60">
        <v>182.0</v>
      </c>
      <c r="U6" s="60">
        <v>-27.0</v>
      </c>
      <c r="V6" s="60">
        <v>8.0</v>
      </c>
      <c r="W6" s="60">
        <v>-20.0</v>
      </c>
      <c r="X6" s="29" t="s">
        <v>717</v>
      </c>
      <c r="Y6" s="60">
        <v>-104.0</v>
      </c>
      <c r="Z6" s="60">
        <v>129.0</v>
      </c>
      <c r="AA6" s="29" t="s">
        <v>362</v>
      </c>
      <c r="AB6" s="60">
        <v>31.0</v>
      </c>
      <c r="AC6" s="29" t="s">
        <v>486</v>
      </c>
    </row>
    <row r="7">
      <c r="B7" s="29" t="s">
        <v>355</v>
      </c>
      <c r="C7" s="60">
        <v>718.0</v>
      </c>
      <c r="E7" s="60">
        <v>10.0</v>
      </c>
      <c r="F7" s="60">
        <v>32.0</v>
      </c>
      <c r="G7" s="60">
        <v>2.0</v>
      </c>
      <c r="H7" s="60">
        <v>0.0</v>
      </c>
      <c r="I7" s="60">
        <v>50.0</v>
      </c>
      <c r="J7" s="60">
        <v>8.0</v>
      </c>
      <c r="K7" s="60">
        <v>0.0</v>
      </c>
      <c r="L7" s="60">
        <v>16.0</v>
      </c>
      <c r="M7" s="60">
        <v>880.0</v>
      </c>
      <c r="N7" s="60">
        <v>122.0</v>
      </c>
      <c r="O7" s="60">
        <v>7.0</v>
      </c>
      <c r="P7" s="60">
        <v>38.0</v>
      </c>
      <c r="Q7" s="60">
        <v>57.0</v>
      </c>
      <c r="R7" s="60">
        <v>57.0</v>
      </c>
      <c r="S7" s="60">
        <v>33.0</v>
      </c>
      <c r="T7" s="60">
        <v>63.0</v>
      </c>
      <c r="U7" s="60">
        <v>787.0</v>
      </c>
      <c r="V7" s="60">
        <v>934.0</v>
      </c>
      <c r="W7" s="60">
        <v>838.0</v>
      </c>
      <c r="X7" s="60">
        <v>1.0</v>
      </c>
      <c r="Y7" s="60">
        <v>289.0</v>
      </c>
      <c r="Z7" s="60">
        <v>190.0</v>
      </c>
      <c r="AA7" s="60">
        <v>30.0</v>
      </c>
      <c r="AB7" s="60">
        <v>753.0</v>
      </c>
      <c r="AC7" s="60">
        <v>0.0</v>
      </c>
    </row>
    <row r="8">
      <c r="B8" s="29" t="s">
        <v>356</v>
      </c>
      <c r="C8" s="29">
        <v>105.0</v>
      </c>
      <c r="D8" s="29">
        <v>105.0</v>
      </c>
      <c r="E8" s="29">
        <v>105.0</v>
      </c>
      <c r="F8" s="29">
        <v>105.0</v>
      </c>
      <c r="G8" s="29">
        <v>105.0</v>
      </c>
      <c r="H8" s="29">
        <v>105.0</v>
      </c>
      <c r="I8" s="29">
        <v>105.0</v>
      </c>
      <c r="J8" s="29">
        <v>105.0</v>
      </c>
      <c r="K8" s="29">
        <v>105.0</v>
      </c>
      <c r="L8" s="29">
        <v>105.0</v>
      </c>
      <c r="M8" s="29">
        <v>105.0</v>
      </c>
      <c r="N8" s="29">
        <v>105.0</v>
      </c>
      <c r="O8" s="29">
        <v>105.0</v>
      </c>
      <c r="P8" s="29">
        <v>105.0</v>
      </c>
      <c r="Q8" s="29">
        <v>105.0</v>
      </c>
      <c r="R8" s="29">
        <v>105.0</v>
      </c>
      <c r="S8" s="29">
        <v>105.0</v>
      </c>
      <c r="T8" s="29">
        <v>105.0</v>
      </c>
      <c r="U8" s="29">
        <v>105.0</v>
      </c>
      <c r="V8" s="29">
        <v>105.0</v>
      </c>
      <c r="W8" s="29">
        <v>105.0</v>
      </c>
      <c r="X8" s="29">
        <v>105.0</v>
      </c>
      <c r="Y8" s="29">
        <v>105.0</v>
      </c>
      <c r="Z8" s="29">
        <v>105.0</v>
      </c>
      <c r="AA8" s="29">
        <v>105.0</v>
      </c>
      <c r="AB8" s="29">
        <v>105.0</v>
      </c>
      <c r="AC8" s="29">
        <v>105.0</v>
      </c>
    </row>
    <row r="9">
      <c r="A9" s="29" t="s">
        <v>695</v>
      </c>
      <c r="B9" s="29" t="s">
        <v>338</v>
      </c>
      <c r="C9" s="29" t="s">
        <v>386</v>
      </c>
      <c r="D9" s="29" t="s">
        <v>711</v>
      </c>
      <c r="E9" s="29">
        <v>1.0</v>
      </c>
      <c r="F9" s="29" t="s">
        <v>392</v>
      </c>
      <c r="G9" s="60">
        <v>119.0</v>
      </c>
      <c r="H9" s="29" t="s">
        <v>718</v>
      </c>
      <c r="I9" s="29" t="s">
        <v>349</v>
      </c>
      <c r="J9" s="29" t="s">
        <v>413</v>
      </c>
      <c r="K9" s="29" t="s">
        <v>395</v>
      </c>
      <c r="L9" s="29" t="s">
        <v>343</v>
      </c>
      <c r="M9" s="29" t="s">
        <v>439</v>
      </c>
      <c r="N9" s="29" t="s">
        <v>423</v>
      </c>
      <c r="O9" s="60">
        <v>134.0</v>
      </c>
      <c r="P9" s="29" t="s">
        <v>384</v>
      </c>
      <c r="Q9" s="60">
        <v>152.0</v>
      </c>
      <c r="R9" s="60">
        <v>93.0</v>
      </c>
      <c r="S9" s="29" t="s">
        <v>705</v>
      </c>
      <c r="T9" s="29" t="s">
        <v>390</v>
      </c>
      <c r="U9" s="29" t="s">
        <v>719</v>
      </c>
      <c r="V9" s="29" t="s">
        <v>411</v>
      </c>
      <c r="W9" s="29" t="s">
        <v>341</v>
      </c>
      <c r="X9" s="29" t="s">
        <v>720</v>
      </c>
      <c r="Y9" s="29" t="s">
        <v>423</v>
      </c>
      <c r="Z9" s="29" t="s">
        <v>721</v>
      </c>
      <c r="AA9" s="29" t="s">
        <v>722</v>
      </c>
      <c r="AB9" s="29" t="s">
        <v>345</v>
      </c>
      <c r="AC9" s="29" t="s">
        <v>612</v>
      </c>
    </row>
    <row r="10">
      <c r="B10" s="29" t="s">
        <v>355</v>
      </c>
      <c r="C10" s="60">
        <v>2.0</v>
      </c>
      <c r="D10" s="60">
        <v>10.0</v>
      </c>
      <c r="F10" s="60">
        <v>2.0</v>
      </c>
      <c r="G10" s="60">
        <v>226.0</v>
      </c>
      <c r="H10" s="60">
        <v>0.0</v>
      </c>
      <c r="I10" s="60">
        <v>0.0</v>
      </c>
      <c r="J10" s="60">
        <v>7.0</v>
      </c>
      <c r="K10" s="60">
        <v>0.0</v>
      </c>
      <c r="L10" s="60">
        <v>4.0</v>
      </c>
      <c r="M10" s="60">
        <v>3.0</v>
      </c>
      <c r="N10" s="60">
        <v>2.0</v>
      </c>
      <c r="O10" s="60">
        <v>173.0</v>
      </c>
      <c r="P10" s="60">
        <v>12.0</v>
      </c>
      <c r="Q10" s="60">
        <v>122.0</v>
      </c>
      <c r="R10" s="60">
        <v>347.0</v>
      </c>
      <c r="S10" s="60">
        <v>0.0</v>
      </c>
      <c r="T10" s="60">
        <v>37.0</v>
      </c>
      <c r="U10" s="60">
        <v>0.0</v>
      </c>
      <c r="V10" s="60">
        <v>0.0</v>
      </c>
      <c r="W10" s="60">
        <v>1.0</v>
      </c>
      <c r="X10" s="60">
        <v>0.0</v>
      </c>
      <c r="Y10" s="60">
        <v>2.0</v>
      </c>
      <c r="Z10" s="60">
        <v>13.0</v>
      </c>
      <c r="AA10" s="60">
        <v>8.0</v>
      </c>
      <c r="AB10" s="60">
        <v>0.0</v>
      </c>
      <c r="AC10" s="60">
        <v>0.0</v>
      </c>
    </row>
    <row r="11">
      <c r="B11" s="29" t="s">
        <v>356</v>
      </c>
      <c r="C11" s="29">
        <v>105.0</v>
      </c>
      <c r="D11" s="29">
        <v>105.0</v>
      </c>
      <c r="E11" s="29">
        <v>105.0</v>
      </c>
      <c r="F11" s="29">
        <v>105.0</v>
      </c>
      <c r="G11" s="29">
        <v>105.0</v>
      </c>
      <c r="H11" s="29">
        <v>105.0</v>
      </c>
      <c r="I11" s="29">
        <v>105.0</v>
      </c>
      <c r="J11" s="29">
        <v>105.0</v>
      </c>
      <c r="K11" s="29">
        <v>105.0</v>
      </c>
      <c r="L11" s="29">
        <v>105.0</v>
      </c>
      <c r="M11" s="29">
        <v>105.0</v>
      </c>
      <c r="N11" s="29">
        <v>105.0</v>
      </c>
      <c r="O11" s="29">
        <v>105.0</v>
      </c>
      <c r="P11" s="29">
        <v>105.0</v>
      </c>
      <c r="Q11" s="29">
        <v>105.0</v>
      </c>
      <c r="R11" s="29">
        <v>105.0</v>
      </c>
      <c r="S11" s="29">
        <v>105.0</v>
      </c>
      <c r="T11" s="29">
        <v>105.0</v>
      </c>
      <c r="U11" s="29">
        <v>105.0</v>
      </c>
      <c r="V11" s="29">
        <v>105.0</v>
      </c>
      <c r="W11" s="29">
        <v>105.0</v>
      </c>
      <c r="X11" s="29">
        <v>105.0</v>
      </c>
      <c r="Y11" s="29">
        <v>105.0</v>
      </c>
      <c r="Z11" s="29">
        <v>105.0</v>
      </c>
      <c r="AA11" s="29">
        <v>105.0</v>
      </c>
      <c r="AB11" s="29">
        <v>105.0</v>
      </c>
      <c r="AC11" s="29">
        <v>105.0</v>
      </c>
    </row>
    <row r="12">
      <c r="A12" s="29" t="s">
        <v>696</v>
      </c>
      <c r="B12" s="29" t="s">
        <v>338</v>
      </c>
      <c r="C12" s="29" t="s">
        <v>518</v>
      </c>
      <c r="D12" s="29" t="s">
        <v>412</v>
      </c>
      <c r="E12" s="29" t="s">
        <v>392</v>
      </c>
      <c r="F12" s="29">
        <v>1.0</v>
      </c>
      <c r="G12" s="60">
        <v>109.0</v>
      </c>
      <c r="H12" s="60">
        <v>171.0</v>
      </c>
      <c r="I12" s="60">
        <v>41.0</v>
      </c>
      <c r="J12" s="29" t="s">
        <v>703</v>
      </c>
      <c r="K12" s="60">
        <v>182.0</v>
      </c>
      <c r="L12" s="29" t="s">
        <v>471</v>
      </c>
      <c r="M12" s="60">
        <v>19.0</v>
      </c>
      <c r="N12" s="29" t="s">
        <v>367</v>
      </c>
      <c r="O12" s="29" t="s">
        <v>344</v>
      </c>
      <c r="P12" s="60">
        <v>145.0</v>
      </c>
      <c r="Q12" s="60">
        <v>91.0</v>
      </c>
      <c r="R12" s="60">
        <v>57.0</v>
      </c>
      <c r="S12" s="29" t="s">
        <v>469</v>
      </c>
      <c r="T12" s="29" t="s">
        <v>439</v>
      </c>
      <c r="U12" s="60">
        <v>103.0</v>
      </c>
      <c r="V12" s="29" t="s">
        <v>430</v>
      </c>
      <c r="W12" s="60">
        <v>80.0</v>
      </c>
      <c r="X12" s="29" t="s">
        <v>467</v>
      </c>
      <c r="Y12" s="29" t="s">
        <v>390</v>
      </c>
      <c r="Z12" s="60">
        <v>89.0</v>
      </c>
      <c r="AA12" s="60">
        <v>168.0</v>
      </c>
      <c r="AB12" s="60">
        <v>112.0</v>
      </c>
      <c r="AC12" s="29" t="s">
        <v>492</v>
      </c>
    </row>
    <row r="13">
      <c r="B13" s="29" t="s">
        <v>355</v>
      </c>
      <c r="C13" s="60">
        <v>0.0</v>
      </c>
      <c r="D13" s="60">
        <v>32.0</v>
      </c>
      <c r="E13" s="60">
        <v>2.0</v>
      </c>
      <c r="G13" s="60">
        <v>269.0</v>
      </c>
      <c r="H13" s="60">
        <v>81.0</v>
      </c>
      <c r="I13" s="60">
        <v>680.0</v>
      </c>
      <c r="J13" s="60">
        <v>3.0</v>
      </c>
      <c r="K13" s="60">
        <v>63.0</v>
      </c>
      <c r="L13" s="60">
        <v>50.0</v>
      </c>
      <c r="M13" s="60">
        <v>845.0</v>
      </c>
      <c r="N13" s="60">
        <v>5.0</v>
      </c>
      <c r="O13" s="60">
        <v>8.0</v>
      </c>
      <c r="P13" s="60">
        <v>140.0</v>
      </c>
      <c r="Q13" s="60">
        <v>356.0</v>
      </c>
      <c r="R13" s="60">
        <v>566.0</v>
      </c>
      <c r="S13" s="60">
        <v>3.0</v>
      </c>
      <c r="T13" s="60">
        <v>3.0</v>
      </c>
      <c r="U13" s="60">
        <v>298.0</v>
      </c>
      <c r="V13" s="60">
        <v>44.0</v>
      </c>
      <c r="W13" s="60">
        <v>417.0</v>
      </c>
      <c r="X13" s="60">
        <v>0.0</v>
      </c>
      <c r="Y13" s="60">
        <v>37.0</v>
      </c>
      <c r="Z13" s="60">
        <v>365.0</v>
      </c>
      <c r="AA13" s="60">
        <v>86.0</v>
      </c>
      <c r="AB13" s="60">
        <v>255.0</v>
      </c>
      <c r="AC13" s="60">
        <v>0.0</v>
      </c>
    </row>
    <row r="14">
      <c r="B14" s="29" t="s">
        <v>356</v>
      </c>
      <c r="C14" s="29">
        <v>105.0</v>
      </c>
      <c r="D14" s="29">
        <v>105.0</v>
      </c>
      <c r="E14" s="29">
        <v>105.0</v>
      </c>
      <c r="F14" s="29">
        <v>105.0</v>
      </c>
      <c r="G14" s="29">
        <v>105.0</v>
      </c>
      <c r="H14" s="29">
        <v>105.0</v>
      </c>
      <c r="I14" s="29">
        <v>105.0</v>
      </c>
      <c r="J14" s="29">
        <v>105.0</v>
      </c>
      <c r="K14" s="29">
        <v>105.0</v>
      </c>
      <c r="L14" s="29">
        <v>105.0</v>
      </c>
      <c r="M14" s="29">
        <v>105.0</v>
      </c>
      <c r="N14" s="29">
        <v>105.0</v>
      </c>
      <c r="O14" s="29">
        <v>105.0</v>
      </c>
      <c r="P14" s="29">
        <v>105.0</v>
      </c>
      <c r="Q14" s="29">
        <v>105.0</v>
      </c>
      <c r="R14" s="29">
        <v>105.0</v>
      </c>
      <c r="S14" s="29">
        <v>105.0</v>
      </c>
      <c r="T14" s="29">
        <v>105.0</v>
      </c>
      <c r="U14" s="29">
        <v>105.0</v>
      </c>
      <c r="V14" s="29">
        <v>105.0</v>
      </c>
      <c r="W14" s="29">
        <v>105.0</v>
      </c>
      <c r="X14" s="29">
        <v>105.0</v>
      </c>
      <c r="Y14" s="29">
        <v>105.0</v>
      </c>
      <c r="Z14" s="29">
        <v>105.0</v>
      </c>
      <c r="AA14" s="29">
        <v>105.0</v>
      </c>
      <c r="AB14" s="29">
        <v>105.0</v>
      </c>
      <c r="AC14" s="29">
        <v>105.0</v>
      </c>
    </row>
    <row r="15">
      <c r="A15" s="29" t="s">
        <v>697</v>
      </c>
      <c r="B15" s="29" t="s">
        <v>338</v>
      </c>
      <c r="C15" s="29" t="s">
        <v>702</v>
      </c>
      <c r="D15" s="29" t="s">
        <v>712</v>
      </c>
      <c r="E15" s="60">
        <v>119.0</v>
      </c>
      <c r="F15" s="60">
        <v>109.0</v>
      </c>
      <c r="G15" s="29">
        <v>1.0</v>
      </c>
      <c r="H15" s="60">
        <v>156.0</v>
      </c>
      <c r="I15" s="60">
        <v>166.0</v>
      </c>
      <c r="J15" s="60">
        <v>135.0</v>
      </c>
      <c r="K15" s="29" t="s">
        <v>393</v>
      </c>
      <c r="L15" s="29" t="s">
        <v>714</v>
      </c>
      <c r="M15" s="60">
        <v>-117.0</v>
      </c>
      <c r="N15" s="29" t="s">
        <v>438</v>
      </c>
      <c r="O15" s="29" t="s">
        <v>353</v>
      </c>
      <c r="P15" s="29" t="s">
        <v>723</v>
      </c>
      <c r="Q15" s="60">
        <v>126.0</v>
      </c>
      <c r="R15" s="29" t="s">
        <v>405</v>
      </c>
      <c r="S15" s="29" t="s">
        <v>448</v>
      </c>
      <c r="T15" s="29" t="s">
        <v>459</v>
      </c>
      <c r="U15" s="60">
        <v>-106.0</v>
      </c>
      <c r="V15" s="60">
        <v>-62.0</v>
      </c>
      <c r="W15" s="60">
        <v>-24.0</v>
      </c>
      <c r="X15" s="29" t="s">
        <v>488</v>
      </c>
      <c r="Y15" s="60">
        <v>14.0</v>
      </c>
      <c r="Z15" s="60">
        <v>173.0</v>
      </c>
      <c r="AA15" s="60">
        <v>141.0</v>
      </c>
      <c r="AB15" s="60">
        <v>46.0</v>
      </c>
      <c r="AC15" s="29" t="s">
        <v>368</v>
      </c>
    </row>
    <row r="16">
      <c r="B16" s="29" t="s">
        <v>355</v>
      </c>
      <c r="C16" s="60">
        <v>8.0</v>
      </c>
      <c r="D16" s="60">
        <v>2.0</v>
      </c>
      <c r="E16" s="60">
        <v>226.0</v>
      </c>
      <c r="F16" s="60">
        <v>269.0</v>
      </c>
      <c r="H16" s="60">
        <v>112.0</v>
      </c>
      <c r="I16" s="60">
        <v>90.0</v>
      </c>
      <c r="J16" s="60">
        <v>169.0</v>
      </c>
      <c r="K16" s="60">
        <v>7.0</v>
      </c>
      <c r="L16" s="60">
        <v>16.0</v>
      </c>
      <c r="M16" s="60">
        <v>233.0</v>
      </c>
      <c r="N16" s="60">
        <v>0.0</v>
      </c>
      <c r="O16" s="60">
        <v>15.0</v>
      </c>
      <c r="P16" s="60">
        <v>0.0</v>
      </c>
      <c r="Q16" s="60">
        <v>200.0</v>
      </c>
      <c r="R16" s="60">
        <v>2.0</v>
      </c>
      <c r="S16" s="60">
        <v>22.0</v>
      </c>
      <c r="T16" s="60">
        <v>1.0</v>
      </c>
      <c r="U16" s="60">
        <v>280.0</v>
      </c>
      <c r="V16" s="60">
        <v>533.0</v>
      </c>
      <c r="W16" s="60">
        <v>806.0</v>
      </c>
      <c r="X16" s="60">
        <v>0.0</v>
      </c>
      <c r="Y16" s="60">
        <v>891.0</v>
      </c>
      <c r="Z16" s="60">
        <v>78.0</v>
      </c>
      <c r="AA16" s="60">
        <v>150.0</v>
      </c>
      <c r="AB16" s="60">
        <v>644.0</v>
      </c>
      <c r="AC16" s="60">
        <v>0.0</v>
      </c>
    </row>
    <row r="17">
      <c r="B17" s="29" t="s">
        <v>356</v>
      </c>
      <c r="C17" s="29">
        <v>105.0</v>
      </c>
      <c r="D17" s="29">
        <v>105.0</v>
      </c>
      <c r="E17" s="29">
        <v>105.0</v>
      </c>
      <c r="F17" s="29">
        <v>105.0</v>
      </c>
      <c r="G17" s="29">
        <v>105.0</v>
      </c>
      <c r="H17" s="29">
        <v>105.0</v>
      </c>
      <c r="I17" s="29">
        <v>105.0</v>
      </c>
      <c r="J17" s="29">
        <v>105.0</v>
      </c>
      <c r="K17" s="29">
        <v>105.0</v>
      </c>
      <c r="L17" s="29">
        <v>105.0</v>
      </c>
      <c r="M17" s="29">
        <v>105.0</v>
      </c>
      <c r="N17" s="29">
        <v>105.0</v>
      </c>
      <c r="O17" s="29">
        <v>105.0</v>
      </c>
      <c r="P17" s="29">
        <v>105.0</v>
      </c>
      <c r="Q17" s="29">
        <v>105.0</v>
      </c>
      <c r="R17" s="29">
        <v>105.0</v>
      </c>
      <c r="S17" s="29">
        <v>105.0</v>
      </c>
      <c r="T17" s="29">
        <v>105.0</v>
      </c>
      <c r="U17" s="29">
        <v>105.0</v>
      </c>
      <c r="V17" s="29">
        <v>105.0</v>
      </c>
      <c r="W17" s="29">
        <v>105.0</v>
      </c>
      <c r="X17" s="29">
        <v>105.0</v>
      </c>
      <c r="Y17" s="29">
        <v>105.0</v>
      </c>
      <c r="Z17" s="29">
        <v>105.0</v>
      </c>
      <c r="AA17" s="29">
        <v>105.0</v>
      </c>
      <c r="AB17" s="29">
        <v>105.0</v>
      </c>
      <c r="AC17" s="29">
        <v>105.0</v>
      </c>
    </row>
    <row r="18">
      <c r="A18" s="29" t="s">
        <v>698</v>
      </c>
      <c r="B18" s="29" t="s">
        <v>338</v>
      </c>
      <c r="C18" s="29" t="s">
        <v>703</v>
      </c>
      <c r="D18" s="29" t="s">
        <v>518</v>
      </c>
      <c r="E18" s="29" t="s">
        <v>718</v>
      </c>
      <c r="F18" s="60">
        <v>171.0</v>
      </c>
      <c r="G18" s="60">
        <v>156.0</v>
      </c>
      <c r="H18" s="29">
        <v>1.0</v>
      </c>
      <c r="I18" s="29" t="s">
        <v>724</v>
      </c>
      <c r="J18" s="29" t="s">
        <v>725</v>
      </c>
      <c r="K18" s="29" t="s">
        <v>726</v>
      </c>
      <c r="L18" s="60">
        <v>145.0</v>
      </c>
      <c r="M18" s="29" t="s">
        <v>418</v>
      </c>
      <c r="N18" s="60">
        <v>183.0</v>
      </c>
      <c r="O18" s="60">
        <v>42.0</v>
      </c>
      <c r="P18" s="60">
        <v>186.0</v>
      </c>
      <c r="Q18" s="60">
        <v>67.0</v>
      </c>
      <c r="R18" s="60">
        <v>179.0</v>
      </c>
      <c r="S18" s="29" t="s">
        <v>727</v>
      </c>
      <c r="T18" s="60">
        <v>122.0</v>
      </c>
      <c r="U18" s="29" t="s">
        <v>425</v>
      </c>
      <c r="V18" s="29" t="s">
        <v>728</v>
      </c>
      <c r="W18" s="60">
        <v>115.0</v>
      </c>
      <c r="X18" s="29" t="s">
        <v>729</v>
      </c>
      <c r="Y18" s="29" t="s">
        <v>370</v>
      </c>
      <c r="Z18" s="60">
        <v>154.0</v>
      </c>
      <c r="AA18" s="60">
        <v>179.0</v>
      </c>
      <c r="AB18" s="60">
        <v>78.0</v>
      </c>
      <c r="AC18" s="29" t="s">
        <v>730</v>
      </c>
    </row>
    <row r="19">
      <c r="B19" s="29" t="s">
        <v>355</v>
      </c>
      <c r="C19" s="60">
        <v>3.0</v>
      </c>
      <c r="D19" s="60">
        <v>0.0</v>
      </c>
      <c r="E19" s="60">
        <v>0.0</v>
      </c>
      <c r="F19" s="60">
        <v>81.0</v>
      </c>
      <c r="G19" s="60">
        <v>112.0</v>
      </c>
      <c r="I19" s="60">
        <v>0.0</v>
      </c>
      <c r="J19" s="60">
        <v>0.0</v>
      </c>
      <c r="K19" s="60">
        <v>0.0</v>
      </c>
      <c r="L19" s="60">
        <v>139.0</v>
      </c>
      <c r="M19" s="60">
        <v>24.0</v>
      </c>
      <c r="N19" s="60">
        <v>61.0</v>
      </c>
      <c r="O19" s="60">
        <v>669.0</v>
      </c>
      <c r="P19" s="60">
        <v>57.0</v>
      </c>
      <c r="Q19" s="60">
        <v>500.0</v>
      </c>
      <c r="R19" s="60">
        <v>68.0</v>
      </c>
      <c r="S19" s="60">
        <v>27.0</v>
      </c>
      <c r="T19" s="60">
        <v>216.0</v>
      </c>
      <c r="U19" s="60">
        <v>2.0</v>
      </c>
      <c r="V19" s="60">
        <v>23.0</v>
      </c>
      <c r="W19" s="60">
        <v>243.0</v>
      </c>
      <c r="X19" s="60">
        <v>0.0</v>
      </c>
      <c r="Y19" s="60">
        <v>11.0</v>
      </c>
      <c r="Z19" s="60">
        <v>116.0</v>
      </c>
      <c r="AA19" s="60">
        <v>67.0</v>
      </c>
      <c r="AB19" s="60">
        <v>431.0</v>
      </c>
      <c r="AC19" s="60">
        <v>0.0</v>
      </c>
    </row>
    <row r="20">
      <c r="B20" s="29" t="s">
        <v>356</v>
      </c>
      <c r="C20" s="29">
        <v>105.0</v>
      </c>
      <c r="D20" s="29">
        <v>105.0</v>
      </c>
      <c r="E20" s="29">
        <v>105.0</v>
      </c>
      <c r="F20" s="29">
        <v>105.0</v>
      </c>
      <c r="G20" s="29">
        <v>105.0</v>
      </c>
      <c r="H20" s="29">
        <v>105.0</v>
      </c>
      <c r="I20" s="29">
        <v>105.0</v>
      </c>
      <c r="J20" s="29">
        <v>105.0</v>
      </c>
      <c r="K20" s="29">
        <v>105.0</v>
      </c>
      <c r="L20" s="29">
        <v>105.0</v>
      </c>
      <c r="M20" s="29">
        <v>105.0</v>
      </c>
      <c r="N20" s="29">
        <v>105.0</v>
      </c>
      <c r="O20" s="29">
        <v>105.0</v>
      </c>
      <c r="P20" s="29">
        <v>105.0</v>
      </c>
      <c r="Q20" s="29">
        <v>105.0</v>
      </c>
      <c r="R20" s="29">
        <v>105.0</v>
      </c>
      <c r="S20" s="29">
        <v>105.0</v>
      </c>
      <c r="T20" s="29">
        <v>105.0</v>
      </c>
      <c r="U20" s="29">
        <v>105.0</v>
      </c>
      <c r="V20" s="29">
        <v>105.0</v>
      </c>
      <c r="W20" s="29">
        <v>105.0</v>
      </c>
      <c r="X20" s="29">
        <v>105.0</v>
      </c>
      <c r="Y20" s="29">
        <v>105.0</v>
      </c>
      <c r="Z20" s="29">
        <v>105.0</v>
      </c>
      <c r="AA20" s="29">
        <v>105.0</v>
      </c>
      <c r="AB20" s="29">
        <v>105.0</v>
      </c>
      <c r="AC20" s="29">
        <v>105.0</v>
      </c>
    </row>
    <row r="21">
      <c r="A21" s="29" t="s">
        <v>699</v>
      </c>
      <c r="B21" s="29" t="s">
        <v>338</v>
      </c>
      <c r="C21" s="29" t="s">
        <v>704</v>
      </c>
      <c r="D21" s="29" t="s">
        <v>471</v>
      </c>
      <c r="E21" s="29" t="s">
        <v>349</v>
      </c>
      <c r="F21" s="60">
        <v>41.0</v>
      </c>
      <c r="G21" s="60">
        <v>166.0</v>
      </c>
      <c r="H21" s="29" t="s">
        <v>724</v>
      </c>
      <c r="I21" s="29">
        <v>1.0</v>
      </c>
      <c r="J21" s="60">
        <v>112.0</v>
      </c>
      <c r="K21" s="29" t="s">
        <v>587</v>
      </c>
      <c r="L21" s="60">
        <v>14.0</v>
      </c>
      <c r="M21" s="60">
        <v>-2.0</v>
      </c>
      <c r="N21" s="60">
        <v>189.0</v>
      </c>
      <c r="O21" s="60">
        <v>-35.0</v>
      </c>
      <c r="P21" s="60">
        <v>172.0</v>
      </c>
      <c r="Q21" s="60">
        <v>135.0</v>
      </c>
      <c r="R21" s="29" t="s">
        <v>352</v>
      </c>
      <c r="S21" s="29" t="s">
        <v>731</v>
      </c>
      <c r="T21" s="29" t="s">
        <v>714</v>
      </c>
      <c r="U21" s="60">
        <v>62.0</v>
      </c>
      <c r="V21" s="60">
        <v>140.0</v>
      </c>
      <c r="W21" s="60">
        <v>3.0</v>
      </c>
      <c r="X21" s="29" t="s">
        <v>422</v>
      </c>
      <c r="Y21" s="60">
        <v>177.0</v>
      </c>
      <c r="Z21" s="60">
        <v>39.0</v>
      </c>
      <c r="AA21" s="29" t="s">
        <v>364</v>
      </c>
      <c r="AB21" s="60">
        <v>22.0</v>
      </c>
      <c r="AC21" s="29" t="s">
        <v>732</v>
      </c>
    </row>
    <row r="22">
      <c r="B22" s="29" t="s">
        <v>355</v>
      </c>
      <c r="C22" s="60">
        <v>35.0</v>
      </c>
      <c r="D22" s="60">
        <v>50.0</v>
      </c>
      <c r="E22" s="60">
        <v>0.0</v>
      </c>
      <c r="F22" s="60">
        <v>680.0</v>
      </c>
      <c r="G22" s="60">
        <v>90.0</v>
      </c>
      <c r="H22" s="60">
        <v>0.0</v>
      </c>
      <c r="J22" s="60">
        <v>256.0</v>
      </c>
      <c r="K22" s="60">
        <v>0.0</v>
      </c>
      <c r="L22" s="60">
        <v>884.0</v>
      </c>
      <c r="M22" s="60">
        <v>983.0</v>
      </c>
      <c r="N22" s="60">
        <v>54.0</v>
      </c>
      <c r="O22" s="60">
        <v>721.0</v>
      </c>
      <c r="P22" s="60">
        <v>79.0</v>
      </c>
      <c r="Q22" s="60">
        <v>171.0</v>
      </c>
      <c r="R22" s="60">
        <v>45.0</v>
      </c>
      <c r="S22" s="60">
        <v>13.0</v>
      </c>
      <c r="T22" s="60">
        <v>16.0</v>
      </c>
      <c r="U22" s="60">
        <v>532.0</v>
      </c>
      <c r="V22" s="60">
        <v>154.0</v>
      </c>
      <c r="W22" s="60">
        <v>976.0</v>
      </c>
      <c r="X22" s="60">
        <v>0.0</v>
      </c>
      <c r="Y22" s="60">
        <v>70.0</v>
      </c>
      <c r="Z22" s="60">
        <v>689.0</v>
      </c>
      <c r="AA22" s="60">
        <v>40.0</v>
      </c>
      <c r="AB22" s="60">
        <v>826.0</v>
      </c>
      <c r="AC22" s="60">
        <v>0.0</v>
      </c>
    </row>
    <row r="23">
      <c r="B23" s="29" t="s">
        <v>356</v>
      </c>
      <c r="C23" s="29">
        <v>105.0</v>
      </c>
      <c r="D23" s="29">
        <v>105.0</v>
      </c>
      <c r="E23" s="29">
        <v>105.0</v>
      </c>
      <c r="F23" s="29">
        <v>105.0</v>
      </c>
      <c r="G23" s="29">
        <v>105.0</v>
      </c>
      <c r="H23" s="29">
        <v>105.0</v>
      </c>
      <c r="I23" s="29">
        <v>105.0</v>
      </c>
      <c r="J23" s="29">
        <v>105.0</v>
      </c>
      <c r="K23" s="29">
        <v>105.0</v>
      </c>
      <c r="L23" s="29">
        <v>105.0</v>
      </c>
      <c r="M23" s="29">
        <v>105.0</v>
      </c>
      <c r="N23" s="29">
        <v>105.0</v>
      </c>
      <c r="O23" s="29">
        <v>105.0</v>
      </c>
      <c r="P23" s="29">
        <v>105.0</v>
      </c>
      <c r="Q23" s="29">
        <v>105.0</v>
      </c>
      <c r="R23" s="29">
        <v>105.0</v>
      </c>
      <c r="S23" s="29">
        <v>105.0</v>
      </c>
      <c r="T23" s="29">
        <v>105.0</v>
      </c>
      <c r="U23" s="29">
        <v>105.0</v>
      </c>
      <c r="V23" s="29">
        <v>105.0</v>
      </c>
      <c r="W23" s="29">
        <v>105.0</v>
      </c>
      <c r="X23" s="29">
        <v>105.0</v>
      </c>
      <c r="Y23" s="29">
        <v>105.0</v>
      </c>
      <c r="Z23" s="29">
        <v>105.0</v>
      </c>
      <c r="AA23" s="29">
        <v>105.0</v>
      </c>
      <c r="AB23" s="29">
        <v>105.0</v>
      </c>
      <c r="AC23" s="29">
        <v>105.0</v>
      </c>
    </row>
    <row r="24">
      <c r="A24" s="29" t="s">
        <v>700</v>
      </c>
      <c r="B24" s="29" t="s">
        <v>338</v>
      </c>
      <c r="C24" s="29" t="s">
        <v>385</v>
      </c>
      <c r="D24" s="29" t="s">
        <v>344</v>
      </c>
      <c r="E24" s="29" t="s">
        <v>413</v>
      </c>
      <c r="F24" s="29" t="s">
        <v>703</v>
      </c>
      <c r="G24" s="60">
        <v>135.0</v>
      </c>
      <c r="H24" s="29" t="s">
        <v>725</v>
      </c>
      <c r="I24" s="60">
        <v>112.0</v>
      </c>
      <c r="J24" s="29">
        <v>1.0</v>
      </c>
      <c r="K24" s="60">
        <v>188.0</v>
      </c>
      <c r="L24" s="29" t="s">
        <v>468</v>
      </c>
      <c r="M24" s="60">
        <v>185.0</v>
      </c>
      <c r="N24" s="29" t="s">
        <v>711</v>
      </c>
      <c r="O24" s="29" t="s">
        <v>343</v>
      </c>
      <c r="P24" s="60">
        <v>133.0</v>
      </c>
      <c r="Q24" s="60">
        <v>-55.0</v>
      </c>
      <c r="R24" s="29" t="s">
        <v>728</v>
      </c>
      <c r="S24" s="29" t="s">
        <v>585</v>
      </c>
      <c r="T24" s="29" t="s">
        <v>733</v>
      </c>
      <c r="U24" s="60">
        <v>44.0</v>
      </c>
      <c r="V24" s="60">
        <v>52.0</v>
      </c>
      <c r="W24" s="60">
        <v>-10.0</v>
      </c>
      <c r="X24" s="29" t="s">
        <v>445</v>
      </c>
      <c r="Y24" s="60">
        <v>35.0</v>
      </c>
      <c r="Z24" s="60">
        <v>-76.0</v>
      </c>
      <c r="AA24" s="29" t="s">
        <v>397</v>
      </c>
      <c r="AB24" s="60">
        <v>-12.0</v>
      </c>
      <c r="AC24" s="29" t="s">
        <v>734</v>
      </c>
    </row>
    <row r="25">
      <c r="B25" s="29" t="s">
        <v>355</v>
      </c>
      <c r="C25" s="60">
        <v>0.0</v>
      </c>
      <c r="D25" s="60">
        <v>8.0</v>
      </c>
      <c r="E25" s="60">
        <v>7.0</v>
      </c>
      <c r="F25" s="60">
        <v>3.0</v>
      </c>
      <c r="G25" s="60">
        <v>169.0</v>
      </c>
      <c r="H25" s="60">
        <v>0.0</v>
      </c>
      <c r="I25" s="60">
        <v>256.0</v>
      </c>
      <c r="K25" s="60">
        <v>55.0</v>
      </c>
      <c r="L25" s="60">
        <v>0.0</v>
      </c>
      <c r="M25" s="60">
        <v>58.0</v>
      </c>
      <c r="N25" s="60">
        <v>10.0</v>
      </c>
      <c r="O25" s="60">
        <v>4.0</v>
      </c>
      <c r="P25" s="60">
        <v>175.0</v>
      </c>
      <c r="Q25" s="60">
        <v>577.0</v>
      </c>
      <c r="R25" s="60">
        <v>23.0</v>
      </c>
      <c r="S25" s="60">
        <v>0.0</v>
      </c>
      <c r="T25" s="60">
        <v>1.0</v>
      </c>
      <c r="U25" s="60">
        <v>657.0</v>
      </c>
      <c r="V25" s="60">
        <v>595.0</v>
      </c>
      <c r="W25" s="60">
        <v>921.0</v>
      </c>
      <c r="X25" s="60">
        <v>7.0</v>
      </c>
      <c r="Y25" s="60">
        <v>722.0</v>
      </c>
      <c r="Z25" s="60">
        <v>442.0</v>
      </c>
      <c r="AA25" s="60">
        <v>16.0</v>
      </c>
      <c r="AB25" s="60">
        <v>906.0</v>
      </c>
      <c r="AC25" s="60">
        <v>0.0</v>
      </c>
    </row>
    <row r="26">
      <c r="B26" s="29" t="s">
        <v>356</v>
      </c>
      <c r="C26" s="29">
        <v>105.0</v>
      </c>
      <c r="D26" s="29">
        <v>105.0</v>
      </c>
      <c r="E26" s="29">
        <v>105.0</v>
      </c>
      <c r="F26" s="29">
        <v>105.0</v>
      </c>
      <c r="G26" s="29">
        <v>105.0</v>
      </c>
      <c r="H26" s="29">
        <v>105.0</v>
      </c>
      <c r="I26" s="29">
        <v>105.0</v>
      </c>
      <c r="J26" s="29">
        <v>105.0</v>
      </c>
      <c r="K26" s="29">
        <v>105.0</v>
      </c>
      <c r="L26" s="29">
        <v>105.0</v>
      </c>
      <c r="M26" s="29">
        <v>105.0</v>
      </c>
      <c r="N26" s="29">
        <v>105.0</v>
      </c>
      <c r="O26" s="29">
        <v>105.0</v>
      </c>
      <c r="P26" s="29">
        <v>105.0</v>
      </c>
      <c r="Q26" s="29">
        <v>105.0</v>
      </c>
      <c r="R26" s="29">
        <v>105.0</v>
      </c>
      <c r="S26" s="29">
        <v>105.0</v>
      </c>
      <c r="T26" s="29">
        <v>105.0</v>
      </c>
      <c r="U26" s="29">
        <v>105.0</v>
      </c>
      <c r="V26" s="29">
        <v>105.0</v>
      </c>
      <c r="W26" s="29">
        <v>105.0</v>
      </c>
      <c r="X26" s="29">
        <v>105.0</v>
      </c>
      <c r="Y26" s="29">
        <v>105.0</v>
      </c>
      <c r="Z26" s="29">
        <v>105.0</v>
      </c>
      <c r="AA26" s="29">
        <v>105.0</v>
      </c>
      <c r="AB26" s="29">
        <v>105.0</v>
      </c>
      <c r="AC26" s="29">
        <v>105.0</v>
      </c>
    </row>
    <row r="27">
      <c r="A27" s="29" t="s">
        <v>675</v>
      </c>
      <c r="B27" s="29" t="s">
        <v>338</v>
      </c>
      <c r="C27" s="29" t="s">
        <v>426</v>
      </c>
      <c r="D27" s="29" t="s">
        <v>713</v>
      </c>
      <c r="E27" s="29" t="s">
        <v>395</v>
      </c>
      <c r="F27" s="60">
        <v>182.0</v>
      </c>
      <c r="G27" s="29" t="s">
        <v>393</v>
      </c>
      <c r="H27" s="29" t="s">
        <v>726</v>
      </c>
      <c r="I27" s="29" t="s">
        <v>587</v>
      </c>
      <c r="J27" s="60">
        <v>188.0</v>
      </c>
      <c r="K27" s="29">
        <v>1.0</v>
      </c>
      <c r="L27" s="29" t="s">
        <v>462</v>
      </c>
      <c r="M27" s="60">
        <v>112.0</v>
      </c>
      <c r="N27" s="29" t="s">
        <v>735</v>
      </c>
      <c r="O27" s="60">
        <v>109.0</v>
      </c>
      <c r="P27" s="60">
        <v>179.0</v>
      </c>
      <c r="Q27" s="29" t="s">
        <v>402</v>
      </c>
      <c r="R27" s="60">
        <v>155.0</v>
      </c>
      <c r="S27" s="29" t="s">
        <v>543</v>
      </c>
      <c r="T27" s="29" t="s">
        <v>365</v>
      </c>
      <c r="U27" s="29" t="s">
        <v>469</v>
      </c>
      <c r="V27" s="29" t="s">
        <v>465</v>
      </c>
      <c r="W27" s="29" t="s">
        <v>357</v>
      </c>
      <c r="X27" s="29" t="s">
        <v>382</v>
      </c>
      <c r="Y27" s="29" t="s">
        <v>445</v>
      </c>
      <c r="Z27" s="29" t="s">
        <v>419</v>
      </c>
      <c r="AA27" s="29" t="s">
        <v>429</v>
      </c>
      <c r="AB27" s="29" t="s">
        <v>736</v>
      </c>
      <c r="AC27" s="29" t="s">
        <v>600</v>
      </c>
    </row>
    <row r="28">
      <c r="B28" s="29" t="s">
        <v>355</v>
      </c>
      <c r="C28" s="60">
        <v>1.0</v>
      </c>
      <c r="D28" s="60">
        <v>0.0</v>
      </c>
      <c r="E28" s="60">
        <v>0.0</v>
      </c>
      <c r="F28" s="60">
        <v>63.0</v>
      </c>
      <c r="G28" s="60">
        <v>7.0</v>
      </c>
      <c r="H28" s="60">
        <v>0.0</v>
      </c>
      <c r="I28" s="60">
        <v>0.0</v>
      </c>
      <c r="J28" s="60">
        <v>55.0</v>
      </c>
      <c r="L28" s="60">
        <v>6.0</v>
      </c>
      <c r="M28" s="60">
        <v>255.0</v>
      </c>
      <c r="N28" s="60">
        <v>0.0</v>
      </c>
      <c r="O28" s="60">
        <v>270.0</v>
      </c>
      <c r="P28" s="60">
        <v>67.0</v>
      </c>
      <c r="Q28" s="60">
        <v>1.0</v>
      </c>
      <c r="R28" s="60">
        <v>113.0</v>
      </c>
      <c r="S28" s="60">
        <v>0.0</v>
      </c>
      <c r="T28" s="60">
        <v>0.0</v>
      </c>
      <c r="U28" s="60">
        <v>2.0</v>
      </c>
      <c r="V28" s="60">
        <v>22.0</v>
      </c>
      <c r="W28" s="60">
        <v>38.0</v>
      </c>
      <c r="X28" s="60">
        <v>0.0</v>
      </c>
      <c r="Y28" s="60">
        <v>6.0</v>
      </c>
      <c r="Z28" s="60">
        <v>1.0</v>
      </c>
      <c r="AA28" s="60">
        <v>0.0</v>
      </c>
      <c r="AB28" s="60">
        <v>36.0</v>
      </c>
      <c r="AC28" s="60">
        <v>0.0</v>
      </c>
    </row>
    <row r="29">
      <c r="B29" s="29" t="s">
        <v>356</v>
      </c>
      <c r="C29" s="29">
        <v>105.0</v>
      </c>
      <c r="D29" s="29">
        <v>105.0</v>
      </c>
      <c r="E29" s="29">
        <v>105.0</v>
      </c>
      <c r="F29" s="29">
        <v>105.0</v>
      </c>
      <c r="G29" s="29">
        <v>105.0</v>
      </c>
      <c r="H29" s="29">
        <v>105.0</v>
      </c>
      <c r="I29" s="29">
        <v>105.0</v>
      </c>
      <c r="J29" s="29">
        <v>105.0</v>
      </c>
      <c r="K29" s="29">
        <v>105.0</v>
      </c>
      <c r="L29" s="29">
        <v>105.0</v>
      </c>
      <c r="M29" s="29">
        <v>105.0</v>
      </c>
      <c r="N29" s="29">
        <v>105.0</v>
      </c>
      <c r="O29" s="29">
        <v>105.0</v>
      </c>
      <c r="P29" s="29">
        <v>105.0</v>
      </c>
      <c r="Q29" s="29">
        <v>105.0</v>
      </c>
      <c r="R29" s="29">
        <v>105.0</v>
      </c>
      <c r="S29" s="29">
        <v>105.0</v>
      </c>
      <c r="T29" s="29">
        <v>105.0</v>
      </c>
      <c r="U29" s="29">
        <v>105.0</v>
      </c>
      <c r="V29" s="29">
        <v>105.0</v>
      </c>
      <c r="W29" s="29">
        <v>105.0</v>
      </c>
      <c r="X29" s="29">
        <v>105.0</v>
      </c>
      <c r="Y29" s="29">
        <v>105.0</v>
      </c>
      <c r="Z29" s="29">
        <v>105.0</v>
      </c>
      <c r="AA29" s="29">
        <v>105.0</v>
      </c>
      <c r="AB29" s="29">
        <v>105.0</v>
      </c>
      <c r="AC29" s="29">
        <v>105.0</v>
      </c>
    </row>
    <row r="30">
      <c r="A30" s="29" t="s">
        <v>676</v>
      </c>
      <c r="B30" s="29" t="s">
        <v>338</v>
      </c>
      <c r="C30" s="29" t="s">
        <v>705</v>
      </c>
      <c r="D30" s="29" t="s">
        <v>714</v>
      </c>
      <c r="E30" s="29" t="s">
        <v>343</v>
      </c>
      <c r="F30" s="29" t="s">
        <v>471</v>
      </c>
      <c r="G30" s="29" t="s">
        <v>714</v>
      </c>
      <c r="H30" s="60">
        <v>145.0</v>
      </c>
      <c r="I30" s="60">
        <v>14.0</v>
      </c>
      <c r="J30" s="29" t="s">
        <v>468</v>
      </c>
      <c r="K30" s="29" t="s">
        <v>462</v>
      </c>
      <c r="L30" s="29">
        <v>1.0</v>
      </c>
      <c r="M30" s="60">
        <v>-24.0</v>
      </c>
      <c r="N30" s="60">
        <v>169.0</v>
      </c>
      <c r="O30" s="29" t="s">
        <v>459</v>
      </c>
      <c r="P30" s="29" t="s">
        <v>737</v>
      </c>
      <c r="Q30" s="29" t="s">
        <v>352</v>
      </c>
      <c r="R30" s="29" t="s">
        <v>738</v>
      </c>
      <c r="S30" s="29" t="s">
        <v>385</v>
      </c>
      <c r="T30" s="29" t="s">
        <v>739</v>
      </c>
      <c r="U30" s="60">
        <v>-39.0</v>
      </c>
      <c r="V30" s="60">
        <v>2.0</v>
      </c>
      <c r="W30" s="60">
        <v>-50.0</v>
      </c>
      <c r="X30" s="29" t="s">
        <v>349</v>
      </c>
      <c r="Y30" s="60">
        <v>14.0</v>
      </c>
      <c r="Z30" s="60">
        <v>74.0</v>
      </c>
      <c r="AA30" s="29" t="s">
        <v>385</v>
      </c>
      <c r="AB30" s="60">
        <v>-17.0</v>
      </c>
      <c r="AC30" s="29" t="s">
        <v>526</v>
      </c>
    </row>
    <row r="31">
      <c r="B31" s="29" t="s">
        <v>355</v>
      </c>
      <c r="C31" s="60">
        <v>0.0</v>
      </c>
      <c r="D31" s="60">
        <v>16.0</v>
      </c>
      <c r="E31" s="60">
        <v>4.0</v>
      </c>
      <c r="F31" s="60">
        <v>50.0</v>
      </c>
      <c r="G31" s="60">
        <v>16.0</v>
      </c>
      <c r="H31" s="60">
        <v>139.0</v>
      </c>
      <c r="I31" s="60">
        <v>884.0</v>
      </c>
      <c r="J31" s="60">
        <v>0.0</v>
      </c>
      <c r="K31" s="60">
        <v>6.0</v>
      </c>
      <c r="M31" s="60">
        <v>812.0</v>
      </c>
      <c r="N31" s="60">
        <v>85.0</v>
      </c>
      <c r="O31" s="60">
        <v>1.0</v>
      </c>
      <c r="P31" s="60">
        <v>0.0</v>
      </c>
      <c r="Q31" s="60">
        <v>45.0</v>
      </c>
      <c r="R31" s="60">
        <v>0.0</v>
      </c>
      <c r="S31" s="60">
        <v>0.0</v>
      </c>
      <c r="T31" s="60">
        <v>10.0</v>
      </c>
      <c r="U31" s="60">
        <v>690.0</v>
      </c>
      <c r="V31" s="60">
        <v>984.0</v>
      </c>
      <c r="W31" s="60">
        <v>609.0</v>
      </c>
      <c r="X31" s="60">
        <v>0.0</v>
      </c>
      <c r="Y31" s="60">
        <v>884.0</v>
      </c>
      <c r="Z31" s="60">
        <v>450.0</v>
      </c>
      <c r="AA31" s="60">
        <v>0.0</v>
      </c>
      <c r="AB31" s="60">
        <v>867.0</v>
      </c>
      <c r="AC31" s="60">
        <v>0.0</v>
      </c>
    </row>
    <row r="32">
      <c r="B32" s="29" t="s">
        <v>356</v>
      </c>
      <c r="C32" s="29">
        <v>105.0</v>
      </c>
      <c r="D32" s="29">
        <v>105.0</v>
      </c>
      <c r="E32" s="29">
        <v>105.0</v>
      </c>
      <c r="F32" s="29">
        <v>105.0</v>
      </c>
      <c r="G32" s="29">
        <v>105.0</v>
      </c>
      <c r="H32" s="29">
        <v>105.0</v>
      </c>
      <c r="I32" s="29">
        <v>105.0</v>
      </c>
      <c r="J32" s="29">
        <v>105.0</v>
      </c>
      <c r="K32" s="29">
        <v>105.0</v>
      </c>
      <c r="L32" s="29">
        <v>105.0</v>
      </c>
      <c r="M32" s="29">
        <v>105.0</v>
      </c>
      <c r="N32" s="29">
        <v>105.0</v>
      </c>
      <c r="O32" s="29">
        <v>105.0</v>
      </c>
      <c r="P32" s="29">
        <v>105.0</v>
      </c>
      <c r="Q32" s="29">
        <v>105.0</v>
      </c>
      <c r="R32" s="29">
        <v>105.0</v>
      </c>
      <c r="S32" s="29">
        <v>105.0</v>
      </c>
      <c r="T32" s="29">
        <v>105.0</v>
      </c>
      <c r="U32" s="29">
        <v>105.0</v>
      </c>
      <c r="V32" s="29">
        <v>105.0</v>
      </c>
      <c r="W32" s="29">
        <v>105.0</v>
      </c>
      <c r="X32" s="29">
        <v>105.0</v>
      </c>
      <c r="Y32" s="29">
        <v>105.0</v>
      </c>
      <c r="Z32" s="29">
        <v>105.0</v>
      </c>
      <c r="AA32" s="29">
        <v>105.0</v>
      </c>
      <c r="AB32" s="29">
        <v>105.0</v>
      </c>
      <c r="AC32" s="29">
        <v>105.0</v>
      </c>
    </row>
    <row r="33">
      <c r="A33" s="29" t="s">
        <v>677</v>
      </c>
      <c r="B33" s="29" t="s">
        <v>338</v>
      </c>
      <c r="C33" s="60">
        <v>106.0</v>
      </c>
      <c r="D33" s="60">
        <v>15.0</v>
      </c>
      <c r="E33" s="29" t="s">
        <v>439</v>
      </c>
      <c r="F33" s="60">
        <v>19.0</v>
      </c>
      <c r="G33" s="60">
        <v>-117.0</v>
      </c>
      <c r="H33" s="29" t="s">
        <v>418</v>
      </c>
      <c r="I33" s="60">
        <v>-2.0</v>
      </c>
      <c r="J33" s="60">
        <v>185.0</v>
      </c>
      <c r="K33" s="60">
        <v>112.0</v>
      </c>
      <c r="L33" s="60">
        <v>-24.0</v>
      </c>
      <c r="M33" s="29">
        <v>1.0</v>
      </c>
      <c r="N33" s="60">
        <v>10.0</v>
      </c>
      <c r="O33" s="29" t="s">
        <v>740</v>
      </c>
      <c r="P33" s="60">
        <v>-59.0</v>
      </c>
      <c r="Q33" s="60">
        <v>-143.0</v>
      </c>
      <c r="R33" s="29" t="s">
        <v>741</v>
      </c>
      <c r="S33" s="60">
        <v>135.0</v>
      </c>
      <c r="T33" s="60">
        <v>53.0</v>
      </c>
      <c r="U33" s="29" t="s">
        <v>742</v>
      </c>
      <c r="V33" s="29" t="s">
        <v>743</v>
      </c>
      <c r="W33" s="29" t="s">
        <v>742</v>
      </c>
      <c r="X33" s="60">
        <v>161.0</v>
      </c>
      <c r="Y33" s="29" t="s">
        <v>422</v>
      </c>
      <c r="Z33" s="60">
        <v>106.0</v>
      </c>
      <c r="AA33" s="60">
        <v>153.0</v>
      </c>
      <c r="AB33" s="29" t="s">
        <v>429</v>
      </c>
      <c r="AC33" s="29" t="s">
        <v>744</v>
      </c>
    </row>
    <row r="34">
      <c r="B34" s="29" t="s">
        <v>355</v>
      </c>
      <c r="C34" s="60">
        <v>282.0</v>
      </c>
      <c r="D34" s="60">
        <v>880.0</v>
      </c>
      <c r="E34" s="60">
        <v>3.0</v>
      </c>
      <c r="F34" s="60">
        <v>845.0</v>
      </c>
      <c r="G34" s="60">
        <v>233.0</v>
      </c>
      <c r="H34" s="60">
        <v>24.0</v>
      </c>
      <c r="I34" s="60">
        <v>983.0</v>
      </c>
      <c r="J34" s="60">
        <v>58.0</v>
      </c>
      <c r="K34" s="60">
        <v>255.0</v>
      </c>
      <c r="L34" s="60">
        <v>812.0</v>
      </c>
      <c r="N34" s="60">
        <v>920.0</v>
      </c>
      <c r="O34" s="60">
        <v>23.0</v>
      </c>
      <c r="P34" s="60">
        <v>547.0</v>
      </c>
      <c r="Q34" s="60">
        <v>145.0</v>
      </c>
      <c r="R34" s="60">
        <v>14.0</v>
      </c>
      <c r="S34" s="60">
        <v>169.0</v>
      </c>
      <c r="T34" s="60">
        <v>589.0</v>
      </c>
      <c r="U34" s="60">
        <v>0.0</v>
      </c>
      <c r="V34" s="60">
        <v>0.0</v>
      </c>
      <c r="W34" s="60">
        <v>0.0</v>
      </c>
      <c r="X34" s="60">
        <v>100.0</v>
      </c>
      <c r="Y34" s="60">
        <v>0.0</v>
      </c>
      <c r="Z34" s="60">
        <v>280.0</v>
      </c>
      <c r="AA34" s="60">
        <v>120.0</v>
      </c>
      <c r="AB34" s="60">
        <v>0.0</v>
      </c>
      <c r="AC34" s="60">
        <v>0.0</v>
      </c>
    </row>
    <row r="35">
      <c r="B35" s="29" t="s">
        <v>356</v>
      </c>
      <c r="C35" s="29">
        <v>105.0</v>
      </c>
      <c r="D35" s="29">
        <v>105.0</v>
      </c>
      <c r="E35" s="29">
        <v>105.0</v>
      </c>
      <c r="F35" s="29">
        <v>105.0</v>
      </c>
      <c r="G35" s="29">
        <v>105.0</v>
      </c>
      <c r="H35" s="29">
        <v>105.0</v>
      </c>
      <c r="I35" s="29">
        <v>105.0</v>
      </c>
      <c r="J35" s="29">
        <v>105.0</v>
      </c>
      <c r="K35" s="29">
        <v>105.0</v>
      </c>
      <c r="L35" s="29">
        <v>105.0</v>
      </c>
      <c r="M35" s="29">
        <v>105.0</v>
      </c>
      <c r="N35" s="29">
        <v>105.0</v>
      </c>
      <c r="O35" s="29">
        <v>105.0</v>
      </c>
      <c r="P35" s="29">
        <v>105.0</v>
      </c>
      <c r="Q35" s="29">
        <v>105.0</v>
      </c>
      <c r="R35" s="29">
        <v>105.0</v>
      </c>
      <c r="S35" s="29">
        <v>105.0</v>
      </c>
      <c r="T35" s="29">
        <v>105.0</v>
      </c>
      <c r="U35" s="29">
        <v>105.0</v>
      </c>
      <c r="V35" s="29">
        <v>105.0</v>
      </c>
      <c r="W35" s="29">
        <v>105.0</v>
      </c>
      <c r="X35" s="29">
        <v>105.0</v>
      </c>
      <c r="Y35" s="29">
        <v>105.0</v>
      </c>
      <c r="Z35" s="29">
        <v>105.0</v>
      </c>
      <c r="AA35" s="29">
        <v>105.0</v>
      </c>
      <c r="AB35" s="29">
        <v>105.0</v>
      </c>
      <c r="AC35" s="29">
        <v>105.0</v>
      </c>
    </row>
    <row r="36">
      <c r="A36" s="29" t="s">
        <v>678</v>
      </c>
      <c r="B36" s="29" t="s">
        <v>338</v>
      </c>
      <c r="C36" s="29" t="s">
        <v>455</v>
      </c>
      <c r="D36" s="60">
        <v>152.0</v>
      </c>
      <c r="E36" s="29" t="s">
        <v>423</v>
      </c>
      <c r="F36" s="29" t="s">
        <v>367</v>
      </c>
      <c r="G36" s="29" t="s">
        <v>438</v>
      </c>
      <c r="H36" s="60">
        <v>183.0</v>
      </c>
      <c r="I36" s="60">
        <v>189.0</v>
      </c>
      <c r="J36" s="29" t="s">
        <v>711</v>
      </c>
      <c r="K36" s="29" t="s">
        <v>735</v>
      </c>
      <c r="L36" s="60">
        <v>169.0</v>
      </c>
      <c r="M36" s="60">
        <v>10.0</v>
      </c>
      <c r="N36" s="29">
        <v>1.0</v>
      </c>
      <c r="O36" s="29" t="s">
        <v>441</v>
      </c>
      <c r="P36" s="60">
        <v>117.0</v>
      </c>
      <c r="Q36" s="29" t="s">
        <v>433</v>
      </c>
      <c r="R36" s="29" t="s">
        <v>745</v>
      </c>
      <c r="S36" s="29" t="s">
        <v>405</v>
      </c>
      <c r="T36" s="29" t="s">
        <v>485</v>
      </c>
      <c r="U36" s="60">
        <v>53.0</v>
      </c>
      <c r="V36" s="60">
        <v>38.0</v>
      </c>
      <c r="W36" s="60">
        <v>-7.0</v>
      </c>
      <c r="X36" s="29" t="s">
        <v>746</v>
      </c>
      <c r="Y36" s="60">
        <v>51.0</v>
      </c>
      <c r="Z36" s="60">
        <v>166.0</v>
      </c>
      <c r="AA36" s="29" t="s">
        <v>346</v>
      </c>
      <c r="AB36" s="60">
        <v>43.0</v>
      </c>
      <c r="AC36" s="29" t="s">
        <v>719</v>
      </c>
    </row>
    <row r="37">
      <c r="B37" s="29" t="s">
        <v>355</v>
      </c>
      <c r="C37" s="60">
        <v>0.0</v>
      </c>
      <c r="D37" s="60">
        <v>122.0</v>
      </c>
      <c r="E37" s="60">
        <v>2.0</v>
      </c>
      <c r="F37" s="60">
        <v>5.0</v>
      </c>
      <c r="G37" s="60">
        <v>0.0</v>
      </c>
      <c r="H37" s="60">
        <v>61.0</v>
      </c>
      <c r="I37" s="60">
        <v>54.0</v>
      </c>
      <c r="J37" s="60">
        <v>10.0</v>
      </c>
      <c r="K37" s="60">
        <v>0.0</v>
      </c>
      <c r="L37" s="60">
        <v>85.0</v>
      </c>
      <c r="M37" s="60">
        <v>920.0</v>
      </c>
      <c r="O37" s="60">
        <v>19.0</v>
      </c>
      <c r="P37" s="60">
        <v>233.0</v>
      </c>
      <c r="Q37" s="60">
        <v>30.0</v>
      </c>
      <c r="R37" s="60">
        <v>11.0</v>
      </c>
      <c r="S37" s="60">
        <v>2.0</v>
      </c>
      <c r="T37" s="60">
        <v>0.0</v>
      </c>
      <c r="U37" s="60">
        <v>590.0</v>
      </c>
      <c r="V37" s="60">
        <v>702.0</v>
      </c>
      <c r="W37" s="60">
        <v>939.0</v>
      </c>
      <c r="X37" s="60">
        <v>3.0</v>
      </c>
      <c r="Y37" s="60">
        <v>609.0</v>
      </c>
      <c r="Z37" s="60">
        <v>91.0</v>
      </c>
      <c r="AA37" s="60">
        <v>1.0</v>
      </c>
      <c r="AB37" s="60">
        <v>666.0</v>
      </c>
      <c r="AC37" s="60">
        <v>0.0</v>
      </c>
    </row>
    <row r="38">
      <c r="B38" s="29" t="s">
        <v>356</v>
      </c>
      <c r="C38" s="29">
        <v>105.0</v>
      </c>
      <c r="D38" s="29">
        <v>105.0</v>
      </c>
      <c r="E38" s="29">
        <v>105.0</v>
      </c>
      <c r="F38" s="29">
        <v>105.0</v>
      </c>
      <c r="G38" s="29">
        <v>105.0</v>
      </c>
      <c r="H38" s="29">
        <v>105.0</v>
      </c>
      <c r="I38" s="29">
        <v>105.0</v>
      </c>
      <c r="J38" s="29">
        <v>105.0</v>
      </c>
      <c r="K38" s="29">
        <v>105.0</v>
      </c>
      <c r="L38" s="29">
        <v>105.0</v>
      </c>
      <c r="M38" s="29">
        <v>105.0</v>
      </c>
      <c r="N38" s="29">
        <v>105.0</v>
      </c>
      <c r="O38" s="29">
        <v>105.0</v>
      </c>
      <c r="P38" s="29">
        <v>105.0</v>
      </c>
      <c r="Q38" s="29">
        <v>105.0</v>
      </c>
      <c r="R38" s="29">
        <v>105.0</v>
      </c>
      <c r="S38" s="29">
        <v>105.0</v>
      </c>
      <c r="T38" s="29">
        <v>105.0</v>
      </c>
      <c r="U38" s="29">
        <v>105.0</v>
      </c>
      <c r="V38" s="29">
        <v>105.0</v>
      </c>
      <c r="W38" s="29">
        <v>105.0</v>
      </c>
      <c r="X38" s="29">
        <v>105.0</v>
      </c>
      <c r="Y38" s="29">
        <v>105.0</v>
      </c>
      <c r="Z38" s="29">
        <v>105.0</v>
      </c>
      <c r="AA38" s="29">
        <v>105.0</v>
      </c>
      <c r="AB38" s="29">
        <v>105.0</v>
      </c>
      <c r="AC38" s="29">
        <v>105.0</v>
      </c>
    </row>
    <row r="39">
      <c r="A39" s="29" t="s">
        <v>679</v>
      </c>
      <c r="B39" s="29" t="s">
        <v>338</v>
      </c>
      <c r="C39" s="29" t="s">
        <v>388</v>
      </c>
      <c r="D39" s="29" t="s">
        <v>715</v>
      </c>
      <c r="E39" s="60">
        <v>134.0</v>
      </c>
      <c r="F39" s="29" t="s">
        <v>344</v>
      </c>
      <c r="G39" s="29" t="s">
        <v>353</v>
      </c>
      <c r="H39" s="60">
        <v>42.0</v>
      </c>
      <c r="I39" s="60">
        <v>-35.0</v>
      </c>
      <c r="J39" s="29" t="s">
        <v>343</v>
      </c>
      <c r="K39" s="60">
        <v>109.0</v>
      </c>
      <c r="L39" s="29" t="s">
        <v>459</v>
      </c>
      <c r="M39" s="29" t="s">
        <v>740</v>
      </c>
      <c r="N39" s="29" t="s">
        <v>441</v>
      </c>
      <c r="O39" s="29">
        <v>1.0</v>
      </c>
      <c r="P39" s="29" t="s">
        <v>344</v>
      </c>
      <c r="Q39" s="60">
        <v>80.0</v>
      </c>
      <c r="R39" s="29" t="s">
        <v>384</v>
      </c>
      <c r="S39" s="29" t="s">
        <v>425</v>
      </c>
      <c r="T39" s="29" t="s">
        <v>415</v>
      </c>
      <c r="U39" s="60">
        <v>-130.0</v>
      </c>
      <c r="V39" s="60">
        <v>-97.0</v>
      </c>
      <c r="W39" s="60">
        <v>-146.0</v>
      </c>
      <c r="X39" s="60">
        <v>136.0</v>
      </c>
      <c r="Y39" s="60">
        <v>-88.0</v>
      </c>
      <c r="Z39" s="60">
        <v>165.0</v>
      </c>
      <c r="AA39" s="60">
        <v>159.0</v>
      </c>
      <c r="AB39" s="60">
        <v>-8.0</v>
      </c>
      <c r="AC39" s="29" t="s">
        <v>420</v>
      </c>
    </row>
    <row r="40">
      <c r="B40" s="29" t="s">
        <v>355</v>
      </c>
      <c r="C40" s="60">
        <v>14.0</v>
      </c>
      <c r="D40" s="60">
        <v>7.0</v>
      </c>
      <c r="E40" s="60">
        <v>173.0</v>
      </c>
      <c r="F40" s="60">
        <v>8.0</v>
      </c>
      <c r="G40" s="60">
        <v>15.0</v>
      </c>
      <c r="H40" s="60">
        <v>669.0</v>
      </c>
      <c r="I40" s="60">
        <v>721.0</v>
      </c>
      <c r="J40" s="60">
        <v>4.0</v>
      </c>
      <c r="K40" s="60">
        <v>270.0</v>
      </c>
      <c r="L40" s="60">
        <v>1.0</v>
      </c>
      <c r="M40" s="60">
        <v>23.0</v>
      </c>
      <c r="N40" s="60">
        <v>19.0</v>
      </c>
      <c r="P40" s="60">
        <v>8.0</v>
      </c>
      <c r="Q40" s="60">
        <v>419.0</v>
      </c>
      <c r="R40" s="60">
        <v>12.0</v>
      </c>
      <c r="S40" s="60">
        <v>2.0</v>
      </c>
      <c r="T40" s="60">
        <v>9.0</v>
      </c>
      <c r="U40" s="60">
        <v>187.0</v>
      </c>
      <c r="V40" s="60">
        <v>327.0</v>
      </c>
      <c r="W40" s="60">
        <v>138.0</v>
      </c>
      <c r="X40" s="60">
        <v>166.0</v>
      </c>
      <c r="Y40" s="60">
        <v>373.0</v>
      </c>
      <c r="Z40" s="60">
        <v>93.0</v>
      </c>
      <c r="AA40" s="60">
        <v>105.0</v>
      </c>
      <c r="AB40" s="60">
        <v>932.0</v>
      </c>
      <c r="AC40" s="60">
        <v>5.0</v>
      </c>
    </row>
    <row r="41">
      <c r="B41" s="29" t="s">
        <v>356</v>
      </c>
      <c r="C41" s="29">
        <v>105.0</v>
      </c>
      <c r="D41" s="29">
        <v>105.0</v>
      </c>
      <c r="E41" s="29">
        <v>105.0</v>
      </c>
      <c r="F41" s="29">
        <v>105.0</v>
      </c>
      <c r="G41" s="29">
        <v>105.0</v>
      </c>
      <c r="H41" s="29">
        <v>105.0</v>
      </c>
      <c r="I41" s="29">
        <v>105.0</v>
      </c>
      <c r="J41" s="29">
        <v>105.0</v>
      </c>
      <c r="K41" s="29">
        <v>105.0</v>
      </c>
      <c r="L41" s="29">
        <v>105.0</v>
      </c>
      <c r="M41" s="29">
        <v>105.0</v>
      </c>
      <c r="N41" s="29">
        <v>105.0</v>
      </c>
      <c r="O41" s="29">
        <v>105.0</v>
      </c>
      <c r="P41" s="29">
        <v>105.0</v>
      </c>
      <c r="Q41" s="29">
        <v>105.0</v>
      </c>
      <c r="R41" s="29">
        <v>105.0</v>
      </c>
      <c r="S41" s="29">
        <v>105.0</v>
      </c>
      <c r="T41" s="29">
        <v>105.0</v>
      </c>
      <c r="U41" s="29">
        <v>105.0</v>
      </c>
      <c r="V41" s="29">
        <v>105.0</v>
      </c>
      <c r="W41" s="29">
        <v>105.0</v>
      </c>
      <c r="X41" s="29">
        <v>105.0</v>
      </c>
      <c r="Y41" s="29">
        <v>105.0</v>
      </c>
      <c r="Z41" s="29">
        <v>105.0</v>
      </c>
      <c r="AA41" s="29">
        <v>105.0</v>
      </c>
      <c r="AB41" s="29">
        <v>105.0</v>
      </c>
      <c r="AC41" s="29">
        <v>105.0</v>
      </c>
    </row>
    <row r="42">
      <c r="A42" s="29" t="s">
        <v>680</v>
      </c>
      <c r="B42" s="29" t="s">
        <v>338</v>
      </c>
      <c r="C42" s="29" t="s">
        <v>706</v>
      </c>
      <c r="D42" s="29" t="s">
        <v>357</v>
      </c>
      <c r="E42" s="29" t="s">
        <v>384</v>
      </c>
      <c r="F42" s="60">
        <v>145.0</v>
      </c>
      <c r="G42" s="29" t="s">
        <v>723</v>
      </c>
      <c r="H42" s="60">
        <v>186.0</v>
      </c>
      <c r="I42" s="60">
        <v>172.0</v>
      </c>
      <c r="J42" s="60">
        <v>133.0</v>
      </c>
      <c r="K42" s="60">
        <v>179.0</v>
      </c>
      <c r="L42" s="29" t="s">
        <v>737</v>
      </c>
      <c r="M42" s="60">
        <v>-59.0</v>
      </c>
      <c r="N42" s="60">
        <v>117.0</v>
      </c>
      <c r="O42" s="29" t="s">
        <v>344</v>
      </c>
      <c r="P42" s="29">
        <v>1.0</v>
      </c>
      <c r="Q42" s="29" t="s">
        <v>704</v>
      </c>
      <c r="R42" s="29" t="s">
        <v>703</v>
      </c>
      <c r="S42" s="29" t="s">
        <v>707</v>
      </c>
      <c r="T42" s="29" t="s">
        <v>747</v>
      </c>
      <c r="U42" s="60">
        <v>-68.0</v>
      </c>
      <c r="V42" s="60">
        <v>-18.0</v>
      </c>
      <c r="W42" s="60">
        <v>-50.0</v>
      </c>
      <c r="X42" s="29" t="s">
        <v>748</v>
      </c>
      <c r="Y42" s="60">
        <v>134.0</v>
      </c>
      <c r="Z42" s="60">
        <v>153.0</v>
      </c>
      <c r="AA42" s="29" t="s">
        <v>362</v>
      </c>
      <c r="AB42" s="60">
        <v>91.0</v>
      </c>
      <c r="AC42" s="29" t="s">
        <v>744</v>
      </c>
    </row>
    <row r="43">
      <c r="B43" s="29" t="s">
        <v>355</v>
      </c>
      <c r="C43" s="60">
        <v>14.0</v>
      </c>
      <c r="D43" s="60">
        <v>38.0</v>
      </c>
      <c r="E43" s="60">
        <v>12.0</v>
      </c>
      <c r="F43" s="60">
        <v>140.0</v>
      </c>
      <c r="G43" s="60">
        <v>0.0</v>
      </c>
      <c r="H43" s="60">
        <v>57.0</v>
      </c>
      <c r="I43" s="60">
        <v>79.0</v>
      </c>
      <c r="J43" s="60">
        <v>175.0</v>
      </c>
      <c r="K43" s="60">
        <v>67.0</v>
      </c>
      <c r="L43" s="60">
        <v>0.0</v>
      </c>
      <c r="M43" s="60">
        <v>547.0</v>
      </c>
      <c r="N43" s="60">
        <v>233.0</v>
      </c>
      <c r="O43" s="60">
        <v>8.0</v>
      </c>
      <c r="Q43" s="60">
        <v>35.0</v>
      </c>
      <c r="R43" s="60">
        <v>3.0</v>
      </c>
      <c r="S43" s="60">
        <v>19.0</v>
      </c>
      <c r="T43" s="60">
        <v>0.0</v>
      </c>
      <c r="U43" s="60">
        <v>492.0</v>
      </c>
      <c r="V43" s="60">
        <v>857.0</v>
      </c>
      <c r="W43" s="60">
        <v>613.0</v>
      </c>
      <c r="X43" s="60">
        <v>0.0</v>
      </c>
      <c r="Y43" s="60">
        <v>172.0</v>
      </c>
      <c r="Z43" s="60">
        <v>118.0</v>
      </c>
      <c r="AA43" s="60">
        <v>30.0</v>
      </c>
      <c r="AB43" s="60">
        <v>354.0</v>
      </c>
      <c r="AC43" s="60">
        <v>0.0</v>
      </c>
    </row>
    <row r="44">
      <c r="B44" s="29" t="s">
        <v>356</v>
      </c>
      <c r="C44" s="29">
        <v>105.0</v>
      </c>
      <c r="D44" s="29">
        <v>105.0</v>
      </c>
      <c r="E44" s="29">
        <v>105.0</v>
      </c>
      <c r="F44" s="29">
        <v>105.0</v>
      </c>
      <c r="G44" s="29">
        <v>105.0</v>
      </c>
      <c r="H44" s="29">
        <v>105.0</v>
      </c>
      <c r="I44" s="29">
        <v>105.0</v>
      </c>
      <c r="J44" s="29">
        <v>105.0</v>
      </c>
      <c r="K44" s="29">
        <v>105.0</v>
      </c>
      <c r="L44" s="29">
        <v>105.0</v>
      </c>
      <c r="M44" s="29">
        <v>105.0</v>
      </c>
      <c r="N44" s="29">
        <v>105.0</v>
      </c>
      <c r="O44" s="29">
        <v>105.0</v>
      </c>
      <c r="P44" s="29">
        <v>105.0</v>
      </c>
      <c r="Q44" s="29">
        <v>105.0</v>
      </c>
      <c r="R44" s="29">
        <v>105.0</v>
      </c>
      <c r="S44" s="29">
        <v>105.0</v>
      </c>
      <c r="T44" s="29">
        <v>105.0</v>
      </c>
      <c r="U44" s="29">
        <v>105.0</v>
      </c>
      <c r="V44" s="29">
        <v>105.0</v>
      </c>
      <c r="W44" s="29">
        <v>105.0</v>
      </c>
      <c r="X44" s="29">
        <v>105.0</v>
      </c>
      <c r="Y44" s="29">
        <v>105.0</v>
      </c>
      <c r="Z44" s="29">
        <v>105.0</v>
      </c>
      <c r="AA44" s="29">
        <v>105.0</v>
      </c>
      <c r="AB44" s="29">
        <v>105.0</v>
      </c>
      <c r="AC44" s="29">
        <v>105.0</v>
      </c>
    </row>
    <row r="45">
      <c r="A45" s="29" t="s">
        <v>681</v>
      </c>
      <c r="B45" s="29" t="s">
        <v>338</v>
      </c>
      <c r="C45" s="29" t="s">
        <v>362</v>
      </c>
      <c r="D45" s="60">
        <v>186.0</v>
      </c>
      <c r="E45" s="60">
        <v>152.0</v>
      </c>
      <c r="F45" s="60">
        <v>91.0</v>
      </c>
      <c r="G45" s="60">
        <v>126.0</v>
      </c>
      <c r="H45" s="60">
        <v>67.0</v>
      </c>
      <c r="I45" s="60">
        <v>135.0</v>
      </c>
      <c r="J45" s="60">
        <v>-55.0</v>
      </c>
      <c r="K45" s="29" t="s">
        <v>402</v>
      </c>
      <c r="L45" s="29" t="s">
        <v>352</v>
      </c>
      <c r="M45" s="60">
        <v>-143.0</v>
      </c>
      <c r="N45" s="29" t="s">
        <v>433</v>
      </c>
      <c r="O45" s="60">
        <v>80.0</v>
      </c>
      <c r="P45" s="29" t="s">
        <v>704</v>
      </c>
      <c r="Q45" s="29">
        <v>1.0</v>
      </c>
      <c r="R45" s="29" t="s">
        <v>749</v>
      </c>
      <c r="S45" s="60">
        <v>56.0</v>
      </c>
      <c r="T45" s="60">
        <v>167.0</v>
      </c>
      <c r="U45" s="60">
        <v>-162.0</v>
      </c>
      <c r="V45" s="60">
        <v>-100.0</v>
      </c>
      <c r="W45" s="60">
        <v>-26.0</v>
      </c>
      <c r="X45" s="60">
        <v>105.0</v>
      </c>
      <c r="Y45" s="60">
        <v>12.0</v>
      </c>
      <c r="Z45" s="60">
        <v>-186.0</v>
      </c>
      <c r="AA45" s="29" t="s">
        <v>456</v>
      </c>
      <c r="AB45" s="60">
        <v>-113.0</v>
      </c>
      <c r="AC45" s="29" t="s">
        <v>433</v>
      </c>
    </row>
    <row r="46">
      <c r="B46" s="29" t="s">
        <v>355</v>
      </c>
      <c r="C46" s="60">
        <v>30.0</v>
      </c>
      <c r="D46" s="60">
        <v>57.0</v>
      </c>
      <c r="E46" s="60">
        <v>122.0</v>
      </c>
      <c r="F46" s="60">
        <v>356.0</v>
      </c>
      <c r="G46" s="60">
        <v>200.0</v>
      </c>
      <c r="H46" s="60">
        <v>500.0</v>
      </c>
      <c r="I46" s="60">
        <v>171.0</v>
      </c>
      <c r="J46" s="60">
        <v>577.0</v>
      </c>
      <c r="K46" s="60">
        <v>1.0</v>
      </c>
      <c r="L46" s="60">
        <v>45.0</v>
      </c>
      <c r="M46" s="60">
        <v>145.0</v>
      </c>
      <c r="N46" s="60">
        <v>30.0</v>
      </c>
      <c r="O46" s="60">
        <v>419.0</v>
      </c>
      <c r="P46" s="60">
        <v>35.0</v>
      </c>
      <c r="R46" s="60">
        <v>0.0</v>
      </c>
      <c r="S46" s="60">
        <v>567.0</v>
      </c>
      <c r="T46" s="60">
        <v>88.0</v>
      </c>
      <c r="U46" s="60">
        <v>99.0</v>
      </c>
      <c r="V46" s="60">
        <v>312.0</v>
      </c>
      <c r="W46" s="60">
        <v>791.0</v>
      </c>
      <c r="X46" s="60">
        <v>287.0</v>
      </c>
      <c r="Y46" s="60">
        <v>901.0</v>
      </c>
      <c r="Z46" s="60">
        <v>57.0</v>
      </c>
      <c r="AA46" s="60">
        <v>49.0</v>
      </c>
      <c r="AB46" s="60">
        <v>250.0</v>
      </c>
      <c r="AC46" s="60">
        <v>30.0</v>
      </c>
    </row>
    <row r="47">
      <c r="B47" s="29" t="s">
        <v>356</v>
      </c>
      <c r="C47" s="29">
        <v>105.0</v>
      </c>
      <c r="D47" s="29">
        <v>105.0</v>
      </c>
      <c r="E47" s="29">
        <v>105.0</v>
      </c>
      <c r="F47" s="29">
        <v>105.0</v>
      </c>
      <c r="G47" s="29">
        <v>105.0</v>
      </c>
      <c r="H47" s="29">
        <v>105.0</v>
      </c>
      <c r="I47" s="29">
        <v>105.0</v>
      </c>
      <c r="J47" s="29">
        <v>105.0</v>
      </c>
      <c r="K47" s="29">
        <v>105.0</v>
      </c>
      <c r="L47" s="29">
        <v>105.0</v>
      </c>
      <c r="M47" s="29">
        <v>105.0</v>
      </c>
      <c r="N47" s="29">
        <v>105.0</v>
      </c>
      <c r="O47" s="29">
        <v>105.0</v>
      </c>
      <c r="P47" s="29">
        <v>105.0</v>
      </c>
      <c r="Q47" s="29">
        <v>105.0</v>
      </c>
      <c r="R47" s="29">
        <v>105.0</v>
      </c>
      <c r="S47" s="29">
        <v>105.0</v>
      </c>
      <c r="T47" s="29">
        <v>105.0</v>
      </c>
      <c r="U47" s="29">
        <v>105.0</v>
      </c>
      <c r="V47" s="29">
        <v>105.0</v>
      </c>
      <c r="W47" s="29">
        <v>105.0</v>
      </c>
      <c r="X47" s="29">
        <v>105.0</v>
      </c>
      <c r="Y47" s="29">
        <v>105.0</v>
      </c>
      <c r="Z47" s="29">
        <v>105.0</v>
      </c>
      <c r="AA47" s="29">
        <v>105.0</v>
      </c>
      <c r="AB47" s="29">
        <v>105.0</v>
      </c>
      <c r="AC47" s="29">
        <v>105.0</v>
      </c>
    </row>
    <row r="48">
      <c r="A48" s="29" t="s">
        <v>682</v>
      </c>
      <c r="B48" s="29" t="s">
        <v>338</v>
      </c>
      <c r="C48" s="29" t="s">
        <v>707</v>
      </c>
      <c r="D48" s="60">
        <v>186.0</v>
      </c>
      <c r="E48" s="60">
        <v>93.0</v>
      </c>
      <c r="F48" s="60">
        <v>57.0</v>
      </c>
      <c r="G48" s="29" t="s">
        <v>405</v>
      </c>
      <c r="H48" s="60">
        <v>179.0</v>
      </c>
      <c r="I48" s="29" t="s">
        <v>352</v>
      </c>
      <c r="J48" s="29" t="s">
        <v>728</v>
      </c>
      <c r="K48" s="60">
        <v>155.0</v>
      </c>
      <c r="L48" s="29" t="s">
        <v>738</v>
      </c>
      <c r="M48" s="29" t="s">
        <v>741</v>
      </c>
      <c r="N48" s="29" t="s">
        <v>745</v>
      </c>
      <c r="O48" s="29" t="s">
        <v>384</v>
      </c>
      <c r="P48" s="29" t="s">
        <v>703</v>
      </c>
      <c r="Q48" s="29" t="s">
        <v>749</v>
      </c>
      <c r="R48" s="29">
        <v>1.0</v>
      </c>
      <c r="S48" s="60">
        <v>120.0</v>
      </c>
      <c r="T48" s="60">
        <v>151.0</v>
      </c>
      <c r="U48" s="29" t="s">
        <v>750</v>
      </c>
      <c r="V48" s="29" t="s">
        <v>751</v>
      </c>
      <c r="W48" s="60">
        <v>-145.0</v>
      </c>
      <c r="X48" s="29" t="s">
        <v>374</v>
      </c>
      <c r="Y48" s="60">
        <v>-92.0</v>
      </c>
      <c r="Z48" s="60">
        <v>-82.0</v>
      </c>
      <c r="AA48" s="29" t="s">
        <v>375</v>
      </c>
      <c r="AB48" s="60">
        <v>-92.0</v>
      </c>
      <c r="AC48" s="29" t="s">
        <v>745</v>
      </c>
    </row>
    <row r="49">
      <c r="B49" s="29" t="s">
        <v>355</v>
      </c>
      <c r="C49" s="60">
        <v>19.0</v>
      </c>
      <c r="D49" s="60">
        <v>57.0</v>
      </c>
      <c r="E49" s="60">
        <v>347.0</v>
      </c>
      <c r="F49" s="60">
        <v>566.0</v>
      </c>
      <c r="G49" s="60">
        <v>2.0</v>
      </c>
      <c r="H49" s="60">
        <v>68.0</v>
      </c>
      <c r="I49" s="60">
        <v>45.0</v>
      </c>
      <c r="J49" s="60">
        <v>23.0</v>
      </c>
      <c r="K49" s="60">
        <v>113.0</v>
      </c>
      <c r="L49" s="60">
        <v>0.0</v>
      </c>
      <c r="M49" s="60">
        <v>14.0</v>
      </c>
      <c r="N49" s="60">
        <v>11.0</v>
      </c>
      <c r="O49" s="60">
        <v>12.0</v>
      </c>
      <c r="P49" s="60">
        <v>3.0</v>
      </c>
      <c r="Q49" s="60">
        <v>0.0</v>
      </c>
      <c r="S49" s="60">
        <v>225.0</v>
      </c>
      <c r="T49" s="60">
        <v>123.0</v>
      </c>
      <c r="U49" s="60">
        <v>28.0</v>
      </c>
      <c r="V49" s="60">
        <v>8.0</v>
      </c>
      <c r="W49" s="60">
        <v>140.0</v>
      </c>
      <c r="X49" s="60">
        <v>25.0</v>
      </c>
      <c r="Y49" s="60">
        <v>350.0</v>
      </c>
      <c r="Z49" s="60">
        <v>405.0</v>
      </c>
      <c r="AA49" s="60">
        <v>4.0</v>
      </c>
      <c r="AB49" s="60">
        <v>349.0</v>
      </c>
      <c r="AC49" s="60">
        <v>11.0</v>
      </c>
    </row>
    <row r="50">
      <c r="B50" s="29" t="s">
        <v>356</v>
      </c>
      <c r="C50" s="29">
        <v>105.0</v>
      </c>
      <c r="D50" s="29">
        <v>105.0</v>
      </c>
      <c r="E50" s="29">
        <v>105.0</v>
      </c>
      <c r="F50" s="29">
        <v>105.0</v>
      </c>
      <c r="G50" s="29">
        <v>105.0</v>
      </c>
      <c r="H50" s="29">
        <v>105.0</v>
      </c>
      <c r="I50" s="29">
        <v>105.0</v>
      </c>
      <c r="J50" s="29">
        <v>105.0</v>
      </c>
      <c r="K50" s="29">
        <v>105.0</v>
      </c>
      <c r="L50" s="29">
        <v>105.0</v>
      </c>
      <c r="M50" s="29">
        <v>105.0</v>
      </c>
      <c r="N50" s="29">
        <v>105.0</v>
      </c>
      <c r="O50" s="29">
        <v>105.0</v>
      </c>
      <c r="P50" s="29">
        <v>105.0</v>
      </c>
      <c r="Q50" s="29">
        <v>105.0</v>
      </c>
      <c r="R50" s="29">
        <v>105.0</v>
      </c>
      <c r="S50" s="29">
        <v>105.0</v>
      </c>
      <c r="T50" s="29">
        <v>105.0</v>
      </c>
      <c r="U50" s="29">
        <v>105.0</v>
      </c>
      <c r="V50" s="29">
        <v>105.0</v>
      </c>
      <c r="W50" s="29">
        <v>105.0</v>
      </c>
      <c r="X50" s="29">
        <v>105.0</v>
      </c>
      <c r="Y50" s="29">
        <v>105.0</v>
      </c>
      <c r="Z50" s="29">
        <v>105.0</v>
      </c>
      <c r="AA50" s="29">
        <v>105.0</v>
      </c>
      <c r="AB50" s="29">
        <v>105.0</v>
      </c>
      <c r="AC50" s="29">
        <v>105.0</v>
      </c>
    </row>
    <row r="51">
      <c r="A51" s="29" t="s">
        <v>683</v>
      </c>
      <c r="B51" s="29" t="s">
        <v>338</v>
      </c>
      <c r="C51" s="29" t="s">
        <v>344</v>
      </c>
      <c r="D51" s="29" t="s">
        <v>716</v>
      </c>
      <c r="E51" s="29" t="s">
        <v>705</v>
      </c>
      <c r="F51" s="29" t="s">
        <v>469</v>
      </c>
      <c r="G51" s="29" t="s">
        <v>448</v>
      </c>
      <c r="H51" s="29" t="s">
        <v>727</v>
      </c>
      <c r="I51" s="29" t="s">
        <v>731</v>
      </c>
      <c r="J51" s="29" t="s">
        <v>585</v>
      </c>
      <c r="K51" s="29" t="s">
        <v>543</v>
      </c>
      <c r="L51" s="29" t="s">
        <v>385</v>
      </c>
      <c r="M51" s="60">
        <v>135.0</v>
      </c>
      <c r="N51" s="29" t="s">
        <v>405</v>
      </c>
      <c r="O51" s="29" t="s">
        <v>425</v>
      </c>
      <c r="P51" s="29" t="s">
        <v>707</v>
      </c>
      <c r="Q51" s="60">
        <v>56.0</v>
      </c>
      <c r="R51" s="60">
        <v>120.0</v>
      </c>
      <c r="S51" s="29">
        <v>1.0</v>
      </c>
      <c r="T51" s="29" t="s">
        <v>433</v>
      </c>
      <c r="U51" s="29" t="s">
        <v>364</v>
      </c>
      <c r="V51" s="29" t="s">
        <v>706</v>
      </c>
      <c r="W51" s="60">
        <v>103.0</v>
      </c>
      <c r="X51" s="29" t="s">
        <v>752</v>
      </c>
      <c r="Y51" s="60">
        <v>117.0</v>
      </c>
      <c r="Z51" s="60">
        <v>105.0</v>
      </c>
      <c r="AA51" s="29" t="s">
        <v>407</v>
      </c>
      <c r="AB51" s="29" t="s">
        <v>452</v>
      </c>
      <c r="AC51" s="29" t="s">
        <v>753</v>
      </c>
    </row>
    <row r="52">
      <c r="B52" s="29" t="s">
        <v>355</v>
      </c>
      <c r="C52" s="60">
        <v>8.0</v>
      </c>
      <c r="D52" s="60">
        <v>33.0</v>
      </c>
      <c r="E52" s="60">
        <v>0.0</v>
      </c>
      <c r="F52" s="60">
        <v>3.0</v>
      </c>
      <c r="G52" s="60">
        <v>22.0</v>
      </c>
      <c r="H52" s="60">
        <v>27.0</v>
      </c>
      <c r="I52" s="60">
        <v>13.0</v>
      </c>
      <c r="J52" s="60">
        <v>0.0</v>
      </c>
      <c r="K52" s="60">
        <v>0.0</v>
      </c>
      <c r="L52" s="60">
        <v>0.0</v>
      </c>
      <c r="M52" s="60">
        <v>169.0</v>
      </c>
      <c r="N52" s="60">
        <v>2.0</v>
      </c>
      <c r="O52" s="60">
        <v>2.0</v>
      </c>
      <c r="P52" s="60">
        <v>19.0</v>
      </c>
      <c r="Q52" s="60">
        <v>567.0</v>
      </c>
      <c r="R52" s="60">
        <v>225.0</v>
      </c>
      <c r="T52" s="60">
        <v>31.0</v>
      </c>
      <c r="U52" s="60">
        <v>40.0</v>
      </c>
      <c r="V52" s="60">
        <v>14.0</v>
      </c>
      <c r="W52" s="60">
        <v>295.0</v>
      </c>
      <c r="X52" s="60">
        <v>0.0</v>
      </c>
      <c r="Y52" s="60">
        <v>235.0</v>
      </c>
      <c r="Z52" s="60">
        <v>285.0</v>
      </c>
      <c r="AA52" s="60">
        <v>1.0</v>
      </c>
      <c r="AB52" s="60">
        <v>4.0</v>
      </c>
      <c r="AC52" s="60">
        <v>0.0</v>
      </c>
    </row>
    <row r="53">
      <c r="B53" s="29" t="s">
        <v>356</v>
      </c>
      <c r="C53" s="29">
        <v>105.0</v>
      </c>
      <c r="D53" s="29">
        <v>105.0</v>
      </c>
      <c r="E53" s="29">
        <v>105.0</v>
      </c>
      <c r="F53" s="29">
        <v>105.0</v>
      </c>
      <c r="G53" s="29">
        <v>105.0</v>
      </c>
      <c r="H53" s="29">
        <v>105.0</v>
      </c>
      <c r="I53" s="29">
        <v>105.0</v>
      </c>
      <c r="J53" s="29">
        <v>105.0</v>
      </c>
      <c r="K53" s="29">
        <v>105.0</v>
      </c>
      <c r="L53" s="29">
        <v>105.0</v>
      </c>
      <c r="M53" s="29">
        <v>105.0</v>
      </c>
      <c r="N53" s="29">
        <v>105.0</v>
      </c>
      <c r="O53" s="29">
        <v>105.0</v>
      </c>
      <c r="P53" s="29">
        <v>105.0</v>
      </c>
      <c r="Q53" s="29">
        <v>105.0</v>
      </c>
      <c r="R53" s="29">
        <v>105.0</v>
      </c>
      <c r="S53" s="29">
        <v>105.0</v>
      </c>
      <c r="T53" s="29">
        <v>105.0</v>
      </c>
      <c r="U53" s="29">
        <v>105.0</v>
      </c>
      <c r="V53" s="29">
        <v>105.0</v>
      </c>
      <c r="W53" s="29">
        <v>105.0</v>
      </c>
      <c r="X53" s="29">
        <v>105.0</v>
      </c>
      <c r="Y53" s="29">
        <v>105.0</v>
      </c>
      <c r="Z53" s="29">
        <v>105.0</v>
      </c>
      <c r="AA53" s="29">
        <v>105.0</v>
      </c>
      <c r="AB53" s="29">
        <v>105.0</v>
      </c>
      <c r="AC53" s="29">
        <v>105.0</v>
      </c>
    </row>
    <row r="54">
      <c r="A54" s="29" t="s">
        <v>684</v>
      </c>
      <c r="B54" s="29" t="s">
        <v>338</v>
      </c>
      <c r="C54" s="29" t="s">
        <v>398</v>
      </c>
      <c r="D54" s="60">
        <v>182.0</v>
      </c>
      <c r="E54" s="29" t="s">
        <v>390</v>
      </c>
      <c r="F54" s="29" t="s">
        <v>439</v>
      </c>
      <c r="G54" s="29" t="s">
        <v>459</v>
      </c>
      <c r="H54" s="60">
        <v>122.0</v>
      </c>
      <c r="I54" s="29" t="s">
        <v>714</v>
      </c>
      <c r="J54" s="29" t="s">
        <v>733</v>
      </c>
      <c r="K54" s="29" t="s">
        <v>365</v>
      </c>
      <c r="L54" s="29" t="s">
        <v>739</v>
      </c>
      <c r="M54" s="60">
        <v>53.0</v>
      </c>
      <c r="N54" s="29" t="s">
        <v>485</v>
      </c>
      <c r="O54" s="29" t="s">
        <v>415</v>
      </c>
      <c r="P54" s="29" t="s">
        <v>747</v>
      </c>
      <c r="Q54" s="60">
        <v>167.0</v>
      </c>
      <c r="R54" s="60">
        <v>151.0</v>
      </c>
      <c r="S54" s="29" t="s">
        <v>433</v>
      </c>
      <c r="T54" s="29">
        <v>1.0</v>
      </c>
      <c r="U54" s="60">
        <v>8.0</v>
      </c>
      <c r="V54" s="60">
        <v>-50.0</v>
      </c>
      <c r="W54" s="60">
        <v>-23.0</v>
      </c>
      <c r="X54" s="29" t="s">
        <v>439</v>
      </c>
      <c r="Y54" s="60">
        <v>122.0</v>
      </c>
      <c r="Z54" s="60">
        <v>29.0</v>
      </c>
      <c r="AA54" s="29" t="s">
        <v>408</v>
      </c>
      <c r="AB54" s="60">
        <v>-41.0</v>
      </c>
      <c r="AC54" s="29" t="s">
        <v>463</v>
      </c>
    </row>
    <row r="55">
      <c r="B55" s="29" t="s">
        <v>355</v>
      </c>
      <c r="C55" s="60">
        <v>0.0</v>
      </c>
      <c r="D55" s="60">
        <v>63.0</v>
      </c>
      <c r="E55" s="60">
        <v>37.0</v>
      </c>
      <c r="F55" s="60">
        <v>3.0</v>
      </c>
      <c r="G55" s="60">
        <v>1.0</v>
      </c>
      <c r="H55" s="60">
        <v>216.0</v>
      </c>
      <c r="I55" s="60">
        <v>16.0</v>
      </c>
      <c r="J55" s="60">
        <v>1.0</v>
      </c>
      <c r="K55" s="60">
        <v>0.0</v>
      </c>
      <c r="L55" s="60">
        <v>10.0</v>
      </c>
      <c r="M55" s="60">
        <v>589.0</v>
      </c>
      <c r="N55" s="60">
        <v>0.0</v>
      </c>
      <c r="O55" s="60">
        <v>9.0</v>
      </c>
      <c r="P55" s="60">
        <v>0.0</v>
      </c>
      <c r="Q55" s="60">
        <v>88.0</v>
      </c>
      <c r="R55" s="60">
        <v>123.0</v>
      </c>
      <c r="S55" s="60">
        <v>31.0</v>
      </c>
      <c r="U55" s="60">
        <v>938.0</v>
      </c>
      <c r="V55" s="60">
        <v>610.0</v>
      </c>
      <c r="W55" s="60">
        <v>817.0</v>
      </c>
      <c r="X55" s="60">
        <v>3.0</v>
      </c>
      <c r="Y55" s="60">
        <v>216.0</v>
      </c>
      <c r="Z55" s="60">
        <v>773.0</v>
      </c>
      <c r="AA55" s="60">
        <v>13.0</v>
      </c>
      <c r="AB55" s="60">
        <v>680.0</v>
      </c>
      <c r="AC55" s="60">
        <v>0.0</v>
      </c>
    </row>
    <row r="56">
      <c r="B56" s="29" t="s">
        <v>356</v>
      </c>
      <c r="C56" s="29">
        <v>105.0</v>
      </c>
      <c r="D56" s="29">
        <v>105.0</v>
      </c>
      <c r="E56" s="29">
        <v>105.0</v>
      </c>
      <c r="F56" s="29">
        <v>105.0</v>
      </c>
      <c r="G56" s="29">
        <v>105.0</v>
      </c>
      <c r="H56" s="29">
        <v>105.0</v>
      </c>
      <c r="I56" s="29">
        <v>105.0</v>
      </c>
      <c r="J56" s="29">
        <v>105.0</v>
      </c>
      <c r="K56" s="29">
        <v>105.0</v>
      </c>
      <c r="L56" s="29">
        <v>105.0</v>
      </c>
      <c r="M56" s="29">
        <v>105.0</v>
      </c>
      <c r="N56" s="29">
        <v>105.0</v>
      </c>
      <c r="O56" s="29">
        <v>105.0</v>
      </c>
      <c r="P56" s="29">
        <v>105.0</v>
      </c>
      <c r="Q56" s="29">
        <v>105.0</v>
      </c>
      <c r="R56" s="29">
        <v>105.0</v>
      </c>
      <c r="S56" s="29">
        <v>105.0</v>
      </c>
      <c r="T56" s="29">
        <v>105.0</v>
      </c>
      <c r="U56" s="29">
        <v>105.0</v>
      </c>
      <c r="V56" s="29">
        <v>105.0</v>
      </c>
      <c r="W56" s="29">
        <v>105.0</v>
      </c>
      <c r="X56" s="29">
        <v>105.0</v>
      </c>
      <c r="Y56" s="29">
        <v>105.0</v>
      </c>
      <c r="Z56" s="29">
        <v>105.0</v>
      </c>
      <c r="AA56" s="29">
        <v>105.0</v>
      </c>
      <c r="AB56" s="29">
        <v>105.0</v>
      </c>
      <c r="AC56" s="29">
        <v>105.0</v>
      </c>
    </row>
    <row r="57">
      <c r="A57" s="29" t="s">
        <v>685</v>
      </c>
      <c r="B57" s="29" t="s">
        <v>338</v>
      </c>
      <c r="C57" s="60">
        <v>177.0</v>
      </c>
      <c r="D57" s="60">
        <v>-27.0</v>
      </c>
      <c r="E57" s="29" t="s">
        <v>719</v>
      </c>
      <c r="F57" s="60">
        <v>103.0</v>
      </c>
      <c r="G57" s="60">
        <v>-106.0</v>
      </c>
      <c r="H57" s="29" t="s">
        <v>425</v>
      </c>
      <c r="I57" s="60">
        <v>62.0</v>
      </c>
      <c r="J57" s="60">
        <v>44.0</v>
      </c>
      <c r="K57" s="29" t="s">
        <v>469</v>
      </c>
      <c r="L57" s="60">
        <v>-39.0</v>
      </c>
      <c r="M57" s="29" t="s">
        <v>742</v>
      </c>
      <c r="N57" s="60">
        <v>53.0</v>
      </c>
      <c r="O57" s="60">
        <v>-130.0</v>
      </c>
      <c r="P57" s="60">
        <v>-68.0</v>
      </c>
      <c r="Q57" s="60">
        <v>-162.0</v>
      </c>
      <c r="R57" s="29" t="s">
        <v>750</v>
      </c>
      <c r="S57" s="29" t="s">
        <v>364</v>
      </c>
      <c r="T57" s="60">
        <v>8.0</v>
      </c>
      <c r="U57" s="29">
        <v>1.0</v>
      </c>
      <c r="V57" s="29" t="s">
        <v>602</v>
      </c>
      <c r="W57" s="29" t="s">
        <v>541</v>
      </c>
      <c r="X57" s="29" t="s">
        <v>754</v>
      </c>
      <c r="Y57" s="29" t="s">
        <v>755</v>
      </c>
      <c r="Z57" s="29" t="s">
        <v>555</v>
      </c>
      <c r="AA57" s="60">
        <v>85.0</v>
      </c>
      <c r="AB57" s="29" t="s">
        <v>756</v>
      </c>
      <c r="AC57" s="29" t="s">
        <v>381</v>
      </c>
    </row>
    <row r="58">
      <c r="B58" s="29" t="s">
        <v>355</v>
      </c>
      <c r="C58" s="60">
        <v>71.0</v>
      </c>
      <c r="D58" s="60">
        <v>787.0</v>
      </c>
      <c r="E58" s="60">
        <v>0.0</v>
      </c>
      <c r="F58" s="60">
        <v>298.0</v>
      </c>
      <c r="G58" s="60">
        <v>280.0</v>
      </c>
      <c r="H58" s="60">
        <v>2.0</v>
      </c>
      <c r="I58" s="60">
        <v>532.0</v>
      </c>
      <c r="J58" s="60">
        <v>657.0</v>
      </c>
      <c r="K58" s="60">
        <v>2.0</v>
      </c>
      <c r="L58" s="60">
        <v>690.0</v>
      </c>
      <c r="M58" s="60">
        <v>0.0</v>
      </c>
      <c r="N58" s="60">
        <v>590.0</v>
      </c>
      <c r="O58" s="60">
        <v>187.0</v>
      </c>
      <c r="P58" s="60">
        <v>492.0</v>
      </c>
      <c r="Q58" s="60">
        <v>99.0</v>
      </c>
      <c r="R58" s="60">
        <v>28.0</v>
      </c>
      <c r="S58" s="60">
        <v>40.0</v>
      </c>
      <c r="T58" s="60">
        <v>938.0</v>
      </c>
      <c r="V58" s="60">
        <v>0.0</v>
      </c>
      <c r="W58" s="60">
        <v>0.0</v>
      </c>
      <c r="X58" s="60">
        <v>5.0</v>
      </c>
      <c r="Y58" s="60">
        <v>0.0</v>
      </c>
      <c r="Z58" s="60">
        <v>0.0</v>
      </c>
      <c r="AA58" s="60">
        <v>389.0</v>
      </c>
      <c r="AB58" s="60">
        <v>0.0</v>
      </c>
      <c r="AC58" s="60">
        <v>0.0</v>
      </c>
    </row>
    <row r="59">
      <c r="B59" s="29" t="s">
        <v>356</v>
      </c>
      <c r="C59" s="29">
        <v>105.0</v>
      </c>
      <c r="D59" s="29">
        <v>105.0</v>
      </c>
      <c r="E59" s="29">
        <v>105.0</v>
      </c>
      <c r="F59" s="29">
        <v>105.0</v>
      </c>
      <c r="G59" s="29">
        <v>105.0</v>
      </c>
      <c r="H59" s="29">
        <v>105.0</v>
      </c>
      <c r="I59" s="29">
        <v>105.0</v>
      </c>
      <c r="J59" s="29">
        <v>105.0</v>
      </c>
      <c r="K59" s="29">
        <v>105.0</v>
      </c>
      <c r="L59" s="29">
        <v>105.0</v>
      </c>
      <c r="M59" s="29">
        <v>105.0</v>
      </c>
      <c r="N59" s="29">
        <v>105.0</v>
      </c>
      <c r="O59" s="29">
        <v>105.0</v>
      </c>
      <c r="P59" s="29">
        <v>105.0</v>
      </c>
      <c r="Q59" s="29">
        <v>105.0</v>
      </c>
      <c r="R59" s="29">
        <v>105.0</v>
      </c>
      <c r="S59" s="29">
        <v>105.0</v>
      </c>
      <c r="T59" s="29">
        <v>105.0</v>
      </c>
      <c r="U59" s="29">
        <v>105.0</v>
      </c>
      <c r="V59" s="29">
        <v>105.0</v>
      </c>
      <c r="W59" s="29">
        <v>105.0</v>
      </c>
      <c r="X59" s="29">
        <v>105.0</v>
      </c>
      <c r="Y59" s="29">
        <v>105.0</v>
      </c>
      <c r="Z59" s="29">
        <v>105.0</v>
      </c>
      <c r="AA59" s="29">
        <v>105.0</v>
      </c>
      <c r="AB59" s="29">
        <v>105.0</v>
      </c>
      <c r="AC59" s="29">
        <v>105.0</v>
      </c>
    </row>
    <row r="60">
      <c r="A60" s="29" t="s">
        <v>686</v>
      </c>
      <c r="B60" s="29" t="s">
        <v>338</v>
      </c>
      <c r="C60" s="60">
        <v>121.0</v>
      </c>
      <c r="D60" s="60">
        <v>8.0</v>
      </c>
      <c r="E60" s="29" t="s">
        <v>411</v>
      </c>
      <c r="F60" s="29" t="s">
        <v>430</v>
      </c>
      <c r="G60" s="60">
        <v>-62.0</v>
      </c>
      <c r="H60" s="29" t="s">
        <v>728</v>
      </c>
      <c r="I60" s="60">
        <v>140.0</v>
      </c>
      <c r="J60" s="60">
        <v>52.0</v>
      </c>
      <c r="K60" s="29" t="s">
        <v>465</v>
      </c>
      <c r="L60" s="60">
        <v>2.0</v>
      </c>
      <c r="M60" s="29" t="s">
        <v>743</v>
      </c>
      <c r="N60" s="60">
        <v>38.0</v>
      </c>
      <c r="O60" s="60">
        <v>-97.0</v>
      </c>
      <c r="P60" s="60">
        <v>-18.0</v>
      </c>
      <c r="Q60" s="60">
        <v>-100.0</v>
      </c>
      <c r="R60" s="29" t="s">
        <v>751</v>
      </c>
      <c r="S60" s="29" t="s">
        <v>706</v>
      </c>
      <c r="T60" s="60">
        <v>-50.0</v>
      </c>
      <c r="U60" s="29" t="s">
        <v>602</v>
      </c>
      <c r="V60" s="29">
        <v>1.0</v>
      </c>
      <c r="W60" s="29" t="s">
        <v>536</v>
      </c>
      <c r="X60" s="29" t="s">
        <v>469</v>
      </c>
      <c r="Y60" s="29" t="s">
        <v>542</v>
      </c>
      <c r="Z60" s="29" t="s">
        <v>515</v>
      </c>
      <c r="AA60" s="60">
        <v>44.0</v>
      </c>
      <c r="AB60" s="29" t="s">
        <v>757</v>
      </c>
      <c r="AC60" s="29" t="s">
        <v>547</v>
      </c>
    </row>
    <row r="61">
      <c r="B61" s="29" t="s">
        <v>355</v>
      </c>
      <c r="C61" s="60">
        <v>220.0</v>
      </c>
      <c r="D61" s="60">
        <v>934.0</v>
      </c>
      <c r="E61" s="60">
        <v>0.0</v>
      </c>
      <c r="F61" s="60">
        <v>44.0</v>
      </c>
      <c r="G61" s="60">
        <v>533.0</v>
      </c>
      <c r="H61" s="60">
        <v>23.0</v>
      </c>
      <c r="I61" s="60">
        <v>154.0</v>
      </c>
      <c r="J61" s="60">
        <v>595.0</v>
      </c>
      <c r="K61" s="60">
        <v>22.0</v>
      </c>
      <c r="L61" s="60">
        <v>984.0</v>
      </c>
      <c r="M61" s="60">
        <v>0.0</v>
      </c>
      <c r="N61" s="60">
        <v>702.0</v>
      </c>
      <c r="O61" s="60">
        <v>327.0</v>
      </c>
      <c r="P61" s="60">
        <v>857.0</v>
      </c>
      <c r="Q61" s="60">
        <v>312.0</v>
      </c>
      <c r="R61" s="60">
        <v>8.0</v>
      </c>
      <c r="S61" s="60">
        <v>14.0</v>
      </c>
      <c r="T61" s="60">
        <v>610.0</v>
      </c>
      <c r="U61" s="60">
        <v>0.0</v>
      </c>
      <c r="W61" s="60">
        <v>0.0</v>
      </c>
      <c r="X61" s="60">
        <v>3.0</v>
      </c>
      <c r="Y61" s="60">
        <v>0.0</v>
      </c>
      <c r="Z61" s="60">
        <v>0.0</v>
      </c>
      <c r="AA61" s="60">
        <v>659.0</v>
      </c>
      <c r="AB61" s="60">
        <v>0.0</v>
      </c>
      <c r="AC61" s="60">
        <v>0.0</v>
      </c>
    </row>
    <row r="62">
      <c r="B62" s="29" t="s">
        <v>356</v>
      </c>
      <c r="C62" s="29">
        <v>105.0</v>
      </c>
      <c r="D62" s="29">
        <v>105.0</v>
      </c>
      <c r="E62" s="29">
        <v>105.0</v>
      </c>
      <c r="F62" s="29">
        <v>105.0</v>
      </c>
      <c r="G62" s="29">
        <v>105.0</v>
      </c>
      <c r="H62" s="29">
        <v>105.0</v>
      </c>
      <c r="I62" s="29">
        <v>105.0</v>
      </c>
      <c r="J62" s="29">
        <v>105.0</v>
      </c>
      <c r="K62" s="29">
        <v>105.0</v>
      </c>
      <c r="L62" s="29">
        <v>105.0</v>
      </c>
      <c r="M62" s="29">
        <v>105.0</v>
      </c>
      <c r="N62" s="29">
        <v>105.0</v>
      </c>
      <c r="O62" s="29">
        <v>105.0</v>
      </c>
      <c r="P62" s="29">
        <v>105.0</v>
      </c>
      <c r="Q62" s="29">
        <v>105.0</v>
      </c>
      <c r="R62" s="29">
        <v>105.0</v>
      </c>
      <c r="S62" s="29">
        <v>105.0</v>
      </c>
      <c r="T62" s="29">
        <v>105.0</v>
      </c>
      <c r="U62" s="29">
        <v>105.0</v>
      </c>
      <c r="V62" s="29">
        <v>105.0</v>
      </c>
      <c r="W62" s="29">
        <v>105.0</v>
      </c>
      <c r="X62" s="29">
        <v>105.0</v>
      </c>
      <c r="Y62" s="29">
        <v>105.0</v>
      </c>
      <c r="Z62" s="29">
        <v>105.0</v>
      </c>
      <c r="AA62" s="29">
        <v>105.0</v>
      </c>
      <c r="AB62" s="29">
        <v>105.0</v>
      </c>
      <c r="AC62" s="29">
        <v>105.0</v>
      </c>
    </row>
    <row r="63">
      <c r="A63" s="29" t="s">
        <v>687</v>
      </c>
      <c r="B63" s="29" t="s">
        <v>338</v>
      </c>
      <c r="C63" s="60">
        <v>170.0</v>
      </c>
      <c r="D63" s="60">
        <v>-20.0</v>
      </c>
      <c r="E63" s="29" t="s">
        <v>341</v>
      </c>
      <c r="F63" s="60">
        <v>80.0</v>
      </c>
      <c r="G63" s="60">
        <v>-24.0</v>
      </c>
      <c r="H63" s="60">
        <v>115.0</v>
      </c>
      <c r="I63" s="60">
        <v>3.0</v>
      </c>
      <c r="J63" s="60">
        <v>-10.0</v>
      </c>
      <c r="K63" s="29" t="s">
        <v>357</v>
      </c>
      <c r="L63" s="60">
        <v>-50.0</v>
      </c>
      <c r="M63" s="29" t="s">
        <v>742</v>
      </c>
      <c r="N63" s="60">
        <v>-7.0</v>
      </c>
      <c r="O63" s="60">
        <v>-146.0</v>
      </c>
      <c r="P63" s="60">
        <v>-50.0</v>
      </c>
      <c r="Q63" s="60">
        <v>-26.0</v>
      </c>
      <c r="R63" s="60">
        <v>-145.0</v>
      </c>
      <c r="S63" s="60">
        <v>103.0</v>
      </c>
      <c r="T63" s="60">
        <v>-23.0</v>
      </c>
      <c r="U63" s="29" t="s">
        <v>541</v>
      </c>
      <c r="V63" s="29" t="s">
        <v>536</v>
      </c>
      <c r="W63" s="29">
        <v>1.0</v>
      </c>
      <c r="X63" s="29" t="s">
        <v>758</v>
      </c>
      <c r="Y63" s="29" t="s">
        <v>759</v>
      </c>
      <c r="Z63" s="29" t="s">
        <v>754</v>
      </c>
      <c r="AA63" s="60">
        <v>123.0</v>
      </c>
      <c r="AB63" s="29" t="s">
        <v>564</v>
      </c>
      <c r="AC63" s="29" t="s">
        <v>593</v>
      </c>
    </row>
    <row r="64">
      <c r="B64" s="29" t="s">
        <v>355</v>
      </c>
      <c r="C64" s="60">
        <v>83.0</v>
      </c>
      <c r="D64" s="60">
        <v>838.0</v>
      </c>
      <c r="E64" s="60">
        <v>1.0</v>
      </c>
      <c r="F64" s="60">
        <v>417.0</v>
      </c>
      <c r="G64" s="60">
        <v>806.0</v>
      </c>
      <c r="H64" s="60">
        <v>243.0</v>
      </c>
      <c r="I64" s="60">
        <v>976.0</v>
      </c>
      <c r="J64" s="60">
        <v>921.0</v>
      </c>
      <c r="K64" s="60">
        <v>38.0</v>
      </c>
      <c r="L64" s="60">
        <v>609.0</v>
      </c>
      <c r="M64" s="60">
        <v>0.0</v>
      </c>
      <c r="N64" s="60">
        <v>939.0</v>
      </c>
      <c r="O64" s="60">
        <v>138.0</v>
      </c>
      <c r="P64" s="60">
        <v>613.0</v>
      </c>
      <c r="Q64" s="60">
        <v>791.0</v>
      </c>
      <c r="R64" s="60">
        <v>140.0</v>
      </c>
      <c r="S64" s="60">
        <v>295.0</v>
      </c>
      <c r="T64" s="60">
        <v>817.0</v>
      </c>
      <c r="U64" s="60">
        <v>0.0</v>
      </c>
      <c r="V64" s="60">
        <v>0.0</v>
      </c>
      <c r="X64" s="60">
        <v>1.0</v>
      </c>
      <c r="Y64" s="60">
        <v>0.0</v>
      </c>
      <c r="Z64" s="60">
        <v>5.0</v>
      </c>
      <c r="AA64" s="60">
        <v>213.0</v>
      </c>
      <c r="AB64" s="60">
        <v>0.0</v>
      </c>
      <c r="AC64" s="60">
        <v>0.0</v>
      </c>
    </row>
    <row r="65">
      <c r="B65" s="29" t="s">
        <v>356</v>
      </c>
      <c r="C65" s="29">
        <v>105.0</v>
      </c>
      <c r="D65" s="29">
        <v>105.0</v>
      </c>
      <c r="E65" s="29">
        <v>105.0</v>
      </c>
      <c r="F65" s="29">
        <v>105.0</v>
      </c>
      <c r="G65" s="29">
        <v>105.0</v>
      </c>
      <c r="H65" s="29">
        <v>105.0</v>
      </c>
      <c r="I65" s="29">
        <v>105.0</v>
      </c>
      <c r="J65" s="29">
        <v>105.0</v>
      </c>
      <c r="K65" s="29">
        <v>105.0</v>
      </c>
      <c r="L65" s="29">
        <v>105.0</v>
      </c>
      <c r="M65" s="29">
        <v>105.0</v>
      </c>
      <c r="N65" s="29">
        <v>105.0</v>
      </c>
      <c r="O65" s="29">
        <v>105.0</v>
      </c>
      <c r="P65" s="29">
        <v>105.0</v>
      </c>
      <c r="Q65" s="29">
        <v>105.0</v>
      </c>
      <c r="R65" s="29">
        <v>105.0</v>
      </c>
      <c r="S65" s="29">
        <v>105.0</v>
      </c>
      <c r="T65" s="29">
        <v>105.0</v>
      </c>
      <c r="U65" s="29">
        <v>105.0</v>
      </c>
      <c r="V65" s="29">
        <v>105.0</v>
      </c>
      <c r="W65" s="29">
        <v>105.0</v>
      </c>
      <c r="X65" s="29">
        <v>105.0</v>
      </c>
      <c r="Y65" s="29">
        <v>105.0</v>
      </c>
      <c r="Z65" s="29">
        <v>105.0</v>
      </c>
      <c r="AA65" s="29">
        <v>105.0</v>
      </c>
      <c r="AB65" s="29">
        <v>105.0</v>
      </c>
      <c r="AC65" s="29">
        <v>105.0</v>
      </c>
    </row>
    <row r="66">
      <c r="A66" s="29" t="s">
        <v>688</v>
      </c>
      <c r="B66" s="29" t="s">
        <v>338</v>
      </c>
      <c r="C66" s="29" t="s">
        <v>708</v>
      </c>
      <c r="D66" s="29" t="s">
        <v>717</v>
      </c>
      <c r="E66" s="29" t="s">
        <v>720</v>
      </c>
      <c r="F66" s="29" t="s">
        <v>467</v>
      </c>
      <c r="G66" s="29" t="s">
        <v>488</v>
      </c>
      <c r="H66" s="29" t="s">
        <v>729</v>
      </c>
      <c r="I66" s="29" t="s">
        <v>422</v>
      </c>
      <c r="J66" s="29" t="s">
        <v>445</v>
      </c>
      <c r="K66" s="29" t="s">
        <v>382</v>
      </c>
      <c r="L66" s="29" t="s">
        <v>349</v>
      </c>
      <c r="M66" s="60">
        <v>161.0</v>
      </c>
      <c r="N66" s="29" t="s">
        <v>746</v>
      </c>
      <c r="O66" s="60">
        <v>136.0</v>
      </c>
      <c r="P66" s="29" t="s">
        <v>748</v>
      </c>
      <c r="Q66" s="60">
        <v>105.0</v>
      </c>
      <c r="R66" s="29" t="s">
        <v>374</v>
      </c>
      <c r="S66" s="29" t="s">
        <v>752</v>
      </c>
      <c r="T66" s="29" t="s">
        <v>439</v>
      </c>
      <c r="U66" s="29" t="s">
        <v>754</v>
      </c>
      <c r="V66" s="29" t="s">
        <v>469</v>
      </c>
      <c r="W66" s="29" t="s">
        <v>758</v>
      </c>
      <c r="X66" s="29">
        <v>1.0</v>
      </c>
      <c r="Y66" s="29" t="s">
        <v>760</v>
      </c>
      <c r="Z66" s="29" t="s">
        <v>345</v>
      </c>
      <c r="AA66" s="29" t="s">
        <v>717</v>
      </c>
      <c r="AB66" s="29" t="s">
        <v>761</v>
      </c>
      <c r="AC66" s="29" t="s">
        <v>521</v>
      </c>
    </row>
    <row r="67">
      <c r="B67" s="29" t="s">
        <v>355</v>
      </c>
      <c r="C67" s="60">
        <v>0.0</v>
      </c>
      <c r="D67" s="60">
        <v>1.0</v>
      </c>
      <c r="E67" s="60">
        <v>0.0</v>
      </c>
      <c r="F67" s="60">
        <v>0.0</v>
      </c>
      <c r="G67" s="60">
        <v>0.0</v>
      </c>
      <c r="H67" s="60">
        <v>0.0</v>
      </c>
      <c r="I67" s="60">
        <v>0.0</v>
      </c>
      <c r="J67" s="60">
        <v>7.0</v>
      </c>
      <c r="K67" s="60">
        <v>0.0</v>
      </c>
      <c r="L67" s="60">
        <v>0.0</v>
      </c>
      <c r="M67" s="60">
        <v>100.0</v>
      </c>
      <c r="N67" s="60">
        <v>3.0</v>
      </c>
      <c r="O67" s="60">
        <v>166.0</v>
      </c>
      <c r="P67" s="60">
        <v>0.0</v>
      </c>
      <c r="Q67" s="60">
        <v>287.0</v>
      </c>
      <c r="R67" s="60">
        <v>25.0</v>
      </c>
      <c r="S67" s="60">
        <v>0.0</v>
      </c>
      <c r="T67" s="60">
        <v>3.0</v>
      </c>
      <c r="U67" s="60">
        <v>5.0</v>
      </c>
      <c r="V67" s="60">
        <v>3.0</v>
      </c>
      <c r="W67" s="60">
        <v>1.0</v>
      </c>
      <c r="Y67" s="60">
        <v>9.0</v>
      </c>
      <c r="Z67" s="60">
        <v>0.0</v>
      </c>
      <c r="AA67" s="60">
        <v>1.0</v>
      </c>
      <c r="AB67" s="60">
        <v>0.0</v>
      </c>
      <c r="AC67" s="60">
        <v>0.0</v>
      </c>
    </row>
    <row r="68">
      <c r="B68" s="29" t="s">
        <v>356</v>
      </c>
      <c r="C68" s="29">
        <v>105.0</v>
      </c>
      <c r="D68" s="29">
        <v>105.0</v>
      </c>
      <c r="E68" s="29">
        <v>105.0</v>
      </c>
      <c r="F68" s="29">
        <v>105.0</v>
      </c>
      <c r="G68" s="29">
        <v>105.0</v>
      </c>
      <c r="H68" s="29">
        <v>105.0</v>
      </c>
      <c r="I68" s="29">
        <v>105.0</v>
      </c>
      <c r="J68" s="29">
        <v>105.0</v>
      </c>
      <c r="K68" s="29">
        <v>105.0</v>
      </c>
      <c r="L68" s="29">
        <v>105.0</v>
      </c>
      <c r="M68" s="29">
        <v>105.0</v>
      </c>
      <c r="N68" s="29">
        <v>105.0</v>
      </c>
      <c r="O68" s="29">
        <v>105.0</v>
      </c>
      <c r="P68" s="29">
        <v>105.0</v>
      </c>
      <c r="Q68" s="29">
        <v>105.0</v>
      </c>
      <c r="R68" s="29">
        <v>105.0</v>
      </c>
      <c r="S68" s="29">
        <v>105.0</v>
      </c>
      <c r="T68" s="29">
        <v>105.0</v>
      </c>
      <c r="U68" s="29">
        <v>105.0</v>
      </c>
      <c r="V68" s="29">
        <v>105.0</v>
      </c>
      <c r="W68" s="29">
        <v>105.0</v>
      </c>
      <c r="X68" s="29">
        <v>105.0</v>
      </c>
      <c r="Y68" s="29">
        <v>105.0</v>
      </c>
      <c r="Z68" s="29">
        <v>105.0</v>
      </c>
      <c r="AA68" s="29">
        <v>105.0</v>
      </c>
      <c r="AB68" s="29">
        <v>105.0</v>
      </c>
      <c r="AC68" s="29">
        <v>105.0</v>
      </c>
    </row>
    <row r="69">
      <c r="A69" s="29" t="s">
        <v>689</v>
      </c>
      <c r="B69" s="29" t="s">
        <v>338</v>
      </c>
      <c r="C69" s="29" t="s">
        <v>460</v>
      </c>
      <c r="D69" s="60">
        <v>-104.0</v>
      </c>
      <c r="E69" s="29" t="s">
        <v>423</v>
      </c>
      <c r="F69" s="29" t="s">
        <v>390</v>
      </c>
      <c r="G69" s="60">
        <v>14.0</v>
      </c>
      <c r="H69" s="29" t="s">
        <v>370</v>
      </c>
      <c r="I69" s="60">
        <v>177.0</v>
      </c>
      <c r="J69" s="60">
        <v>35.0</v>
      </c>
      <c r="K69" s="29" t="s">
        <v>445</v>
      </c>
      <c r="L69" s="60">
        <v>14.0</v>
      </c>
      <c r="M69" s="29" t="s">
        <v>422</v>
      </c>
      <c r="N69" s="60">
        <v>51.0</v>
      </c>
      <c r="O69" s="60">
        <v>-88.0</v>
      </c>
      <c r="P69" s="60">
        <v>134.0</v>
      </c>
      <c r="Q69" s="60">
        <v>12.0</v>
      </c>
      <c r="R69" s="60">
        <v>-92.0</v>
      </c>
      <c r="S69" s="60">
        <v>117.0</v>
      </c>
      <c r="T69" s="60">
        <v>122.0</v>
      </c>
      <c r="U69" s="29" t="s">
        <v>755</v>
      </c>
      <c r="V69" s="29" t="s">
        <v>542</v>
      </c>
      <c r="W69" s="29" t="s">
        <v>759</v>
      </c>
      <c r="X69" s="29" t="s">
        <v>760</v>
      </c>
      <c r="Y69" s="29">
        <v>1.0</v>
      </c>
      <c r="Z69" s="29" t="s">
        <v>762</v>
      </c>
      <c r="AA69" s="60">
        <v>77.0</v>
      </c>
      <c r="AB69" s="29" t="s">
        <v>763</v>
      </c>
      <c r="AC69" s="29" t="s">
        <v>511</v>
      </c>
    </row>
    <row r="70">
      <c r="B70" s="29" t="s">
        <v>355</v>
      </c>
      <c r="C70" s="60">
        <v>3.0</v>
      </c>
      <c r="D70" s="60">
        <v>289.0</v>
      </c>
      <c r="E70" s="60">
        <v>2.0</v>
      </c>
      <c r="F70" s="60">
        <v>37.0</v>
      </c>
      <c r="G70" s="60">
        <v>891.0</v>
      </c>
      <c r="H70" s="60">
        <v>11.0</v>
      </c>
      <c r="I70" s="60">
        <v>70.0</v>
      </c>
      <c r="J70" s="60">
        <v>722.0</v>
      </c>
      <c r="K70" s="60">
        <v>6.0</v>
      </c>
      <c r="L70" s="60">
        <v>884.0</v>
      </c>
      <c r="M70" s="60">
        <v>0.0</v>
      </c>
      <c r="N70" s="60">
        <v>609.0</v>
      </c>
      <c r="O70" s="60">
        <v>373.0</v>
      </c>
      <c r="P70" s="60">
        <v>172.0</v>
      </c>
      <c r="Q70" s="60">
        <v>901.0</v>
      </c>
      <c r="R70" s="60">
        <v>350.0</v>
      </c>
      <c r="S70" s="60">
        <v>235.0</v>
      </c>
      <c r="T70" s="60">
        <v>216.0</v>
      </c>
      <c r="U70" s="60">
        <v>0.0</v>
      </c>
      <c r="V70" s="60">
        <v>0.0</v>
      </c>
      <c r="W70" s="60">
        <v>0.0</v>
      </c>
      <c r="X70" s="60">
        <v>9.0</v>
      </c>
      <c r="Z70" s="60">
        <v>1.0</v>
      </c>
      <c r="AA70" s="60">
        <v>432.0</v>
      </c>
      <c r="AB70" s="60">
        <v>0.0</v>
      </c>
      <c r="AC70" s="60">
        <v>0.0</v>
      </c>
    </row>
    <row r="71">
      <c r="B71" s="29" t="s">
        <v>356</v>
      </c>
      <c r="C71" s="29">
        <v>105.0</v>
      </c>
      <c r="D71" s="29">
        <v>105.0</v>
      </c>
      <c r="E71" s="29">
        <v>105.0</v>
      </c>
      <c r="F71" s="29">
        <v>105.0</v>
      </c>
      <c r="G71" s="29">
        <v>105.0</v>
      </c>
      <c r="H71" s="29">
        <v>105.0</v>
      </c>
      <c r="I71" s="29">
        <v>105.0</v>
      </c>
      <c r="J71" s="29">
        <v>105.0</v>
      </c>
      <c r="K71" s="29">
        <v>105.0</v>
      </c>
      <c r="L71" s="29">
        <v>105.0</v>
      </c>
      <c r="M71" s="29">
        <v>105.0</v>
      </c>
      <c r="N71" s="29">
        <v>105.0</v>
      </c>
      <c r="O71" s="29">
        <v>105.0</v>
      </c>
      <c r="P71" s="29">
        <v>105.0</v>
      </c>
      <c r="Q71" s="29">
        <v>105.0</v>
      </c>
      <c r="R71" s="29">
        <v>105.0</v>
      </c>
      <c r="S71" s="29">
        <v>105.0</v>
      </c>
      <c r="T71" s="29">
        <v>105.0</v>
      </c>
      <c r="U71" s="29">
        <v>105.0</v>
      </c>
      <c r="V71" s="29">
        <v>105.0</v>
      </c>
      <c r="W71" s="29">
        <v>105.0</v>
      </c>
      <c r="X71" s="29">
        <v>105.0</v>
      </c>
      <c r="Y71" s="29">
        <v>105.0</v>
      </c>
      <c r="Z71" s="29">
        <v>105.0</v>
      </c>
      <c r="AA71" s="29">
        <v>105.0</v>
      </c>
      <c r="AB71" s="29">
        <v>105.0</v>
      </c>
      <c r="AC71" s="29">
        <v>105.0</v>
      </c>
    </row>
    <row r="72">
      <c r="A72" s="29" t="s">
        <v>690</v>
      </c>
      <c r="B72" s="29" t="s">
        <v>338</v>
      </c>
      <c r="C72" s="60">
        <v>91.0</v>
      </c>
      <c r="D72" s="60">
        <v>129.0</v>
      </c>
      <c r="E72" s="29" t="s">
        <v>721</v>
      </c>
      <c r="F72" s="60">
        <v>89.0</v>
      </c>
      <c r="G72" s="60">
        <v>173.0</v>
      </c>
      <c r="H72" s="60">
        <v>154.0</v>
      </c>
      <c r="I72" s="60">
        <v>39.0</v>
      </c>
      <c r="J72" s="60">
        <v>-76.0</v>
      </c>
      <c r="K72" s="29" t="s">
        <v>419</v>
      </c>
      <c r="L72" s="60">
        <v>74.0</v>
      </c>
      <c r="M72" s="60">
        <v>106.0</v>
      </c>
      <c r="N72" s="60">
        <v>166.0</v>
      </c>
      <c r="O72" s="60">
        <v>165.0</v>
      </c>
      <c r="P72" s="60">
        <v>153.0</v>
      </c>
      <c r="Q72" s="60">
        <v>-186.0</v>
      </c>
      <c r="R72" s="60">
        <v>-82.0</v>
      </c>
      <c r="S72" s="60">
        <v>105.0</v>
      </c>
      <c r="T72" s="60">
        <v>29.0</v>
      </c>
      <c r="U72" s="29" t="s">
        <v>555</v>
      </c>
      <c r="V72" s="29" t="s">
        <v>515</v>
      </c>
      <c r="W72" s="29" t="s">
        <v>754</v>
      </c>
      <c r="X72" s="29" t="s">
        <v>345</v>
      </c>
      <c r="Y72" s="29" t="s">
        <v>762</v>
      </c>
      <c r="Z72" s="29">
        <v>1.0</v>
      </c>
      <c r="AA72" s="60">
        <v>87.0</v>
      </c>
      <c r="AB72" s="29" t="s">
        <v>764</v>
      </c>
      <c r="AC72" s="29" t="s">
        <v>765</v>
      </c>
    </row>
    <row r="73">
      <c r="B73" s="29" t="s">
        <v>355</v>
      </c>
      <c r="C73" s="60">
        <v>355.0</v>
      </c>
      <c r="D73" s="60">
        <v>190.0</v>
      </c>
      <c r="E73" s="60">
        <v>13.0</v>
      </c>
      <c r="F73" s="60">
        <v>365.0</v>
      </c>
      <c r="G73" s="60">
        <v>78.0</v>
      </c>
      <c r="H73" s="60">
        <v>116.0</v>
      </c>
      <c r="I73" s="60">
        <v>689.0</v>
      </c>
      <c r="J73" s="60">
        <v>442.0</v>
      </c>
      <c r="K73" s="60">
        <v>1.0</v>
      </c>
      <c r="L73" s="60">
        <v>450.0</v>
      </c>
      <c r="M73" s="60">
        <v>280.0</v>
      </c>
      <c r="N73" s="60">
        <v>91.0</v>
      </c>
      <c r="O73" s="60">
        <v>93.0</v>
      </c>
      <c r="P73" s="60">
        <v>118.0</v>
      </c>
      <c r="Q73" s="60">
        <v>57.0</v>
      </c>
      <c r="R73" s="60">
        <v>405.0</v>
      </c>
      <c r="S73" s="60">
        <v>285.0</v>
      </c>
      <c r="T73" s="60">
        <v>773.0</v>
      </c>
      <c r="U73" s="60">
        <v>0.0</v>
      </c>
      <c r="V73" s="60">
        <v>0.0</v>
      </c>
      <c r="W73" s="60">
        <v>5.0</v>
      </c>
      <c r="X73" s="60">
        <v>0.0</v>
      </c>
      <c r="Y73" s="60">
        <v>1.0</v>
      </c>
      <c r="AA73" s="60">
        <v>377.0</v>
      </c>
      <c r="AB73" s="60">
        <v>0.0</v>
      </c>
      <c r="AC73" s="60">
        <v>0.0</v>
      </c>
    </row>
    <row r="74">
      <c r="B74" s="29" t="s">
        <v>356</v>
      </c>
      <c r="C74" s="29">
        <v>105.0</v>
      </c>
      <c r="D74" s="29">
        <v>105.0</v>
      </c>
      <c r="E74" s="29">
        <v>105.0</v>
      </c>
      <c r="F74" s="29">
        <v>105.0</v>
      </c>
      <c r="G74" s="29">
        <v>105.0</v>
      </c>
      <c r="H74" s="29">
        <v>105.0</v>
      </c>
      <c r="I74" s="29">
        <v>105.0</v>
      </c>
      <c r="J74" s="29">
        <v>105.0</v>
      </c>
      <c r="K74" s="29">
        <v>105.0</v>
      </c>
      <c r="L74" s="29">
        <v>105.0</v>
      </c>
      <c r="M74" s="29">
        <v>105.0</v>
      </c>
      <c r="N74" s="29">
        <v>105.0</v>
      </c>
      <c r="O74" s="29">
        <v>105.0</v>
      </c>
      <c r="P74" s="29">
        <v>105.0</v>
      </c>
      <c r="Q74" s="29">
        <v>105.0</v>
      </c>
      <c r="R74" s="29">
        <v>105.0</v>
      </c>
      <c r="S74" s="29">
        <v>105.0</v>
      </c>
      <c r="T74" s="29">
        <v>105.0</v>
      </c>
      <c r="U74" s="29">
        <v>105.0</v>
      </c>
      <c r="V74" s="29">
        <v>105.0</v>
      </c>
      <c r="W74" s="29">
        <v>105.0</v>
      </c>
      <c r="X74" s="29">
        <v>105.0</v>
      </c>
      <c r="Y74" s="29">
        <v>105.0</v>
      </c>
      <c r="Z74" s="29">
        <v>105.0</v>
      </c>
      <c r="AA74" s="29">
        <v>105.0</v>
      </c>
      <c r="AB74" s="29">
        <v>105.0</v>
      </c>
      <c r="AC74" s="29">
        <v>105.0</v>
      </c>
    </row>
    <row r="75">
      <c r="A75" s="29" t="s">
        <v>691</v>
      </c>
      <c r="B75" s="29" t="s">
        <v>338</v>
      </c>
      <c r="C75" s="29" t="s">
        <v>709</v>
      </c>
      <c r="D75" s="29" t="s">
        <v>362</v>
      </c>
      <c r="E75" s="29" t="s">
        <v>722</v>
      </c>
      <c r="F75" s="60">
        <v>168.0</v>
      </c>
      <c r="G75" s="60">
        <v>141.0</v>
      </c>
      <c r="H75" s="60">
        <v>179.0</v>
      </c>
      <c r="I75" s="29" t="s">
        <v>364</v>
      </c>
      <c r="J75" s="29" t="s">
        <v>397</v>
      </c>
      <c r="K75" s="29" t="s">
        <v>429</v>
      </c>
      <c r="L75" s="29" t="s">
        <v>385</v>
      </c>
      <c r="M75" s="60">
        <v>153.0</v>
      </c>
      <c r="N75" s="29" t="s">
        <v>346</v>
      </c>
      <c r="O75" s="60">
        <v>159.0</v>
      </c>
      <c r="P75" s="29" t="s">
        <v>362</v>
      </c>
      <c r="Q75" s="29" t="s">
        <v>456</v>
      </c>
      <c r="R75" s="29" t="s">
        <v>375</v>
      </c>
      <c r="S75" s="29" t="s">
        <v>407</v>
      </c>
      <c r="T75" s="29" t="s">
        <v>408</v>
      </c>
      <c r="U75" s="60">
        <v>85.0</v>
      </c>
      <c r="V75" s="60">
        <v>44.0</v>
      </c>
      <c r="W75" s="60">
        <v>123.0</v>
      </c>
      <c r="X75" s="29" t="s">
        <v>717</v>
      </c>
      <c r="Y75" s="60">
        <v>77.0</v>
      </c>
      <c r="Z75" s="60">
        <v>87.0</v>
      </c>
      <c r="AA75" s="29">
        <v>1.0</v>
      </c>
      <c r="AB75" s="60">
        <v>166.0</v>
      </c>
      <c r="AC75" s="29" t="s">
        <v>766</v>
      </c>
    </row>
    <row r="76">
      <c r="B76" s="29" t="s">
        <v>355</v>
      </c>
      <c r="C76" s="60">
        <v>2.0</v>
      </c>
      <c r="D76" s="60">
        <v>30.0</v>
      </c>
      <c r="E76" s="60">
        <v>8.0</v>
      </c>
      <c r="F76" s="60">
        <v>86.0</v>
      </c>
      <c r="G76" s="60">
        <v>150.0</v>
      </c>
      <c r="H76" s="60">
        <v>67.0</v>
      </c>
      <c r="I76" s="60">
        <v>40.0</v>
      </c>
      <c r="J76" s="60">
        <v>16.0</v>
      </c>
      <c r="K76" s="60">
        <v>0.0</v>
      </c>
      <c r="L76" s="60">
        <v>0.0</v>
      </c>
      <c r="M76" s="60">
        <v>120.0</v>
      </c>
      <c r="N76" s="60">
        <v>1.0</v>
      </c>
      <c r="O76" s="60">
        <v>105.0</v>
      </c>
      <c r="P76" s="60">
        <v>30.0</v>
      </c>
      <c r="Q76" s="60">
        <v>49.0</v>
      </c>
      <c r="R76" s="60">
        <v>4.0</v>
      </c>
      <c r="S76" s="60">
        <v>1.0</v>
      </c>
      <c r="T76" s="60">
        <v>13.0</v>
      </c>
      <c r="U76" s="60">
        <v>389.0</v>
      </c>
      <c r="V76" s="60">
        <v>659.0</v>
      </c>
      <c r="W76" s="60">
        <v>213.0</v>
      </c>
      <c r="X76" s="60">
        <v>1.0</v>
      </c>
      <c r="Y76" s="60">
        <v>432.0</v>
      </c>
      <c r="Z76" s="60">
        <v>377.0</v>
      </c>
      <c r="AB76" s="60">
        <v>91.0</v>
      </c>
      <c r="AC76" s="60">
        <v>0.0</v>
      </c>
    </row>
    <row r="77">
      <c r="B77" s="29" t="s">
        <v>356</v>
      </c>
      <c r="C77" s="29">
        <v>105.0</v>
      </c>
      <c r="D77" s="29">
        <v>105.0</v>
      </c>
      <c r="E77" s="29">
        <v>105.0</v>
      </c>
      <c r="F77" s="29">
        <v>105.0</v>
      </c>
      <c r="G77" s="29">
        <v>105.0</v>
      </c>
      <c r="H77" s="29">
        <v>105.0</v>
      </c>
      <c r="I77" s="29">
        <v>105.0</v>
      </c>
      <c r="J77" s="29">
        <v>105.0</v>
      </c>
      <c r="K77" s="29">
        <v>105.0</v>
      </c>
      <c r="L77" s="29">
        <v>105.0</v>
      </c>
      <c r="M77" s="29">
        <v>105.0</v>
      </c>
      <c r="N77" s="29">
        <v>105.0</v>
      </c>
      <c r="O77" s="29">
        <v>105.0</v>
      </c>
      <c r="P77" s="29">
        <v>105.0</v>
      </c>
      <c r="Q77" s="29">
        <v>105.0</v>
      </c>
      <c r="R77" s="29">
        <v>105.0</v>
      </c>
      <c r="S77" s="29">
        <v>105.0</v>
      </c>
      <c r="T77" s="29">
        <v>105.0</v>
      </c>
      <c r="U77" s="29">
        <v>105.0</v>
      </c>
      <c r="V77" s="29">
        <v>105.0</v>
      </c>
      <c r="W77" s="29">
        <v>105.0</v>
      </c>
      <c r="X77" s="29">
        <v>105.0</v>
      </c>
      <c r="Y77" s="29">
        <v>105.0</v>
      </c>
      <c r="Z77" s="29">
        <v>105.0</v>
      </c>
      <c r="AA77" s="29">
        <v>105.0</v>
      </c>
      <c r="AB77" s="29">
        <v>105.0</v>
      </c>
      <c r="AC77" s="29">
        <v>105.0</v>
      </c>
    </row>
    <row r="78">
      <c r="A78" s="29" t="s">
        <v>692</v>
      </c>
      <c r="B78" s="29" t="s">
        <v>338</v>
      </c>
      <c r="C78" s="60">
        <v>160.0</v>
      </c>
      <c r="D78" s="60">
        <v>31.0</v>
      </c>
      <c r="E78" s="29" t="s">
        <v>345</v>
      </c>
      <c r="F78" s="60">
        <v>112.0</v>
      </c>
      <c r="G78" s="60">
        <v>46.0</v>
      </c>
      <c r="H78" s="60">
        <v>78.0</v>
      </c>
      <c r="I78" s="60">
        <v>22.0</v>
      </c>
      <c r="J78" s="60">
        <v>-12.0</v>
      </c>
      <c r="K78" s="29" t="s">
        <v>736</v>
      </c>
      <c r="L78" s="60">
        <v>-17.0</v>
      </c>
      <c r="M78" s="29" t="s">
        <v>429</v>
      </c>
      <c r="N78" s="60">
        <v>43.0</v>
      </c>
      <c r="O78" s="60">
        <v>-8.0</v>
      </c>
      <c r="P78" s="60">
        <v>91.0</v>
      </c>
      <c r="Q78" s="60">
        <v>-113.0</v>
      </c>
      <c r="R78" s="60">
        <v>-92.0</v>
      </c>
      <c r="S78" s="29" t="s">
        <v>452</v>
      </c>
      <c r="T78" s="60">
        <v>-41.0</v>
      </c>
      <c r="U78" s="29" t="s">
        <v>756</v>
      </c>
      <c r="V78" s="29" t="s">
        <v>757</v>
      </c>
      <c r="W78" s="29" t="s">
        <v>564</v>
      </c>
      <c r="X78" s="29" t="s">
        <v>761</v>
      </c>
      <c r="Y78" s="29" t="s">
        <v>763</v>
      </c>
      <c r="Z78" s="29" t="s">
        <v>764</v>
      </c>
      <c r="AA78" s="60">
        <v>166.0</v>
      </c>
      <c r="AB78" s="29">
        <v>1.0</v>
      </c>
      <c r="AC78" s="29" t="s">
        <v>580</v>
      </c>
    </row>
    <row r="79">
      <c r="B79" s="29" t="s">
        <v>355</v>
      </c>
      <c r="C79" s="60">
        <v>103.0</v>
      </c>
      <c r="D79" s="60">
        <v>753.0</v>
      </c>
      <c r="E79" s="60">
        <v>0.0</v>
      </c>
      <c r="F79" s="60">
        <v>255.0</v>
      </c>
      <c r="G79" s="60">
        <v>644.0</v>
      </c>
      <c r="H79" s="60">
        <v>431.0</v>
      </c>
      <c r="I79" s="60">
        <v>826.0</v>
      </c>
      <c r="J79" s="60">
        <v>906.0</v>
      </c>
      <c r="K79" s="60">
        <v>36.0</v>
      </c>
      <c r="L79" s="60">
        <v>867.0</v>
      </c>
      <c r="M79" s="60">
        <v>0.0</v>
      </c>
      <c r="N79" s="60">
        <v>666.0</v>
      </c>
      <c r="O79" s="60">
        <v>932.0</v>
      </c>
      <c r="P79" s="60">
        <v>354.0</v>
      </c>
      <c r="Q79" s="60">
        <v>250.0</v>
      </c>
      <c r="R79" s="60">
        <v>349.0</v>
      </c>
      <c r="S79" s="60">
        <v>4.0</v>
      </c>
      <c r="T79" s="60">
        <v>680.0</v>
      </c>
      <c r="U79" s="60">
        <v>0.0</v>
      </c>
      <c r="V79" s="60">
        <v>0.0</v>
      </c>
      <c r="W79" s="60">
        <v>0.0</v>
      </c>
      <c r="X79" s="60">
        <v>0.0</v>
      </c>
      <c r="Y79" s="60">
        <v>0.0</v>
      </c>
      <c r="Z79" s="60">
        <v>0.0</v>
      </c>
      <c r="AA79" s="60">
        <v>91.0</v>
      </c>
      <c r="AC79" s="60">
        <v>0.0</v>
      </c>
    </row>
    <row r="80">
      <c r="B80" s="29" t="s">
        <v>356</v>
      </c>
      <c r="C80" s="29">
        <v>105.0</v>
      </c>
      <c r="D80" s="29">
        <v>105.0</v>
      </c>
      <c r="E80" s="29">
        <v>105.0</v>
      </c>
      <c r="F80" s="29">
        <v>105.0</v>
      </c>
      <c r="G80" s="29">
        <v>105.0</v>
      </c>
      <c r="H80" s="29">
        <v>105.0</v>
      </c>
      <c r="I80" s="29">
        <v>105.0</v>
      </c>
      <c r="J80" s="29">
        <v>105.0</v>
      </c>
      <c r="K80" s="29">
        <v>105.0</v>
      </c>
      <c r="L80" s="29">
        <v>105.0</v>
      </c>
      <c r="M80" s="29">
        <v>105.0</v>
      </c>
      <c r="N80" s="29">
        <v>105.0</v>
      </c>
      <c r="O80" s="29">
        <v>105.0</v>
      </c>
      <c r="P80" s="29">
        <v>105.0</v>
      </c>
      <c r="Q80" s="29">
        <v>105.0</v>
      </c>
      <c r="R80" s="29">
        <v>105.0</v>
      </c>
      <c r="S80" s="29">
        <v>105.0</v>
      </c>
      <c r="T80" s="29">
        <v>105.0</v>
      </c>
      <c r="U80" s="29">
        <v>105.0</v>
      </c>
      <c r="V80" s="29">
        <v>105.0</v>
      </c>
      <c r="W80" s="29">
        <v>105.0</v>
      </c>
      <c r="X80" s="29">
        <v>105.0</v>
      </c>
      <c r="Y80" s="29">
        <v>105.0</v>
      </c>
      <c r="Z80" s="29">
        <v>105.0</v>
      </c>
      <c r="AA80" s="29">
        <v>105.0</v>
      </c>
      <c r="AB80" s="29">
        <v>105.0</v>
      </c>
      <c r="AC80" s="29">
        <v>105.0</v>
      </c>
    </row>
    <row r="81">
      <c r="A81" s="29" t="s">
        <v>701</v>
      </c>
      <c r="B81" s="29" t="s">
        <v>338</v>
      </c>
      <c r="C81" s="29" t="s">
        <v>710</v>
      </c>
      <c r="D81" s="29" t="s">
        <v>486</v>
      </c>
      <c r="E81" s="29" t="s">
        <v>612</v>
      </c>
      <c r="F81" s="29" t="s">
        <v>492</v>
      </c>
      <c r="G81" s="29" t="s">
        <v>368</v>
      </c>
      <c r="H81" s="29" t="s">
        <v>730</v>
      </c>
      <c r="I81" s="29" t="s">
        <v>732</v>
      </c>
      <c r="J81" s="29" t="s">
        <v>734</v>
      </c>
      <c r="K81" s="29" t="s">
        <v>600</v>
      </c>
      <c r="L81" s="29" t="s">
        <v>526</v>
      </c>
      <c r="M81" s="29" t="s">
        <v>744</v>
      </c>
      <c r="N81" s="29" t="s">
        <v>719</v>
      </c>
      <c r="O81" s="29" t="s">
        <v>420</v>
      </c>
      <c r="P81" s="29" t="s">
        <v>744</v>
      </c>
      <c r="Q81" s="29" t="s">
        <v>433</v>
      </c>
      <c r="R81" s="29" t="s">
        <v>745</v>
      </c>
      <c r="S81" s="29" t="s">
        <v>753</v>
      </c>
      <c r="T81" s="29" t="s">
        <v>463</v>
      </c>
      <c r="U81" s="29" t="s">
        <v>381</v>
      </c>
      <c r="V81" s="29" t="s">
        <v>547</v>
      </c>
      <c r="W81" s="29" t="s">
        <v>593</v>
      </c>
      <c r="X81" s="29" t="s">
        <v>521</v>
      </c>
      <c r="Y81" s="29" t="s">
        <v>511</v>
      </c>
      <c r="Z81" s="29" t="s">
        <v>765</v>
      </c>
      <c r="AA81" s="29" t="s">
        <v>766</v>
      </c>
      <c r="AB81" s="29" t="s">
        <v>580</v>
      </c>
      <c r="AC81" s="29">
        <v>1.0</v>
      </c>
    </row>
    <row r="82">
      <c r="B82" s="29" t="s">
        <v>355</v>
      </c>
      <c r="C82" s="60">
        <v>0.0</v>
      </c>
      <c r="D82" s="60">
        <v>0.0</v>
      </c>
      <c r="E82" s="60">
        <v>0.0</v>
      </c>
      <c r="F82" s="60">
        <v>0.0</v>
      </c>
      <c r="G82" s="60">
        <v>0.0</v>
      </c>
      <c r="H82" s="60">
        <v>0.0</v>
      </c>
      <c r="I82" s="60">
        <v>0.0</v>
      </c>
      <c r="J82" s="60">
        <v>0.0</v>
      </c>
      <c r="K82" s="60">
        <v>0.0</v>
      </c>
      <c r="L82" s="60">
        <v>0.0</v>
      </c>
      <c r="M82" s="60">
        <v>0.0</v>
      </c>
      <c r="N82" s="60">
        <v>0.0</v>
      </c>
      <c r="O82" s="60">
        <v>5.0</v>
      </c>
      <c r="P82" s="60">
        <v>0.0</v>
      </c>
      <c r="Q82" s="60">
        <v>30.0</v>
      </c>
      <c r="R82" s="60">
        <v>11.0</v>
      </c>
      <c r="S82" s="60">
        <v>0.0</v>
      </c>
      <c r="T82" s="60">
        <v>0.0</v>
      </c>
      <c r="U82" s="60">
        <v>0.0</v>
      </c>
      <c r="V82" s="60">
        <v>0.0</v>
      </c>
      <c r="W82" s="60">
        <v>0.0</v>
      </c>
      <c r="X82" s="60">
        <v>0.0</v>
      </c>
      <c r="Y82" s="60">
        <v>0.0</v>
      </c>
      <c r="Z82" s="60">
        <v>0.0</v>
      </c>
      <c r="AA82" s="60">
        <v>0.0</v>
      </c>
      <c r="AB82" s="60">
        <v>0.0</v>
      </c>
    </row>
    <row r="83">
      <c r="B83" s="29" t="s">
        <v>356</v>
      </c>
      <c r="C83" s="29">
        <v>105.0</v>
      </c>
      <c r="D83" s="29">
        <v>105.0</v>
      </c>
      <c r="E83" s="29">
        <v>105.0</v>
      </c>
      <c r="F83" s="29">
        <v>105.0</v>
      </c>
      <c r="G83" s="29">
        <v>105.0</v>
      </c>
      <c r="H83" s="29">
        <v>105.0</v>
      </c>
      <c r="I83" s="29">
        <v>105.0</v>
      </c>
      <c r="J83" s="29">
        <v>105.0</v>
      </c>
      <c r="K83" s="29">
        <v>105.0</v>
      </c>
      <c r="L83" s="29">
        <v>105.0</v>
      </c>
      <c r="M83" s="29">
        <v>105.0</v>
      </c>
      <c r="N83" s="29">
        <v>105.0</v>
      </c>
      <c r="O83" s="29">
        <v>105.0</v>
      </c>
      <c r="P83" s="29">
        <v>105.0</v>
      </c>
      <c r="Q83" s="29">
        <v>105.0</v>
      </c>
      <c r="R83" s="29">
        <v>105.0</v>
      </c>
      <c r="S83" s="29">
        <v>105.0</v>
      </c>
      <c r="T83" s="29">
        <v>105.0</v>
      </c>
      <c r="U83" s="29">
        <v>105.0</v>
      </c>
      <c r="V83" s="29">
        <v>105.0</v>
      </c>
      <c r="W83" s="29">
        <v>105.0</v>
      </c>
      <c r="X83" s="29">
        <v>105.0</v>
      </c>
      <c r="Y83" s="29">
        <v>105.0</v>
      </c>
      <c r="Z83" s="29">
        <v>105.0</v>
      </c>
      <c r="AA83" s="29">
        <v>105.0</v>
      </c>
      <c r="AB83" s="29">
        <v>105.0</v>
      </c>
      <c r="AC83" s="29">
        <v>105.0</v>
      </c>
    </row>
    <row r="84">
      <c r="A84" s="29" t="s">
        <v>631</v>
      </c>
    </row>
    <row r="85">
      <c r="A85" s="29" t="s">
        <v>632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</cols>
  <sheetData>
    <row r="5">
      <c r="A5" s="81" t="s">
        <v>633</v>
      </c>
      <c r="B5" s="82"/>
      <c r="E5" s="81" t="s">
        <v>634</v>
      </c>
      <c r="F5" s="83"/>
      <c r="G5" s="83"/>
      <c r="H5" s="83"/>
      <c r="I5" s="84"/>
    </row>
    <row r="6">
      <c r="A6" s="65" t="s">
        <v>635</v>
      </c>
      <c r="B6" s="65" t="s">
        <v>636</v>
      </c>
      <c r="E6" s="85"/>
      <c r="F6" s="67" t="s">
        <v>637</v>
      </c>
      <c r="G6" s="67" t="s">
        <v>638</v>
      </c>
      <c r="H6" s="67" t="s">
        <v>639</v>
      </c>
      <c r="I6" s="67" t="s">
        <v>640</v>
      </c>
    </row>
    <row r="7">
      <c r="A7" s="86" t="s">
        <v>767</v>
      </c>
      <c r="B7" s="65">
        <v>26.0</v>
      </c>
      <c r="E7" s="70" t="s">
        <v>693</v>
      </c>
      <c r="F7" s="70" t="s">
        <v>768</v>
      </c>
      <c r="G7" s="71">
        <v>178034.0</v>
      </c>
      <c r="H7" s="71">
        <v>517.0</v>
      </c>
      <c r="I7" s="71">
        <v>851.0</v>
      </c>
    </row>
    <row r="8">
      <c r="E8" s="70" t="s">
        <v>694</v>
      </c>
      <c r="F8" s="70" t="s">
        <v>769</v>
      </c>
      <c r="G8" s="71">
        <v>188432.0</v>
      </c>
      <c r="H8" s="71">
        <v>314.0</v>
      </c>
      <c r="I8" s="71">
        <v>858.0</v>
      </c>
    </row>
    <row r="9">
      <c r="E9" s="70" t="s">
        <v>695</v>
      </c>
      <c r="F9" s="70" t="s">
        <v>770</v>
      </c>
      <c r="G9" s="71">
        <v>178986.0</v>
      </c>
      <c r="H9" s="71">
        <v>654.0</v>
      </c>
      <c r="I9" s="71">
        <v>848.0</v>
      </c>
    </row>
    <row r="10">
      <c r="E10" s="70" t="s">
        <v>696</v>
      </c>
      <c r="F10" s="70" t="s">
        <v>771</v>
      </c>
      <c r="G10" s="71">
        <v>185592.0</v>
      </c>
      <c r="H10" s="71">
        <v>381.0</v>
      </c>
      <c r="I10" s="71">
        <v>856.0</v>
      </c>
    </row>
    <row r="11">
      <c r="E11" s="70" t="s">
        <v>697</v>
      </c>
      <c r="F11" s="70" t="s">
        <v>772</v>
      </c>
      <c r="G11" s="71">
        <v>188719.0</v>
      </c>
      <c r="H11" s="71">
        <v>306.0</v>
      </c>
      <c r="I11" s="71">
        <v>858.0</v>
      </c>
    </row>
    <row r="12">
      <c r="E12" s="70" t="s">
        <v>698</v>
      </c>
      <c r="F12" s="70" t="s">
        <v>773</v>
      </c>
      <c r="G12" s="71">
        <v>182097.0</v>
      </c>
      <c r="H12" s="71">
        <v>502.0</v>
      </c>
      <c r="I12" s="71">
        <v>852.0</v>
      </c>
    </row>
    <row r="13">
      <c r="E13" s="70" t="s">
        <v>699</v>
      </c>
      <c r="F13" s="70" t="s">
        <v>774</v>
      </c>
      <c r="G13" s="71">
        <v>188279.0</v>
      </c>
      <c r="H13" s="71">
        <v>336.0</v>
      </c>
      <c r="I13" s="71">
        <v>857.0</v>
      </c>
    </row>
    <row r="14">
      <c r="E14" s="70" t="s">
        <v>700</v>
      </c>
      <c r="F14" s="70" t="s">
        <v>775</v>
      </c>
      <c r="G14" s="71">
        <v>186345.0</v>
      </c>
      <c r="H14" s="71">
        <v>368.0</v>
      </c>
      <c r="I14" s="71">
        <v>856.0</v>
      </c>
    </row>
    <row r="15">
      <c r="E15" s="70" t="s">
        <v>675</v>
      </c>
      <c r="F15" s="70" t="s">
        <v>776</v>
      </c>
      <c r="G15" s="71">
        <v>177829.0</v>
      </c>
      <c r="H15" s="71">
        <v>594.0</v>
      </c>
      <c r="I15" s="71">
        <v>849.0</v>
      </c>
    </row>
    <row r="16">
      <c r="E16" s="70" t="s">
        <v>676</v>
      </c>
      <c r="F16" s="70" t="s">
        <v>777</v>
      </c>
      <c r="G16" s="71">
        <v>186336.0</v>
      </c>
      <c r="H16" s="71">
        <v>381.0</v>
      </c>
      <c r="I16" s="71">
        <v>856.0</v>
      </c>
    </row>
    <row r="17">
      <c r="E17" s="70" t="s">
        <v>677</v>
      </c>
      <c r="F17" s="70" t="s">
        <v>778</v>
      </c>
      <c r="G17" s="71">
        <v>185391.0</v>
      </c>
      <c r="H17" s="71">
        <v>326.0</v>
      </c>
      <c r="I17" s="71">
        <v>858.0</v>
      </c>
    </row>
    <row r="18">
      <c r="E18" s="70" t="s">
        <v>678</v>
      </c>
      <c r="F18" s="70" t="s">
        <v>779</v>
      </c>
      <c r="G18" s="71">
        <v>187890.0</v>
      </c>
      <c r="H18" s="71">
        <v>398.0</v>
      </c>
      <c r="I18" s="71">
        <v>855.0</v>
      </c>
    </row>
    <row r="19">
      <c r="E19" s="70" t="s">
        <v>679</v>
      </c>
      <c r="F19" s="70" t="s">
        <v>780</v>
      </c>
      <c r="G19" s="71">
        <v>192145.0</v>
      </c>
      <c r="H19" s="71">
        <v>208.0</v>
      </c>
      <c r="I19" s="71">
        <v>860.0</v>
      </c>
    </row>
    <row r="20">
      <c r="E20" s="70" t="s">
        <v>680</v>
      </c>
      <c r="F20" s="70" t="s">
        <v>781</v>
      </c>
      <c r="G20" s="71">
        <v>189606.0</v>
      </c>
      <c r="H20" s="71">
        <v>355.0</v>
      </c>
      <c r="I20" s="71">
        <v>857.0</v>
      </c>
    </row>
    <row r="21">
      <c r="E21" s="70" t="s">
        <v>681</v>
      </c>
      <c r="F21" s="70" t="s">
        <v>782</v>
      </c>
      <c r="G21" s="71">
        <v>193758.0</v>
      </c>
      <c r="H21" s="71">
        <v>147.0</v>
      </c>
      <c r="I21" s="71">
        <v>862.0</v>
      </c>
    </row>
    <row r="22">
      <c r="E22" s="70" t="s">
        <v>682</v>
      </c>
      <c r="F22" s="70" t="s">
        <v>783</v>
      </c>
      <c r="G22" s="71">
        <v>192470.0</v>
      </c>
      <c r="H22" s="71">
        <v>180.0</v>
      </c>
      <c r="I22" s="71">
        <v>861.0</v>
      </c>
    </row>
    <row r="23">
      <c r="E23" s="70" t="s">
        <v>683</v>
      </c>
      <c r="F23" s="70" t="s">
        <v>784</v>
      </c>
      <c r="G23" s="71">
        <v>185342.0</v>
      </c>
      <c r="H23" s="71">
        <v>509.0</v>
      </c>
      <c r="I23" s="71">
        <v>853.0</v>
      </c>
    </row>
    <row r="24">
      <c r="E24" s="70" t="s">
        <v>684</v>
      </c>
      <c r="F24" s="70" t="s">
        <v>785</v>
      </c>
      <c r="G24" s="71">
        <v>186201.0</v>
      </c>
      <c r="H24" s="71">
        <v>371.0</v>
      </c>
      <c r="I24" s="71">
        <v>856.0</v>
      </c>
    </row>
    <row r="25">
      <c r="E25" s="70" t="s">
        <v>685</v>
      </c>
      <c r="F25" s="70" t="s">
        <v>786</v>
      </c>
      <c r="G25" s="71">
        <v>178884.0</v>
      </c>
      <c r="H25" s="71">
        <v>423.0</v>
      </c>
      <c r="I25" s="71">
        <v>855.0</v>
      </c>
    </row>
    <row r="26">
      <c r="E26" s="70" t="s">
        <v>686</v>
      </c>
      <c r="F26" s="70" t="s">
        <v>787</v>
      </c>
      <c r="G26" s="71">
        <v>177450.0</v>
      </c>
      <c r="H26" s="71">
        <v>462.0</v>
      </c>
      <c r="I26" s="71">
        <v>853.0</v>
      </c>
    </row>
    <row r="27">
      <c r="E27" s="70" t="s">
        <v>687</v>
      </c>
      <c r="F27" s="70" t="s">
        <v>788</v>
      </c>
      <c r="G27" s="71">
        <v>181370.0</v>
      </c>
      <c r="H27" s="71">
        <v>413.0</v>
      </c>
      <c r="I27" s="71">
        <v>855.0</v>
      </c>
    </row>
    <row r="28">
      <c r="E28" s="70" t="s">
        <v>688</v>
      </c>
      <c r="F28" s="70" t="s">
        <v>789</v>
      </c>
      <c r="G28" s="71">
        <v>175798.0</v>
      </c>
      <c r="H28" s="71">
        <v>688.0</v>
      </c>
      <c r="I28" s="71">
        <v>846.0</v>
      </c>
    </row>
    <row r="29">
      <c r="E29" s="70" t="s">
        <v>689</v>
      </c>
      <c r="F29" s="70" t="s">
        <v>790</v>
      </c>
      <c r="G29" s="71">
        <v>180510.0</v>
      </c>
      <c r="H29" s="71">
        <v>449.0</v>
      </c>
      <c r="I29" s="71">
        <v>854.0</v>
      </c>
    </row>
    <row r="30">
      <c r="E30" s="70" t="s">
        <v>690</v>
      </c>
      <c r="F30" s="70" t="s">
        <v>791</v>
      </c>
      <c r="G30" s="71">
        <v>186329.0</v>
      </c>
      <c r="H30" s="71">
        <v>369.0</v>
      </c>
      <c r="I30" s="71">
        <v>856.0</v>
      </c>
    </row>
    <row r="31">
      <c r="E31" s="70" t="s">
        <v>691</v>
      </c>
      <c r="F31" s="70" t="s">
        <v>792</v>
      </c>
      <c r="G31" s="71">
        <v>184490.0</v>
      </c>
      <c r="H31" s="71">
        <v>419.0</v>
      </c>
      <c r="I31" s="71">
        <v>855.0</v>
      </c>
    </row>
    <row r="32">
      <c r="E32" s="29" t="s">
        <v>692</v>
      </c>
      <c r="F32" s="29" t="s">
        <v>793</v>
      </c>
      <c r="G32" s="60">
        <v>178746.0</v>
      </c>
      <c r="H32" s="60">
        <v>447.0</v>
      </c>
      <c r="I32" s="60">
        <v>854.0</v>
      </c>
    </row>
  </sheetData>
  <mergeCells count="1">
    <mergeCell ref="A5:B5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2.63" defaultRowHeight="15.75"/>
  <cols>
    <col customWidth="1" min="2" max="6" width="5.13"/>
  </cols>
  <sheetData>
    <row r="1">
      <c r="A1" s="87" t="s">
        <v>289</v>
      </c>
      <c r="B1" s="88" t="s">
        <v>794</v>
      </c>
      <c r="C1" s="88" t="s">
        <v>795</v>
      </c>
      <c r="D1" s="88" t="s">
        <v>796</v>
      </c>
      <c r="E1" s="88" t="s">
        <v>797</v>
      </c>
      <c r="F1" s="88" t="s">
        <v>798</v>
      </c>
      <c r="G1" s="88" t="s">
        <v>326</v>
      </c>
    </row>
    <row r="2">
      <c r="A2" s="89" t="s">
        <v>101</v>
      </c>
      <c r="B2" s="73">
        <v>3.0</v>
      </c>
      <c r="C2" s="73">
        <v>3.0</v>
      </c>
      <c r="D2" s="73">
        <v>3.0</v>
      </c>
      <c r="E2" s="73">
        <v>2.0</v>
      </c>
      <c r="F2" s="31">
        <v>2.0</v>
      </c>
      <c r="G2" s="90">
        <f t="shared" ref="G2:G106" si="1">SUM(B2:F2)</f>
        <v>13</v>
      </c>
    </row>
    <row r="3">
      <c r="A3" s="91" t="s">
        <v>112</v>
      </c>
      <c r="B3" s="73">
        <v>3.0</v>
      </c>
      <c r="C3" s="73">
        <v>2.0</v>
      </c>
      <c r="D3" s="73">
        <v>3.0</v>
      </c>
      <c r="E3" s="73">
        <v>3.0</v>
      </c>
      <c r="F3" s="31">
        <v>1.0</v>
      </c>
      <c r="G3" s="90">
        <f t="shared" si="1"/>
        <v>12</v>
      </c>
    </row>
    <row r="4">
      <c r="A4" s="89" t="s">
        <v>118</v>
      </c>
      <c r="B4" s="73">
        <v>2.0</v>
      </c>
      <c r="C4" s="73">
        <v>3.0</v>
      </c>
      <c r="D4" s="73">
        <v>3.0</v>
      </c>
      <c r="E4" s="73">
        <v>3.0</v>
      </c>
      <c r="F4" s="31">
        <v>2.0</v>
      </c>
      <c r="G4" s="90">
        <f t="shared" si="1"/>
        <v>13</v>
      </c>
    </row>
    <row r="5">
      <c r="A5" s="91" t="s">
        <v>121</v>
      </c>
      <c r="B5" s="73">
        <v>4.0</v>
      </c>
      <c r="C5" s="73">
        <v>3.0</v>
      </c>
      <c r="D5" s="73">
        <v>3.0</v>
      </c>
      <c r="E5" s="73">
        <v>4.0</v>
      </c>
      <c r="F5" s="31">
        <v>3.0</v>
      </c>
      <c r="G5" s="90">
        <f t="shared" si="1"/>
        <v>17</v>
      </c>
    </row>
    <row r="6">
      <c r="A6" s="89" t="s">
        <v>124</v>
      </c>
      <c r="B6" s="73">
        <v>3.0</v>
      </c>
      <c r="C6" s="73">
        <v>3.0</v>
      </c>
      <c r="D6" s="73">
        <v>3.0</v>
      </c>
      <c r="E6" s="73">
        <v>3.0</v>
      </c>
      <c r="F6" s="31">
        <v>1.0</v>
      </c>
      <c r="G6" s="90">
        <f t="shared" si="1"/>
        <v>13</v>
      </c>
    </row>
    <row r="7">
      <c r="A7" s="91" t="s">
        <v>126</v>
      </c>
      <c r="B7" s="73">
        <v>4.0</v>
      </c>
      <c r="C7" s="73">
        <v>5.0</v>
      </c>
      <c r="D7" s="73">
        <v>5.0</v>
      </c>
      <c r="E7" s="73">
        <v>2.0</v>
      </c>
      <c r="F7" s="31">
        <v>2.0</v>
      </c>
      <c r="G7" s="90">
        <f t="shared" si="1"/>
        <v>18</v>
      </c>
    </row>
    <row r="8">
      <c r="A8" s="89" t="s">
        <v>128</v>
      </c>
      <c r="B8" s="73">
        <v>3.0</v>
      </c>
      <c r="C8" s="73">
        <v>3.0</v>
      </c>
      <c r="D8" s="73">
        <v>3.0</v>
      </c>
      <c r="E8" s="73">
        <v>4.0</v>
      </c>
      <c r="F8" s="31">
        <v>1.0</v>
      </c>
      <c r="G8" s="90">
        <f t="shared" si="1"/>
        <v>14</v>
      </c>
    </row>
    <row r="9">
      <c r="A9" s="91" t="s">
        <v>130</v>
      </c>
      <c r="B9" s="73">
        <v>3.0</v>
      </c>
      <c r="C9" s="73">
        <v>3.0</v>
      </c>
      <c r="D9" s="73">
        <v>3.0</v>
      </c>
      <c r="E9" s="73">
        <v>3.0</v>
      </c>
      <c r="F9" s="31">
        <v>1.0</v>
      </c>
      <c r="G9" s="90">
        <f t="shared" si="1"/>
        <v>13</v>
      </c>
    </row>
    <row r="10">
      <c r="A10" s="89" t="s">
        <v>132</v>
      </c>
      <c r="B10" s="73">
        <v>5.0</v>
      </c>
      <c r="C10" s="73">
        <v>5.0</v>
      </c>
      <c r="D10" s="73">
        <v>5.0</v>
      </c>
      <c r="E10" s="73">
        <v>3.0</v>
      </c>
      <c r="F10" s="31">
        <v>1.0</v>
      </c>
      <c r="G10" s="90">
        <f t="shared" si="1"/>
        <v>19</v>
      </c>
    </row>
    <row r="11">
      <c r="A11" s="91" t="s">
        <v>134</v>
      </c>
      <c r="B11" s="73">
        <v>2.0</v>
      </c>
      <c r="C11" s="73">
        <v>3.0</v>
      </c>
      <c r="D11" s="73">
        <v>3.0</v>
      </c>
      <c r="E11" s="73">
        <v>3.0</v>
      </c>
      <c r="F11" s="31">
        <v>2.0</v>
      </c>
      <c r="G11" s="90">
        <f t="shared" si="1"/>
        <v>13</v>
      </c>
    </row>
    <row r="12">
      <c r="A12" s="89" t="s">
        <v>136</v>
      </c>
      <c r="B12" s="73">
        <v>5.0</v>
      </c>
      <c r="C12" s="73">
        <v>5.0</v>
      </c>
      <c r="D12" s="73">
        <v>4.0</v>
      </c>
      <c r="E12" s="73">
        <v>4.0</v>
      </c>
      <c r="F12" s="31">
        <v>4.0</v>
      </c>
      <c r="G12" s="90">
        <f t="shared" si="1"/>
        <v>22</v>
      </c>
    </row>
    <row r="13">
      <c r="A13" s="91" t="s">
        <v>138</v>
      </c>
      <c r="B13" s="73">
        <v>3.0</v>
      </c>
      <c r="C13" s="73">
        <v>3.0</v>
      </c>
      <c r="D13" s="73">
        <v>3.0</v>
      </c>
      <c r="E13" s="73">
        <v>3.0</v>
      </c>
      <c r="F13" s="31">
        <v>2.0</v>
      </c>
      <c r="G13" s="90">
        <f t="shared" si="1"/>
        <v>14</v>
      </c>
    </row>
    <row r="14">
      <c r="A14" s="89" t="s">
        <v>140</v>
      </c>
      <c r="B14" s="73">
        <v>3.0</v>
      </c>
      <c r="C14" s="73">
        <v>3.0</v>
      </c>
      <c r="D14" s="73">
        <v>3.0</v>
      </c>
      <c r="E14" s="73">
        <v>3.0</v>
      </c>
      <c r="F14" s="31">
        <v>3.0</v>
      </c>
      <c r="G14" s="90">
        <f t="shared" si="1"/>
        <v>15</v>
      </c>
    </row>
    <row r="15">
      <c r="A15" s="91" t="s">
        <v>142</v>
      </c>
      <c r="B15" s="73">
        <v>3.0</v>
      </c>
      <c r="C15" s="73">
        <v>3.0</v>
      </c>
      <c r="D15" s="73">
        <v>3.0</v>
      </c>
      <c r="E15" s="73">
        <v>3.0</v>
      </c>
      <c r="F15" s="31">
        <v>3.0</v>
      </c>
      <c r="G15" s="90">
        <f t="shared" si="1"/>
        <v>15</v>
      </c>
    </row>
    <row r="16">
      <c r="A16" s="89" t="s">
        <v>144</v>
      </c>
      <c r="B16" s="73">
        <v>2.0</v>
      </c>
      <c r="C16" s="73">
        <v>3.0</v>
      </c>
      <c r="D16" s="73">
        <v>4.0</v>
      </c>
      <c r="E16" s="73">
        <v>4.0</v>
      </c>
      <c r="F16" s="31">
        <v>2.0</v>
      </c>
      <c r="G16" s="90">
        <f t="shared" si="1"/>
        <v>15</v>
      </c>
    </row>
    <row r="17">
      <c r="A17" s="91" t="s">
        <v>146</v>
      </c>
      <c r="B17" s="73">
        <v>3.0</v>
      </c>
      <c r="C17" s="73">
        <v>3.0</v>
      </c>
      <c r="D17" s="73">
        <v>3.0</v>
      </c>
      <c r="E17" s="73">
        <v>3.0</v>
      </c>
      <c r="F17" s="31">
        <v>1.0</v>
      </c>
      <c r="G17" s="90">
        <f t="shared" si="1"/>
        <v>13</v>
      </c>
    </row>
    <row r="18">
      <c r="A18" s="89" t="s">
        <v>148</v>
      </c>
      <c r="B18" s="73">
        <v>3.0</v>
      </c>
      <c r="C18" s="73">
        <v>4.0</v>
      </c>
      <c r="D18" s="73">
        <v>4.0</v>
      </c>
      <c r="E18" s="73">
        <v>4.0</v>
      </c>
      <c r="F18" s="31">
        <v>4.0</v>
      </c>
      <c r="G18" s="90">
        <f t="shared" si="1"/>
        <v>19</v>
      </c>
    </row>
    <row r="19">
      <c r="A19" s="91" t="s">
        <v>150</v>
      </c>
      <c r="B19" s="73">
        <v>5.0</v>
      </c>
      <c r="C19" s="73">
        <v>1.0</v>
      </c>
      <c r="D19" s="73">
        <v>2.0</v>
      </c>
      <c r="E19" s="73">
        <v>5.0</v>
      </c>
      <c r="F19" s="31">
        <v>1.0</v>
      </c>
      <c r="G19" s="90">
        <f t="shared" si="1"/>
        <v>14</v>
      </c>
    </row>
    <row r="20">
      <c r="A20" s="89" t="s">
        <v>152</v>
      </c>
      <c r="B20" s="73">
        <v>1.0</v>
      </c>
      <c r="C20" s="73">
        <v>1.0</v>
      </c>
      <c r="D20" s="73">
        <v>5.0</v>
      </c>
      <c r="E20" s="73">
        <v>1.0</v>
      </c>
      <c r="F20" s="31">
        <v>1.0</v>
      </c>
      <c r="G20" s="90">
        <f t="shared" si="1"/>
        <v>9</v>
      </c>
    </row>
    <row r="21">
      <c r="A21" s="91" t="s">
        <v>153</v>
      </c>
      <c r="B21" s="73">
        <v>3.0</v>
      </c>
      <c r="C21" s="73">
        <v>4.0</v>
      </c>
      <c r="D21" s="73">
        <v>2.0</v>
      </c>
      <c r="E21" s="73">
        <v>2.0</v>
      </c>
      <c r="F21" s="31">
        <v>2.0</v>
      </c>
      <c r="G21" s="90">
        <f t="shared" si="1"/>
        <v>13</v>
      </c>
    </row>
    <row r="22">
      <c r="A22" s="89" t="s">
        <v>155</v>
      </c>
      <c r="B22" s="73">
        <v>3.0</v>
      </c>
      <c r="C22" s="73">
        <v>4.0</v>
      </c>
      <c r="D22" s="73">
        <v>2.0</v>
      </c>
      <c r="E22" s="73">
        <v>3.0</v>
      </c>
      <c r="F22" s="31">
        <v>1.0</v>
      </c>
      <c r="G22" s="90">
        <f t="shared" si="1"/>
        <v>13</v>
      </c>
    </row>
    <row r="23">
      <c r="A23" s="91" t="s">
        <v>156</v>
      </c>
      <c r="B23" s="73">
        <v>3.0</v>
      </c>
      <c r="C23" s="73">
        <v>3.0</v>
      </c>
      <c r="D23" s="73">
        <v>4.0</v>
      </c>
      <c r="E23" s="73">
        <v>4.0</v>
      </c>
      <c r="F23" s="31">
        <v>3.0</v>
      </c>
      <c r="G23" s="90">
        <f t="shared" si="1"/>
        <v>17</v>
      </c>
    </row>
    <row r="24">
      <c r="A24" s="89" t="s">
        <v>157</v>
      </c>
      <c r="B24" s="73">
        <v>3.0</v>
      </c>
      <c r="C24" s="73">
        <v>4.0</v>
      </c>
      <c r="D24" s="73">
        <v>3.0</v>
      </c>
      <c r="E24" s="73">
        <v>3.0</v>
      </c>
      <c r="F24" s="31">
        <v>2.0</v>
      </c>
      <c r="G24" s="90">
        <f t="shared" si="1"/>
        <v>15</v>
      </c>
    </row>
    <row r="25">
      <c r="A25" s="91" t="s">
        <v>158</v>
      </c>
      <c r="B25" s="73">
        <v>4.0</v>
      </c>
      <c r="C25" s="73">
        <v>4.0</v>
      </c>
      <c r="D25" s="73">
        <v>4.0</v>
      </c>
      <c r="E25" s="73">
        <v>4.0</v>
      </c>
      <c r="F25" s="31">
        <v>2.0</v>
      </c>
      <c r="G25" s="90">
        <f t="shared" si="1"/>
        <v>18</v>
      </c>
    </row>
    <row r="26">
      <c r="A26" s="89" t="s">
        <v>160</v>
      </c>
      <c r="B26" s="73">
        <v>3.0</v>
      </c>
      <c r="C26" s="73">
        <v>4.0</v>
      </c>
      <c r="D26" s="73">
        <v>4.0</v>
      </c>
      <c r="E26" s="73">
        <v>4.0</v>
      </c>
      <c r="F26" s="31">
        <v>2.0</v>
      </c>
      <c r="G26" s="90">
        <f t="shared" si="1"/>
        <v>17</v>
      </c>
    </row>
    <row r="27">
      <c r="A27" s="91" t="s">
        <v>161</v>
      </c>
      <c r="B27" s="73">
        <v>3.0</v>
      </c>
      <c r="C27" s="73">
        <v>3.0</v>
      </c>
      <c r="D27" s="73">
        <v>4.0</v>
      </c>
      <c r="E27" s="73">
        <v>3.0</v>
      </c>
      <c r="F27" s="31">
        <v>3.0</v>
      </c>
      <c r="G27" s="90">
        <f t="shared" si="1"/>
        <v>16</v>
      </c>
    </row>
    <row r="28">
      <c r="A28" s="89" t="s">
        <v>163</v>
      </c>
      <c r="B28" s="73">
        <v>3.0</v>
      </c>
      <c r="C28" s="73">
        <v>3.0</v>
      </c>
      <c r="D28" s="73">
        <v>3.0</v>
      </c>
      <c r="E28" s="73">
        <v>3.0</v>
      </c>
      <c r="F28" s="31">
        <v>4.0</v>
      </c>
      <c r="G28" s="90">
        <f t="shared" si="1"/>
        <v>16</v>
      </c>
    </row>
    <row r="29">
      <c r="A29" s="91" t="s">
        <v>118</v>
      </c>
      <c r="B29" s="73">
        <v>3.0</v>
      </c>
      <c r="C29" s="73">
        <v>3.0</v>
      </c>
      <c r="D29" s="73">
        <v>2.0</v>
      </c>
      <c r="E29" s="73">
        <v>3.0</v>
      </c>
      <c r="F29" s="31">
        <v>2.0</v>
      </c>
      <c r="G29" s="90">
        <f t="shared" si="1"/>
        <v>13</v>
      </c>
    </row>
    <row r="30">
      <c r="A30" s="89" t="s">
        <v>165</v>
      </c>
      <c r="B30" s="73">
        <v>3.0</v>
      </c>
      <c r="C30" s="73">
        <v>3.0</v>
      </c>
      <c r="D30" s="73">
        <v>3.0</v>
      </c>
      <c r="E30" s="73">
        <v>3.0</v>
      </c>
      <c r="F30" s="31">
        <v>3.0</v>
      </c>
      <c r="G30" s="90">
        <f t="shared" si="1"/>
        <v>15</v>
      </c>
    </row>
    <row r="31">
      <c r="A31" s="91" t="s">
        <v>167</v>
      </c>
      <c r="B31" s="73">
        <v>4.0</v>
      </c>
      <c r="C31" s="73">
        <v>4.0</v>
      </c>
      <c r="D31" s="73">
        <v>4.0</v>
      </c>
      <c r="E31" s="73">
        <v>4.0</v>
      </c>
      <c r="F31" s="31">
        <v>3.0</v>
      </c>
      <c r="G31" s="90">
        <f t="shared" si="1"/>
        <v>19</v>
      </c>
    </row>
    <row r="32">
      <c r="A32" s="89" t="s">
        <v>169</v>
      </c>
      <c r="B32" s="73">
        <v>2.0</v>
      </c>
      <c r="C32" s="73">
        <v>3.0</v>
      </c>
      <c r="D32" s="73">
        <v>1.0</v>
      </c>
      <c r="E32" s="73">
        <v>3.0</v>
      </c>
      <c r="F32" s="31">
        <v>1.0</v>
      </c>
      <c r="G32" s="90">
        <f t="shared" si="1"/>
        <v>10</v>
      </c>
    </row>
    <row r="33">
      <c r="A33" s="91" t="s">
        <v>142</v>
      </c>
      <c r="B33" s="73">
        <v>3.0</v>
      </c>
      <c r="C33" s="73">
        <v>3.0</v>
      </c>
      <c r="D33" s="73">
        <v>3.0</v>
      </c>
      <c r="E33" s="73">
        <v>3.0</v>
      </c>
      <c r="F33" s="31">
        <v>3.0</v>
      </c>
      <c r="G33" s="90">
        <f t="shared" si="1"/>
        <v>15</v>
      </c>
    </row>
    <row r="34">
      <c r="A34" s="89" t="s">
        <v>171</v>
      </c>
      <c r="B34" s="73">
        <v>4.0</v>
      </c>
      <c r="C34" s="73">
        <v>4.0</v>
      </c>
      <c r="D34" s="73">
        <v>4.0</v>
      </c>
      <c r="E34" s="73">
        <v>2.0</v>
      </c>
      <c r="F34" s="31">
        <v>2.0</v>
      </c>
      <c r="G34" s="90">
        <f t="shared" si="1"/>
        <v>16</v>
      </c>
    </row>
    <row r="35">
      <c r="A35" s="91" t="s">
        <v>172</v>
      </c>
      <c r="B35" s="73">
        <v>3.0</v>
      </c>
      <c r="C35" s="73">
        <v>3.0</v>
      </c>
      <c r="D35" s="73">
        <v>3.0</v>
      </c>
      <c r="E35" s="73">
        <v>4.0</v>
      </c>
      <c r="F35" s="31">
        <v>1.0</v>
      </c>
      <c r="G35" s="90">
        <f t="shared" si="1"/>
        <v>14</v>
      </c>
    </row>
    <row r="36">
      <c r="A36" s="89" t="s">
        <v>124</v>
      </c>
      <c r="B36" s="73">
        <v>2.0</v>
      </c>
      <c r="C36" s="73">
        <v>4.0</v>
      </c>
      <c r="D36" s="73">
        <v>1.0</v>
      </c>
      <c r="E36" s="73">
        <v>3.0</v>
      </c>
      <c r="F36" s="31">
        <v>1.0</v>
      </c>
      <c r="G36" s="90">
        <f t="shared" si="1"/>
        <v>11</v>
      </c>
    </row>
    <row r="37">
      <c r="A37" s="91" t="s">
        <v>175</v>
      </c>
      <c r="B37" s="73">
        <v>3.0</v>
      </c>
      <c r="C37" s="73">
        <v>2.0</v>
      </c>
      <c r="D37" s="73">
        <v>2.0</v>
      </c>
      <c r="E37" s="73">
        <v>2.0</v>
      </c>
      <c r="F37" s="31">
        <v>2.0</v>
      </c>
      <c r="G37" s="90">
        <f t="shared" si="1"/>
        <v>11</v>
      </c>
    </row>
    <row r="38">
      <c r="A38" s="89" t="s">
        <v>177</v>
      </c>
      <c r="B38" s="73">
        <v>2.0</v>
      </c>
      <c r="C38" s="73">
        <v>4.0</v>
      </c>
      <c r="D38" s="73">
        <v>4.0</v>
      </c>
      <c r="E38" s="73">
        <v>5.0</v>
      </c>
      <c r="F38" s="31">
        <v>3.0</v>
      </c>
      <c r="G38" s="90">
        <f t="shared" si="1"/>
        <v>18</v>
      </c>
    </row>
    <row r="39">
      <c r="A39" s="91" t="s">
        <v>178</v>
      </c>
      <c r="B39" s="73">
        <v>3.0</v>
      </c>
      <c r="C39" s="73">
        <v>3.0</v>
      </c>
      <c r="D39" s="73">
        <v>4.0</v>
      </c>
      <c r="E39" s="73">
        <v>3.0</v>
      </c>
      <c r="F39" s="31">
        <v>3.0</v>
      </c>
      <c r="G39" s="90">
        <f t="shared" si="1"/>
        <v>16</v>
      </c>
    </row>
    <row r="40">
      <c r="A40" s="89" t="s">
        <v>179</v>
      </c>
      <c r="B40" s="73">
        <v>4.0</v>
      </c>
      <c r="C40" s="73">
        <v>4.0</v>
      </c>
      <c r="D40" s="73">
        <v>4.0</v>
      </c>
      <c r="E40" s="73">
        <v>4.0</v>
      </c>
      <c r="F40" s="31">
        <v>3.0</v>
      </c>
      <c r="G40" s="90">
        <f t="shared" si="1"/>
        <v>19</v>
      </c>
    </row>
    <row r="41">
      <c r="A41" s="91" t="s">
        <v>181</v>
      </c>
      <c r="B41" s="73">
        <v>3.0</v>
      </c>
      <c r="C41" s="73">
        <v>3.0</v>
      </c>
      <c r="D41" s="73">
        <v>3.0</v>
      </c>
      <c r="E41" s="73">
        <v>4.0</v>
      </c>
      <c r="F41" s="31">
        <v>2.0</v>
      </c>
      <c r="G41" s="90">
        <f t="shared" si="1"/>
        <v>15</v>
      </c>
    </row>
    <row r="42">
      <c r="A42" s="89" t="s">
        <v>182</v>
      </c>
      <c r="B42" s="73">
        <v>3.0</v>
      </c>
      <c r="C42" s="73">
        <v>3.0</v>
      </c>
      <c r="D42" s="73">
        <v>3.0</v>
      </c>
      <c r="E42" s="73">
        <v>3.0</v>
      </c>
      <c r="F42" s="31">
        <v>3.0</v>
      </c>
      <c r="G42" s="90">
        <f t="shared" si="1"/>
        <v>15</v>
      </c>
    </row>
    <row r="43">
      <c r="A43" s="91" t="s">
        <v>184</v>
      </c>
      <c r="B43" s="73">
        <v>3.0</v>
      </c>
      <c r="C43" s="73">
        <v>3.0</v>
      </c>
      <c r="D43" s="73">
        <v>3.0</v>
      </c>
      <c r="E43" s="73">
        <v>3.0</v>
      </c>
      <c r="F43" s="31">
        <v>3.0</v>
      </c>
      <c r="G43" s="90">
        <f t="shared" si="1"/>
        <v>15</v>
      </c>
    </row>
    <row r="44">
      <c r="A44" s="89" t="s">
        <v>186</v>
      </c>
      <c r="B44" s="73">
        <v>3.0</v>
      </c>
      <c r="C44" s="73">
        <v>3.0</v>
      </c>
      <c r="D44" s="73">
        <v>3.0</v>
      </c>
      <c r="E44" s="73">
        <v>3.0</v>
      </c>
      <c r="F44" s="31">
        <v>3.0</v>
      </c>
      <c r="G44" s="90">
        <f t="shared" si="1"/>
        <v>15</v>
      </c>
    </row>
    <row r="45">
      <c r="A45" s="91" t="s">
        <v>188</v>
      </c>
      <c r="B45" s="73">
        <v>1.0</v>
      </c>
      <c r="C45" s="73">
        <v>4.0</v>
      </c>
      <c r="D45" s="73">
        <v>5.0</v>
      </c>
      <c r="E45" s="73">
        <v>4.0</v>
      </c>
      <c r="F45" s="31">
        <v>4.0</v>
      </c>
      <c r="G45" s="90">
        <f t="shared" si="1"/>
        <v>18</v>
      </c>
    </row>
    <row r="46">
      <c r="A46" s="89" t="s">
        <v>190</v>
      </c>
      <c r="B46" s="73">
        <v>5.0</v>
      </c>
      <c r="C46" s="73">
        <v>4.0</v>
      </c>
      <c r="D46" s="73">
        <v>5.0</v>
      </c>
      <c r="E46" s="73">
        <v>4.0</v>
      </c>
      <c r="F46" s="31">
        <v>3.0</v>
      </c>
      <c r="G46" s="90">
        <f t="shared" si="1"/>
        <v>21</v>
      </c>
    </row>
    <row r="47">
      <c r="A47" s="91" t="s">
        <v>192</v>
      </c>
      <c r="B47" s="73">
        <v>3.0</v>
      </c>
      <c r="C47" s="73">
        <v>5.0</v>
      </c>
      <c r="D47" s="73">
        <v>4.0</v>
      </c>
      <c r="E47" s="73">
        <v>5.0</v>
      </c>
      <c r="F47" s="31">
        <v>5.0</v>
      </c>
      <c r="G47" s="90">
        <f t="shared" si="1"/>
        <v>22</v>
      </c>
    </row>
    <row r="48">
      <c r="A48" s="89" t="s">
        <v>194</v>
      </c>
      <c r="B48" s="73">
        <v>1.0</v>
      </c>
      <c r="C48" s="73">
        <v>3.0</v>
      </c>
      <c r="D48" s="73">
        <v>5.0</v>
      </c>
      <c r="E48" s="73">
        <v>3.0</v>
      </c>
      <c r="F48" s="31">
        <v>3.0</v>
      </c>
      <c r="G48" s="90">
        <f t="shared" si="1"/>
        <v>15</v>
      </c>
    </row>
    <row r="49">
      <c r="A49" s="91" t="s">
        <v>196</v>
      </c>
      <c r="B49" s="73">
        <v>3.0</v>
      </c>
      <c r="C49" s="73">
        <v>4.0</v>
      </c>
      <c r="D49" s="73">
        <v>4.0</v>
      </c>
      <c r="E49" s="73">
        <v>4.0</v>
      </c>
      <c r="F49" s="31">
        <v>4.0</v>
      </c>
      <c r="G49" s="90">
        <f t="shared" si="1"/>
        <v>19</v>
      </c>
    </row>
    <row r="50">
      <c r="A50" s="89" t="s">
        <v>198</v>
      </c>
      <c r="B50" s="73">
        <v>4.0</v>
      </c>
      <c r="C50" s="73">
        <v>4.0</v>
      </c>
      <c r="D50" s="73">
        <v>4.0</v>
      </c>
      <c r="E50" s="73">
        <v>3.0</v>
      </c>
      <c r="F50" s="31">
        <v>3.0</v>
      </c>
      <c r="G50" s="90">
        <f t="shared" si="1"/>
        <v>18</v>
      </c>
    </row>
    <row r="51">
      <c r="A51" s="91" t="s">
        <v>200</v>
      </c>
      <c r="B51" s="73">
        <v>5.0</v>
      </c>
      <c r="C51" s="73">
        <v>4.0</v>
      </c>
      <c r="D51" s="73">
        <v>4.0</v>
      </c>
      <c r="E51" s="73">
        <v>4.0</v>
      </c>
      <c r="F51" s="31">
        <v>4.0</v>
      </c>
      <c r="G51" s="90">
        <f t="shared" si="1"/>
        <v>21</v>
      </c>
    </row>
    <row r="52">
      <c r="A52" s="89" t="s">
        <v>201</v>
      </c>
      <c r="B52" s="73">
        <v>4.0</v>
      </c>
      <c r="C52" s="73">
        <v>4.0</v>
      </c>
      <c r="D52" s="73">
        <v>4.0</v>
      </c>
      <c r="E52" s="73">
        <v>5.0</v>
      </c>
      <c r="F52" s="31">
        <v>5.0</v>
      </c>
      <c r="G52" s="90">
        <f t="shared" si="1"/>
        <v>22</v>
      </c>
    </row>
    <row r="53">
      <c r="A53" s="91" t="s">
        <v>203</v>
      </c>
      <c r="B53" s="73">
        <v>4.0</v>
      </c>
      <c r="C53" s="73">
        <v>4.0</v>
      </c>
      <c r="D53" s="73">
        <v>4.0</v>
      </c>
      <c r="E53" s="73">
        <v>3.0</v>
      </c>
      <c r="F53" s="31">
        <v>3.0</v>
      </c>
      <c r="G53" s="90">
        <f t="shared" si="1"/>
        <v>18</v>
      </c>
    </row>
    <row r="54">
      <c r="A54" s="89" t="s">
        <v>205</v>
      </c>
      <c r="B54" s="73">
        <v>5.0</v>
      </c>
      <c r="C54" s="73">
        <v>4.0</v>
      </c>
      <c r="D54" s="73">
        <v>3.0</v>
      </c>
      <c r="E54" s="73">
        <v>5.0</v>
      </c>
      <c r="F54" s="31">
        <v>5.0</v>
      </c>
      <c r="G54" s="90">
        <f t="shared" si="1"/>
        <v>22</v>
      </c>
    </row>
    <row r="55">
      <c r="A55" s="91" t="s">
        <v>207</v>
      </c>
      <c r="B55" s="73">
        <v>5.0</v>
      </c>
      <c r="C55" s="73">
        <v>5.0</v>
      </c>
      <c r="D55" s="73">
        <v>4.0</v>
      </c>
      <c r="E55" s="73">
        <v>5.0</v>
      </c>
      <c r="F55" s="31">
        <v>5.0</v>
      </c>
      <c r="G55" s="90">
        <f t="shared" si="1"/>
        <v>24</v>
      </c>
    </row>
    <row r="56">
      <c r="A56" s="89" t="s">
        <v>209</v>
      </c>
      <c r="B56" s="73">
        <v>5.0</v>
      </c>
      <c r="C56" s="73">
        <v>4.0</v>
      </c>
      <c r="D56" s="73">
        <v>5.0</v>
      </c>
      <c r="E56" s="73">
        <v>4.0</v>
      </c>
      <c r="F56" s="31">
        <v>4.0</v>
      </c>
      <c r="G56" s="90">
        <f t="shared" si="1"/>
        <v>22</v>
      </c>
    </row>
    <row r="57">
      <c r="A57" s="91" t="s">
        <v>211</v>
      </c>
      <c r="B57" s="73">
        <v>4.0</v>
      </c>
      <c r="C57" s="73">
        <v>4.0</v>
      </c>
      <c r="D57" s="73">
        <v>4.0</v>
      </c>
      <c r="E57" s="73">
        <v>4.0</v>
      </c>
      <c r="F57" s="31">
        <v>3.0</v>
      </c>
      <c r="G57" s="90">
        <f t="shared" si="1"/>
        <v>19</v>
      </c>
    </row>
    <row r="58">
      <c r="A58" s="89" t="s">
        <v>212</v>
      </c>
      <c r="B58" s="73">
        <v>4.0</v>
      </c>
      <c r="C58" s="73">
        <v>5.0</v>
      </c>
      <c r="D58" s="73">
        <v>5.0</v>
      </c>
      <c r="E58" s="73">
        <v>4.0</v>
      </c>
      <c r="F58" s="31">
        <v>4.0</v>
      </c>
      <c r="G58" s="90">
        <f t="shared" si="1"/>
        <v>22</v>
      </c>
    </row>
    <row r="59">
      <c r="A59" s="91" t="s">
        <v>214</v>
      </c>
      <c r="B59" s="73">
        <v>3.0</v>
      </c>
      <c r="C59" s="73">
        <v>4.0</v>
      </c>
      <c r="D59" s="73">
        <v>2.0</v>
      </c>
      <c r="E59" s="73">
        <v>4.0</v>
      </c>
      <c r="F59" s="31">
        <v>4.0</v>
      </c>
      <c r="G59" s="90">
        <f t="shared" si="1"/>
        <v>17</v>
      </c>
    </row>
    <row r="60">
      <c r="A60" s="89" t="s">
        <v>215</v>
      </c>
      <c r="B60" s="73">
        <v>1.0</v>
      </c>
      <c r="C60" s="73">
        <v>4.0</v>
      </c>
      <c r="D60" s="73">
        <v>4.0</v>
      </c>
      <c r="E60" s="73">
        <v>1.0</v>
      </c>
      <c r="F60" s="31">
        <v>4.0</v>
      </c>
      <c r="G60" s="90">
        <f t="shared" si="1"/>
        <v>14</v>
      </c>
    </row>
    <row r="61">
      <c r="A61" s="91" t="s">
        <v>217</v>
      </c>
      <c r="B61" s="73">
        <v>1.0</v>
      </c>
      <c r="C61" s="73">
        <v>3.0</v>
      </c>
      <c r="D61" s="73">
        <v>4.0</v>
      </c>
      <c r="E61" s="73">
        <v>4.0</v>
      </c>
      <c r="F61" s="31">
        <v>4.0</v>
      </c>
      <c r="G61" s="90">
        <f t="shared" si="1"/>
        <v>16</v>
      </c>
    </row>
    <row r="62">
      <c r="A62" s="89" t="s">
        <v>219</v>
      </c>
      <c r="B62" s="73">
        <v>2.0</v>
      </c>
      <c r="C62" s="73">
        <v>3.0</v>
      </c>
      <c r="D62" s="73">
        <v>3.0</v>
      </c>
      <c r="E62" s="73">
        <v>5.0</v>
      </c>
      <c r="F62" s="31">
        <v>4.0</v>
      </c>
      <c r="G62" s="90">
        <f t="shared" si="1"/>
        <v>17</v>
      </c>
    </row>
    <row r="63">
      <c r="A63" s="91" t="s">
        <v>220</v>
      </c>
      <c r="B63" s="73">
        <v>4.0</v>
      </c>
      <c r="C63" s="73">
        <v>4.0</v>
      </c>
      <c r="D63" s="73">
        <v>4.0</v>
      </c>
      <c r="E63" s="73">
        <v>4.0</v>
      </c>
      <c r="F63" s="31">
        <v>4.0</v>
      </c>
      <c r="G63" s="90">
        <f t="shared" si="1"/>
        <v>20</v>
      </c>
    </row>
    <row r="64">
      <c r="A64" s="89" t="s">
        <v>222</v>
      </c>
      <c r="B64" s="73">
        <v>2.0</v>
      </c>
      <c r="C64" s="73">
        <v>2.0</v>
      </c>
      <c r="D64" s="73">
        <v>2.0</v>
      </c>
      <c r="E64" s="73">
        <v>1.0</v>
      </c>
      <c r="F64" s="31">
        <v>2.0</v>
      </c>
      <c r="G64" s="90">
        <f t="shared" si="1"/>
        <v>9</v>
      </c>
    </row>
    <row r="65">
      <c r="A65" s="91" t="s">
        <v>224</v>
      </c>
      <c r="B65" s="73">
        <v>2.0</v>
      </c>
      <c r="C65" s="73">
        <v>1.0</v>
      </c>
      <c r="D65" s="73">
        <v>4.0</v>
      </c>
      <c r="E65" s="73">
        <v>5.0</v>
      </c>
      <c r="F65" s="31">
        <v>4.0</v>
      </c>
      <c r="G65" s="90">
        <f t="shared" si="1"/>
        <v>16</v>
      </c>
    </row>
    <row r="66">
      <c r="A66" s="89" t="s">
        <v>225</v>
      </c>
      <c r="B66" s="73">
        <v>4.0</v>
      </c>
      <c r="C66" s="73">
        <v>4.0</v>
      </c>
      <c r="D66" s="73">
        <v>4.0</v>
      </c>
      <c r="E66" s="73">
        <v>4.0</v>
      </c>
      <c r="F66" s="31">
        <v>3.0</v>
      </c>
      <c r="G66" s="90">
        <f t="shared" si="1"/>
        <v>19</v>
      </c>
    </row>
    <row r="67">
      <c r="A67" s="91" t="s">
        <v>226</v>
      </c>
      <c r="B67" s="73">
        <v>4.0</v>
      </c>
      <c r="C67" s="73">
        <v>4.0</v>
      </c>
      <c r="D67" s="73">
        <v>5.0</v>
      </c>
      <c r="E67" s="73">
        <v>2.0</v>
      </c>
      <c r="F67" s="31">
        <v>4.0</v>
      </c>
      <c r="G67" s="90">
        <f t="shared" si="1"/>
        <v>19</v>
      </c>
    </row>
    <row r="68">
      <c r="A68" s="89" t="s">
        <v>228</v>
      </c>
      <c r="B68" s="73">
        <v>1.0</v>
      </c>
      <c r="C68" s="73">
        <v>3.0</v>
      </c>
      <c r="D68" s="73">
        <v>5.0</v>
      </c>
      <c r="E68" s="73">
        <v>5.0</v>
      </c>
      <c r="F68" s="31">
        <v>4.0</v>
      </c>
      <c r="G68" s="90">
        <f t="shared" si="1"/>
        <v>18</v>
      </c>
    </row>
    <row r="69">
      <c r="A69" s="91" t="s">
        <v>229</v>
      </c>
      <c r="B69" s="73">
        <v>1.0</v>
      </c>
      <c r="C69" s="73">
        <v>3.0</v>
      </c>
      <c r="D69" s="73">
        <v>4.0</v>
      </c>
      <c r="E69" s="73">
        <v>5.0</v>
      </c>
      <c r="F69" s="31">
        <v>4.0</v>
      </c>
      <c r="G69" s="90">
        <f t="shared" si="1"/>
        <v>17</v>
      </c>
    </row>
    <row r="70">
      <c r="A70" s="89" t="s">
        <v>231</v>
      </c>
      <c r="B70" s="73">
        <v>1.0</v>
      </c>
      <c r="C70" s="73">
        <v>3.0</v>
      </c>
      <c r="D70" s="73">
        <v>5.0</v>
      </c>
      <c r="E70" s="73">
        <v>5.0</v>
      </c>
      <c r="F70" s="31">
        <v>5.0</v>
      </c>
      <c r="G70" s="90">
        <f t="shared" si="1"/>
        <v>19</v>
      </c>
    </row>
    <row r="71">
      <c r="A71" s="91" t="s">
        <v>233</v>
      </c>
      <c r="B71" s="73">
        <v>1.0</v>
      </c>
      <c r="C71" s="73">
        <v>4.0</v>
      </c>
      <c r="D71" s="73">
        <v>3.0</v>
      </c>
      <c r="E71" s="73">
        <v>5.0</v>
      </c>
      <c r="F71" s="31">
        <v>4.0</v>
      </c>
      <c r="G71" s="90">
        <f t="shared" si="1"/>
        <v>17</v>
      </c>
    </row>
    <row r="72">
      <c r="A72" s="89" t="s">
        <v>235</v>
      </c>
      <c r="B72" s="73">
        <v>1.0</v>
      </c>
      <c r="C72" s="73">
        <v>3.0</v>
      </c>
      <c r="D72" s="73">
        <v>4.0</v>
      </c>
      <c r="E72" s="73">
        <v>5.0</v>
      </c>
      <c r="F72" s="31">
        <v>5.0</v>
      </c>
      <c r="G72" s="90">
        <f t="shared" si="1"/>
        <v>18</v>
      </c>
    </row>
    <row r="73">
      <c r="A73" s="91" t="s">
        <v>236</v>
      </c>
      <c r="B73" s="73">
        <v>2.0</v>
      </c>
      <c r="C73" s="73">
        <v>3.0</v>
      </c>
      <c r="D73" s="73">
        <v>3.0</v>
      </c>
      <c r="E73" s="73">
        <v>4.0</v>
      </c>
      <c r="F73" s="31">
        <v>4.0</v>
      </c>
      <c r="G73" s="90">
        <f t="shared" si="1"/>
        <v>16</v>
      </c>
    </row>
    <row r="74">
      <c r="A74" s="89" t="s">
        <v>238</v>
      </c>
      <c r="B74" s="73">
        <v>1.0</v>
      </c>
      <c r="C74" s="73">
        <v>2.0</v>
      </c>
      <c r="D74" s="73">
        <v>3.0</v>
      </c>
      <c r="E74" s="73">
        <v>4.0</v>
      </c>
      <c r="F74" s="31">
        <v>5.0</v>
      </c>
      <c r="G74" s="90">
        <f t="shared" si="1"/>
        <v>15</v>
      </c>
    </row>
    <row r="75">
      <c r="A75" s="91" t="s">
        <v>239</v>
      </c>
      <c r="B75" s="73">
        <v>1.0</v>
      </c>
      <c r="C75" s="73">
        <v>4.0</v>
      </c>
      <c r="D75" s="73">
        <v>2.0</v>
      </c>
      <c r="E75" s="73">
        <v>4.0</v>
      </c>
      <c r="F75" s="31">
        <v>5.0</v>
      </c>
      <c r="G75" s="90">
        <f t="shared" si="1"/>
        <v>16</v>
      </c>
    </row>
    <row r="76">
      <c r="A76" s="89" t="s">
        <v>240</v>
      </c>
      <c r="B76" s="73">
        <v>1.0</v>
      </c>
      <c r="C76" s="73">
        <v>3.0</v>
      </c>
      <c r="D76" s="73">
        <v>4.0</v>
      </c>
      <c r="E76" s="73">
        <v>5.0</v>
      </c>
      <c r="F76" s="31">
        <v>4.0</v>
      </c>
      <c r="G76" s="90">
        <f t="shared" si="1"/>
        <v>17</v>
      </c>
    </row>
    <row r="77">
      <c r="A77" s="91" t="s">
        <v>242</v>
      </c>
      <c r="B77" s="73">
        <v>4.0</v>
      </c>
      <c r="C77" s="73">
        <v>4.0</v>
      </c>
      <c r="D77" s="73">
        <v>5.0</v>
      </c>
      <c r="E77" s="73">
        <v>5.0</v>
      </c>
      <c r="F77" s="31">
        <v>3.0</v>
      </c>
      <c r="G77" s="90">
        <f t="shared" si="1"/>
        <v>21</v>
      </c>
    </row>
    <row r="78">
      <c r="A78" s="89" t="s">
        <v>244</v>
      </c>
      <c r="B78" s="73">
        <v>1.0</v>
      </c>
      <c r="C78" s="73">
        <v>2.0</v>
      </c>
      <c r="D78" s="73">
        <v>4.0</v>
      </c>
      <c r="E78" s="73">
        <v>3.0</v>
      </c>
      <c r="F78" s="31">
        <v>5.0</v>
      </c>
      <c r="G78" s="90">
        <f t="shared" si="1"/>
        <v>15</v>
      </c>
    </row>
    <row r="79">
      <c r="A79" s="91" t="s">
        <v>245</v>
      </c>
      <c r="B79" s="73">
        <v>2.0</v>
      </c>
      <c r="C79" s="73">
        <v>5.0</v>
      </c>
      <c r="D79" s="73">
        <v>3.0</v>
      </c>
      <c r="E79" s="73">
        <v>4.0</v>
      </c>
      <c r="F79" s="31">
        <v>5.0</v>
      </c>
      <c r="G79" s="90">
        <f t="shared" si="1"/>
        <v>19</v>
      </c>
    </row>
    <row r="80">
      <c r="A80" s="89" t="s">
        <v>246</v>
      </c>
      <c r="B80" s="73">
        <v>5.0</v>
      </c>
      <c r="C80" s="73">
        <v>4.0</v>
      </c>
      <c r="D80" s="73">
        <v>5.0</v>
      </c>
      <c r="E80" s="73">
        <v>4.0</v>
      </c>
      <c r="F80" s="31">
        <v>4.0</v>
      </c>
      <c r="G80" s="90">
        <f t="shared" si="1"/>
        <v>22</v>
      </c>
    </row>
    <row r="81">
      <c r="A81" s="91" t="s">
        <v>248</v>
      </c>
      <c r="B81" s="73">
        <v>5.0</v>
      </c>
      <c r="C81" s="73">
        <v>4.0</v>
      </c>
      <c r="D81" s="73">
        <v>5.0</v>
      </c>
      <c r="E81" s="73">
        <v>5.0</v>
      </c>
      <c r="F81" s="31">
        <v>5.0</v>
      </c>
      <c r="G81" s="90">
        <f t="shared" si="1"/>
        <v>24</v>
      </c>
    </row>
    <row r="82">
      <c r="A82" s="89" t="s">
        <v>250</v>
      </c>
      <c r="B82" s="73">
        <v>4.0</v>
      </c>
      <c r="C82" s="73">
        <v>4.0</v>
      </c>
      <c r="D82" s="73">
        <v>4.0</v>
      </c>
      <c r="E82" s="73">
        <v>5.0</v>
      </c>
      <c r="F82" s="31">
        <v>3.0</v>
      </c>
      <c r="G82" s="90">
        <f t="shared" si="1"/>
        <v>20</v>
      </c>
    </row>
    <row r="83">
      <c r="A83" s="91" t="s">
        <v>252</v>
      </c>
      <c r="B83" s="73">
        <v>5.0</v>
      </c>
      <c r="C83" s="73">
        <v>4.0</v>
      </c>
      <c r="D83" s="73">
        <v>5.0</v>
      </c>
      <c r="E83" s="73">
        <v>4.0</v>
      </c>
      <c r="F83" s="31">
        <v>5.0</v>
      </c>
      <c r="G83" s="90">
        <f t="shared" si="1"/>
        <v>23</v>
      </c>
    </row>
    <row r="84">
      <c r="A84" s="89" t="s">
        <v>254</v>
      </c>
      <c r="B84" s="73">
        <v>4.0</v>
      </c>
      <c r="C84" s="73">
        <v>4.0</v>
      </c>
      <c r="D84" s="73">
        <v>4.0</v>
      </c>
      <c r="E84" s="73">
        <v>5.0</v>
      </c>
      <c r="F84" s="31">
        <v>2.0</v>
      </c>
      <c r="G84" s="90">
        <f t="shared" si="1"/>
        <v>19</v>
      </c>
    </row>
    <row r="85">
      <c r="A85" s="91" t="s">
        <v>256</v>
      </c>
      <c r="B85" s="73">
        <v>1.0</v>
      </c>
      <c r="C85" s="73">
        <v>2.0</v>
      </c>
      <c r="D85" s="73">
        <v>3.0</v>
      </c>
      <c r="E85" s="73">
        <v>4.0</v>
      </c>
      <c r="F85" s="31">
        <v>4.0</v>
      </c>
      <c r="G85" s="90">
        <f t="shared" si="1"/>
        <v>14</v>
      </c>
    </row>
    <row r="86">
      <c r="A86" s="89" t="s">
        <v>257</v>
      </c>
      <c r="B86" s="73">
        <v>5.0</v>
      </c>
      <c r="C86" s="73">
        <v>5.0</v>
      </c>
      <c r="D86" s="73">
        <v>4.0</v>
      </c>
      <c r="E86" s="73">
        <v>4.0</v>
      </c>
      <c r="F86" s="31">
        <v>5.0</v>
      </c>
      <c r="G86" s="90">
        <f t="shared" si="1"/>
        <v>23</v>
      </c>
    </row>
    <row r="87">
      <c r="A87" s="91" t="s">
        <v>259</v>
      </c>
      <c r="B87" s="73">
        <v>4.0</v>
      </c>
      <c r="C87" s="73">
        <v>5.0</v>
      </c>
      <c r="D87" s="73">
        <v>3.0</v>
      </c>
      <c r="E87" s="73">
        <v>4.0</v>
      </c>
      <c r="F87" s="31">
        <v>3.0</v>
      </c>
      <c r="G87" s="90">
        <f t="shared" si="1"/>
        <v>19</v>
      </c>
    </row>
    <row r="88">
      <c r="A88" s="89" t="s">
        <v>261</v>
      </c>
      <c r="B88" s="73">
        <v>1.0</v>
      </c>
      <c r="C88" s="73">
        <v>4.0</v>
      </c>
      <c r="D88" s="73">
        <v>4.0</v>
      </c>
      <c r="E88" s="73">
        <v>5.0</v>
      </c>
      <c r="F88" s="31">
        <v>5.0</v>
      </c>
      <c r="G88" s="90">
        <f t="shared" si="1"/>
        <v>19</v>
      </c>
    </row>
    <row r="89">
      <c r="A89" s="91" t="s">
        <v>262</v>
      </c>
      <c r="B89" s="73">
        <v>4.0</v>
      </c>
      <c r="C89" s="73">
        <v>4.0</v>
      </c>
      <c r="D89" s="73">
        <v>4.0</v>
      </c>
      <c r="E89" s="73">
        <v>4.0</v>
      </c>
      <c r="F89" s="31">
        <v>4.0</v>
      </c>
      <c r="G89" s="90">
        <f t="shared" si="1"/>
        <v>20</v>
      </c>
    </row>
    <row r="90">
      <c r="A90" s="89" t="s">
        <v>263</v>
      </c>
      <c r="B90" s="73">
        <v>1.0</v>
      </c>
      <c r="C90" s="73">
        <v>3.0</v>
      </c>
      <c r="D90" s="73">
        <v>5.0</v>
      </c>
      <c r="E90" s="73">
        <v>2.0</v>
      </c>
      <c r="F90" s="31">
        <v>2.0</v>
      </c>
      <c r="G90" s="90">
        <f t="shared" si="1"/>
        <v>13</v>
      </c>
    </row>
    <row r="91">
      <c r="A91" s="91" t="s">
        <v>265</v>
      </c>
      <c r="B91" s="73">
        <v>5.0</v>
      </c>
      <c r="C91" s="73">
        <v>5.0</v>
      </c>
      <c r="D91" s="73">
        <v>5.0</v>
      </c>
      <c r="E91" s="73">
        <v>4.0</v>
      </c>
      <c r="F91" s="31">
        <v>5.0</v>
      </c>
      <c r="G91" s="90">
        <f t="shared" si="1"/>
        <v>24</v>
      </c>
    </row>
    <row r="92">
      <c r="A92" s="89" t="s">
        <v>267</v>
      </c>
      <c r="B92" s="73">
        <v>1.0</v>
      </c>
      <c r="C92" s="73">
        <v>4.0</v>
      </c>
      <c r="D92" s="73">
        <v>5.0</v>
      </c>
      <c r="E92" s="73">
        <v>5.0</v>
      </c>
      <c r="F92" s="31">
        <v>4.0</v>
      </c>
      <c r="G92" s="90">
        <f t="shared" si="1"/>
        <v>19</v>
      </c>
    </row>
    <row r="93">
      <c r="A93" s="91" t="s">
        <v>269</v>
      </c>
      <c r="B93" s="73">
        <v>2.0</v>
      </c>
      <c r="C93" s="73">
        <v>4.0</v>
      </c>
      <c r="D93" s="73">
        <v>1.0</v>
      </c>
      <c r="E93" s="73">
        <v>3.0</v>
      </c>
      <c r="F93" s="31">
        <v>4.0</v>
      </c>
      <c r="G93" s="90">
        <f t="shared" si="1"/>
        <v>14</v>
      </c>
    </row>
    <row r="94">
      <c r="A94" s="89" t="s">
        <v>270</v>
      </c>
      <c r="B94" s="73">
        <v>4.0</v>
      </c>
      <c r="C94" s="73">
        <v>5.0</v>
      </c>
      <c r="D94" s="73">
        <v>4.0</v>
      </c>
      <c r="E94" s="73">
        <v>4.0</v>
      </c>
      <c r="F94" s="31">
        <v>5.0</v>
      </c>
      <c r="G94" s="90">
        <f t="shared" si="1"/>
        <v>22</v>
      </c>
    </row>
    <row r="95">
      <c r="A95" s="91" t="s">
        <v>272</v>
      </c>
      <c r="B95" s="73">
        <v>5.0</v>
      </c>
      <c r="C95" s="73">
        <v>4.0</v>
      </c>
      <c r="D95" s="73">
        <v>5.0</v>
      </c>
      <c r="E95" s="73">
        <v>4.0</v>
      </c>
      <c r="F95" s="31">
        <v>4.0</v>
      </c>
      <c r="G95" s="90">
        <f t="shared" si="1"/>
        <v>22</v>
      </c>
    </row>
    <row r="96">
      <c r="A96" s="89" t="s">
        <v>273</v>
      </c>
      <c r="B96" s="73">
        <v>3.0</v>
      </c>
      <c r="C96" s="73">
        <v>4.0</v>
      </c>
      <c r="D96" s="73">
        <v>4.0</v>
      </c>
      <c r="E96" s="73">
        <v>4.0</v>
      </c>
      <c r="F96" s="31">
        <v>3.0</v>
      </c>
      <c r="G96" s="90">
        <f t="shared" si="1"/>
        <v>18</v>
      </c>
    </row>
    <row r="97">
      <c r="A97" s="91" t="s">
        <v>275</v>
      </c>
      <c r="B97" s="73">
        <v>4.0</v>
      </c>
      <c r="C97" s="73">
        <v>4.0</v>
      </c>
      <c r="D97" s="73">
        <v>4.0</v>
      </c>
      <c r="E97" s="73">
        <v>3.0</v>
      </c>
      <c r="F97" s="31">
        <v>3.0</v>
      </c>
      <c r="G97" s="90">
        <f t="shared" si="1"/>
        <v>18</v>
      </c>
    </row>
    <row r="98">
      <c r="A98" s="89" t="s">
        <v>277</v>
      </c>
      <c r="B98" s="73">
        <v>3.0</v>
      </c>
      <c r="C98" s="73">
        <v>3.0</v>
      </c>
      <c r="D98" s="73">
        <v>3.0</v>
      </c>
      <c r="E98" s="73">
        <v>4.0</v>
      </c>
      <c r="F98" s="31">
        <v>2.0</v>
      </c>
      <c r="G98" s="90">
        <f t="shared" si="1"/>
        <v>15</v>
      </c>
    </row>
    <row r="99">
      <c r="A99" s="91" t="s">
        <v>278</v>
      </c>
      <c r="B99" s="73">
        <v>4.0</v>
      </c>
      <c r="C99" s="73">
        <v>4.0</v>
      </c>
      <c r="D99" s="73">
        <v>5.0</v>
      </c>
      <c r="E99" s="73">
        <v>4.0</v>
      </c>
      <c r="F99" s="31">
        <v>5.0</v>
      </c>
      <c r="G99" s="90">
        <f t="shared" si="1"/>
        <v>22</v>
      </c>
    </row>
    <row r="100">
      <c r="A100" s="89" t="s">
        <v>280</v>
      </c>
      <c r="B100" s="73">
        <v>4.0</v>
      </c>
      <c r="C100" s="73">
        <v>4.0</v>
      </c>
      <c r="D100" s="73">
        <v>5.0</v>
      </c>
      <c r="E100" s="73">
        <v>4.0</v>
      </c>
      <c r="F100" s="31">
        <v>4.0</v>
      </c>
      <c r="G100" s="90">
        <f t="shared" si="1"/>
        <v>21</v>
      </c>
    </row>
    <row r="101">
      <c r="A101" s="92" t="s">
        <v>281</v>
      </c>
      <c r="B101" s="31">
        <v>3.0</v>
      </c>
      <c r="C101" s="31">
        <v>2.0</v>
      </c>
      <c r="D101" s="31">
        <v>3.0</v>
      </c>
      <c r="E101" s="31">
        <v>4.0</v>
      </c>
      <c r="F101" s="31">
        <v>2.0</v>
      </c>
      <c r="G101" s="90">
        <f t="shared" si="1"/>
        <v>14</v>
      </c>
    </row>
    <row r="102">
      <c r="A102" s="93" t="s">
        <v>282</v>
      </c>
      <c r="B102" s="31">
        <v>3.0</v>
      </c>
      <c r="C102" s="31">
        <v>4.0</v>
      </c>
      <c r="D102" s="31">
        <v>4.0</v>
      </c>
      <c r="E102" s="31">
        <v>3.0</v>
      </c>
      <c r="F102" s="31">
        <v>4.0</v>
      </c>
      <c r="G102" s="94">
        <f t="shared" si="1"/>
        <v>18</v>
      </c>
    </row>
    <row r="103">
      <c r="A103" s="95" t="s">
        <v>283</v>
      </c>
      <c r="B103" s="31">
        <v>3.0</v>
      </c>
      <c r="C103" s="31">
        <v>2.0</v>
      </c>
      <c r="D103" s="31">
        <v>3.0</v>
      </c>
      <c r="E103" s="31">
        <v>4.0</v>
      </c>
      <c r="F103" s="31">
        <v>2.0</v>
      </c>
      <c r="G103" s="94">
        <f t="shared" si="1"/>
        <v>14</v>
      </c>
    </row>
    <row r="104">
      <c r="A104" s="93" t="s">
        <v>284</v>
      </c>
      <c r="B104" s="31">
        <v>4.0</v>
      </c>
      <c r="C104" s="31">
        <v>5.0</v>
      </c>
      <c r="D104" s="31">
        <v>4.0</v>
      </c>
      <c r="E104" s="31">
        <v>5.0</v>
      </c>
      <c r="F104" s="31">
        <v>3.0</v>
      </c>
      <c r="G104" s="94">
        <f t="shared" si="1"/>
        <v>21</v>
      </c>
    </row>
    <row r="105">
      <c r="A105" s="95" t="s">
        <v>285</v>
      </c>
      <c r="B105" s="31">
        <v>4.0</v>
      </c>
      <c r="C105" s="31">
        <v>5.0</v>
      </c>
      <c r="D105" s="31">
        <v>3.0</v>
      </c>
      <c r="E105" s="31">
        <v>4.0</v>
      </c>
      <c r="F105" s="31">
        <v>5.0</v>
      </c>
      <c r="G105" s="94">
        <f t="shared" si="1"/>
        <v>21</v>
      </c>
    </row>
    <row r="106">
      <c r="A106" s="96" t="s">
        <v>286</v>
      </c>
      <c r="B106" s="31">
        <v>3.0</v>
      </c>
      <c r="C106" s="31">
        <v>4.0</v>
      </c>
      <c r="D106" s="31">
        <v>3.0</v>
      </c>
      <c r="E106" s="31">
        <v>3.0</v>
      </c>
      <c r="F106" s="31">
        <v>4.0</v>
      </c>
      <c r="G106" s="94">
        <f t="shared" si="1"/>
        <v>17</v>
      </c>
    </row>
  </sheetData>
  <drawing r:id="rId1"/>
  <tableParts count="2">
    <tablePart r:id="rId4"/>
    <tablePart r:id="rId5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327</v>
      </c>
    </row>
    <row r="2">
      <c r="C2" s="29" t="s">
        <v>799</v>
      </c>
      <c r="D2" s="29" t="s">
        <v>800</v>
      </c>
      <c r="E2" s="29" t="s">
        <v>801</v>
      </c>
      <c r="F2" s="29" t="s">
        <v>802</v>
      </c>
      <c r="G2" s="29" t="s">
        <v>803</v>
      </c>
      <c r="H2" s="29" t="s">
        <v>804</v>
      </c>
    </row>
    <row r="3">
      <c r="A3" s="29" t="s">
        <v>799</v>
      </c>
      <c r="B3" s="29" t="s">
        <v>338</v>
      </c>
      <c r="C3" s="29">
        <v>1.0</v>
      </c>
      <c r="D3" s="29" t="s">
        <v>805</v>
      </c>
      <c r="E3" s="29" t="s">
        <v>412</v>
      </c>
      <c r="F3" s="60">
        <v>100.0</v>
      </c>
      <c r="G3" s="60">
        <v>0.0</v>
      </c>
      <c r="H3" s="29" t="s">
        <v>806</v>
      </c>
    </row>
    <row r="4">
      <c r="B4" s="29" t="s">
        <v>355</v>
      </c>
      <c r="D4" s="60">
        <v>0.0</v>
      </c>
      <c r="E4" s="60">
        <v>33.0</v>
      </c>
      <c r="F4" s="60">
        <v>312.0</v>
      </c>
      <c r="G4" s="60">
        <v>1000.0</v>
      </c>
      <c r="H4" s="60">
        <v>0.0</v>
      </c>
    </row>
    <row r="5">
      <c r="B5" s="29" t="s">
        <v>356</v>
      </c>
      <c r="C5" s="29">
        <v>105.0</v>
      </c>
      <c r="D5" s="29">
        <v>105.0</v>
      </c>
      <c r="E5" s="29">
        <v>105.0</v>
      </c>
      <c r="F5" s="29">
        <v>105.0</v>
      </c>
      <c r="G5" s="29">
        <v>105.0</v>
      </c>
      <c r="H5" s="29">
        <v>105.0</v>
      </c>
    </row>
    <row r="6">
      <c r="A6" s="29" t="s">
        <v>800</v>
      </c>
      <c r="B6" s="29" t="s">
        <v>338</v>
      </c>
      <c r="C6" s="29" t="s">
        <v>805</v>
      </c>
      <c r="D6" s="29">
        <v>1.0</v>
      </c>
      <c r="E6" s="29" t="s">
        <v>425</v>
      </c>
      <c r="F6" s="29" t="s">
        <v>409</v>
      </c>
      <c r="G6" s="29" t="s">
        <v>543</v>
      </c>
      <c r="H6" s="29" t="s">
        <v>534</v>
      </c>
    </row>
    <row r="7">
      <c r="B7" s="29" t="s">
        <v>355</v>
      </c>
      <c r="C7" s="60">
        <v>0.0</v>
      </c>
      <c r="E7" s="60">
        <v>2.0</v>
      </c>
      <c r="F7" s="60">
        <v>34.0</v>
      </c>
      <c r="G7" s="60">
        <v>0.0</v>
      </c>
      <c r="H7" s="60">
        <v>0.0</v>
      </c>
    </row>
    <row r="8">
      <c r="B8" s="29" t="s">
        <v>356</v>
      </c>
      <c r="C8" s="29">
        <v>105.0</v>
      </c>
      <c r="D8" s="29">
        <v>105.0</v>
      </c>
      <c r="E8" s="29">
        <v>105.0</v>
      </c>
      <c r="F8" s="29">
        <v>105.0</v>
      </c>
      <c r="G8" s="29">
        <v>105.0</v>
      </c>
      <c r="H8" s="29">
        <v>105.0</v>
      </c>
    </row>
    <row r="9">
      <c r="A9" s="29" t="s">
        <v>801</v>
      </c>
      <c r="B9" s="29" t="s">
        <v>338</v>
      </c>
      <c r="C9" s="29" t="s">
        <v>412</v>
      </c>
      <c r="D9" s="29" t="s">
        <v>425</v>
      </c>
      <c r="E9" s="29">
        <v>1.0</v>
      </c>
      <c r="F9" s="29" t="s">
        <v>714</v>
      </c>
      <c r="G9" s="29" t="s">
        <v>345</v>
      </c>
      <c r="H9" s="29" t="s">
        <v>617</v>
      </c>
    </row>
    <row r="10">
      <c r="B10" s="29" t="s">
        <v>355</v>
      </c>
      <c r="C10" s="60">
        <v>33.0</v>
      </c>
      <c r="D10" s="60">
        <v>2.0</v>
      </c>
      <c r="F10" s="60">
        <v>16.0</v>
      </c>
      <c r="G10" s="60">
        <v>0.0</v>
      </c>
      <c r="H10" s="60">
        <v>0.0</v>
      </c>
    </row>
    <row r="11">
      <c r="B11" s="29" t="s">
        <v>356</v>
      </c>
      <c r="C11" s="29">
        <v>105.0</v>
      </c>
      <c r="D11" s="29">
        <v>105.0</v>
      </c>
      <c r="E11" s="29">
        <v>105.0</v>
      </c>
      <c r="F11" s="29">
        <v>105.0</v>
      </c>
      <c r="G11" s="29">
        <v>105.0</v>
      </c>
      <c r="H11" s="29">
        <v>105.0</v>
      </c>
    </row>
    <row r="12">
      <c r="A12" s="29" t="s">
        <v>802</v>
      </c>
      <c r="B12" s="29" t="s">
        <v>338</v>
      </c>
      <c r="C12" s="60">
        <v>100.0</v>
      </c>
      <c r="D12" s="29" t="s">
        <v>409</v>
      </c>
      <c r="E12" s="29" t="s">
        <v>714</v>
      </c>
      <c r="F12" s="29">
        <v>1.0</v>
      </c>
      <c r="G12" s="29" t="s">
        <v>807</v>
      </c>
      <c r="H12" s="29" t="s">
        <v>808</v>
      </c>
    </row>
    <row r="13">
      <c r="B13" s="29" t="s">
        <v>355</v>
      </c>
      <c r="C13" s="60">
        <v>312.0</v>
      </c>
      <c r="D13" s="60">
        <v>34.0</v>
      </c>
      <c r="E13" s="60">
        <v>16.0</v>
      </c>
      <c r="G13" s="60">
        <v>0.0</v>
      </c>
      <c r="H13" s="60">
        <v>0.0</v>
      </c>
    </row>
    <row r="14">
      <c r="B14" s="29" t="s">
        <v>356</v>
      </c>
      <c r="C14" s="29">
        <v>105.0</v>
      </c>
      <c r="D14" s="29">
        <v>105.0</v>
      </c>
      <c r="E14" s="29">
        <v>105.0</v>
      </c>
      <c r="F14" s="29">
        <v>105.0</v>
      </c>
      <c r="G14" s="29">
        <v>105.0</v>
      </c>
      <c r="H14" s="29">
        <v>105.0</v>
      </c>
    </row>
    <row r="15">
      <c r="A15" s="29" t="s">
        <v>803</v>
      </c>
      <c r="B15" s="29" t="s">
        <v>338</v>
      </c>
      <c r="C15" s="60">
        <v>0.0</v>
      </c>
      <c r="D15" s="29" t="s">
        <v>543</v>
      </c>
      <c r="E15" s="29" t="s">
        <v>345</v>
      </c>
      <c r="F15" s="29" t="s">
        <v>807</v>
      </c>
      <c r="G15" s="29">
        <v>1.0</v>
      </c>
      <c r="H15" s="29" t="s">
        <v>809</v>
      </c>
    </row>
    <row r="16">
      <c r="B16" s="29" t="s">
        <v>355</v>
      </c>
      <c r="C16" s="60">
        <v>1000.0</v>
      </c>
      <c r="D16" s="60">
        <v>0.0</v>
      </c>
      <c r="E16" s="60">
        <v>0.0</v>
      </c>
      <c r="F16" s="60">
        <v>0.0</v>
      </c>
      <c r="H16" s="60">
        <v>0.0</v>
      </c>
    </row>
    <row r="17">
      <c r="B17" s="29" t="s">
        <v>356</v>
      </c>
      <c r="C17" s="29">
        <v>105.0</v>
      </c>
      <c r="D17" s="29">
        <v>105.0</v>
      </c>
      <c r="E17" s="29">
        <v>105.0</v>
      </c>
      <c r="F17" s="29">
        <v>105.0</v>
      </c>
      <c r="G17" s="29">
        <v>105.0</v>
      </c>
      <c r="H17" s="29">
        <v>105.0</v>
      </c>
    </row>
    <row r="18">
      <c r="A18" s="29" t="s">
        <v>804</v>
      </c>
      <c r="B18" s="29" t="s">
        <v>338</v>
      </c>
      <c r="C18" s="29" t="s">
        <v>806</v>
      </c>
      <c r="D18" s="29" t="s">
        <v>534</v>
      </c>
      <c r="E18" s="29" t="s">
        <v>617</v>
      </c>
      <c r="F18" s="29" t="s">
        <v>808</v>
      </c>
      <c r="G18" s="29" t="s">
        <v>809</v>
      </c>
      <c r="H18" s="29">
        <v>1.0</v>
      </c>
    </row>
    <row r="19">
      <c r="B19" s="29" t="s">
        <v>355</v>
      </c>
      <c r="C19" s="60">
        <v>0.0</v>
      </c>
      <c r="D19" s="60">
        <v>0.0</v>
      </c>
      <c r="E19" s="60">
        <v>0.0</v>
      </c>
      <c r="F19" s="60">
        <v>0.0</v>
      </c>
      <c r="G19" s="60">
        <v>0.0</v>
      </c>
    </row>
    <row r="20">
      <c r="B20" s="29" t="s">
        <v>356</v>
      </c>
      <c r="C20" s="29">
        <v>105.0</v>
      </c>
      <c r="D20" s="29">
        <v>105.0</v>
      </c>
      <c r="E20" s="29">
        <v>105.0</v>
      </c>
      <c r="F20" s="29">
        <v>105.0</v>
      </c>
      <c r="G20" s="29">
        <v>105.0</v>
      </c>
      <c r="H20" s="29">
        <v>105.0</v>
      </c>
    </row>
    <row r="21">
      <c r="A21" s="29" t="s">
        <v>631</v>
      </c>
    </row>
    <row r="22">
      <c r="A22" s="29" t="s">
        <v>632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2.63" defaultRowHeight="15.75"/>
  <cols>
    <col customWidth="1" min="1" max="1" width="16.13"/>
  </cols>
  <sheetData>
    <row r="3">
      <c r="A3" s="97" t="s">
        <v>633</v>
      </c>
      <c r="B3" s="97"/>
      <c r="D3" s="64" t="s">
        <v>634</v>
      </c>
      <c r="E3" s="64"/>
      <c r="F3" s="64"/>
      <c r="G3" s="64"/>
      <c r="H3" s="64"/>
    </row>
    <row r="4">
      <c r="A4" s="97" t="s">
        <v>635</v>
      </c>
      <c r="B4" s="97" t="s">
        <v>636</v>
      </c>
      <c r="E4" s="98" t="s">
        <v>637</v>
      </c>
      <c r="F4" s="98" t="s">
        <v>638</v>
      </c>
      <c r="G4" s="98" t="s">
        <v>639</v>
      </c>
      <c r="H4" s="98" t="s">
        <v>640</v>
      </c>
    </row>
    <row r="5">
      <c r="A5" s="99" t="s">
        <v>810</v>
      </c>
      <c r="B5" s="97">
        <v>5.0</v>
      </c>
      <c r="D5" s="29" t="s">
        <v>799</v>
      </c>
      <c r="E5" s="100">
        <v>45852.0</v>
      </c>
      <c r="F5" s="60">
        <v>8486.0</v>
      </c>
      <c r="G5" s="60">
        <v>248.0</v>
      </c>
      <c r="H5" s="60">
        <v>657.0</v>
      </c>
    </row>
    <row r="6">
      <c r="D6" s="29" t="s">
        <v>800</v>
      </c>
      <c r="E6" s="29" t="s">
        <v>811</v>
      </c>
      <c r="F6" s="60">
        <v>8266.0</v>
      </c>
      <c r="G6" s="60">
        <v>535.0</v>
      </c>
      <c r="H6" s="60">
        <v>517.0</v>
      </c>
    </row>
    <row r="7">
      <c r="D7" s="29" t="s">
        <v>801</v>
      </c>
      <c r="E7" s="29" t="s">
        <v>812</v>
      </c>
      <c r="F7" s="60">
        <v>8540.0</v>
      </c>
      <c r="G7" s="60">
        <v>416.0</v>
      </c>
      <c r="H7" s="60">
        <v>564.0</v>
      </c>
    </row>
    <row r="8">
      <c r="D8" s="29" t="s">
        <v>802</v>
      </c>
      <c r="E8" s="29" t="s">
        <v>813</v>
      </c>
      <c r="F8" s="60">
        <v>8805.0</v>
      </c>
      <c r="G8" s="60">
        <v>377.0</v>
      </c>
      <c r="H8" s="60">
        <v>582.0</v>
      </c>
    </row>
    <row r="9">
      <c r="D9" s="29" t="s">
        <v>803</v>
      </c>
      <c r="E9" s="29" t="s">
        <v>814</v>
      </c>
      <c r="F9" s="60">
        <v>7464.0</v>
      </c>
      <c r="G9" s="60">
        <v>413.0</v>
      </c>
      <c r="H9" s="60">
        <v>564.0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4A86E8"/>
    <outlinePr summaryBelow="0" summaryRight="0"/>
  </sheetPr>
  <sheetViews>
    <sheetView workbookViewId="0"/>
  </sheetViews>
  <sheetFormatPr customHeight="1" defaultColWidth="12.63" defaultRowHeight="15.75"/>
  <cols>
    <col customWidth="1" min="2" max="11" width="5.13"/>
  </cols>
  <sheetData>
    <row r="1">
      <c r="A1" s="26" t="s">
        <v>289</v>
      </c>
      <c r="B1" s="26" t="s">
        <v>815</v>
      </c>
      <c r="C1" s="26" t="s">
        <v>816</v>
      </c>
      <c r="D1" s="26" t="s">
        <v>817</v>
      </c>
      <c r="E1" s="26" t="s">
        <v>818</v>
      </c>
      <c r="F1" s="26" t="s">
        <v>819</v>
      </c>
      <c r="G1" s="26" t="s">
        <v>820</v>
      </c>
      <c r="H1" s="26" t="s">
        <v>821</v>
      </c>
      <c r="I1" s="26" t="s">
        <v>822</v>
      </c>
      <c r="J1" s="26" t="s">
        <v>823</v>
      </c>
      <c r="K1" s="26" t="s">
        <v>824</v>
      </c>
      <c r="L1" s="26" t="s">
        <v>326</v>
      </c>
    </row>
    <row r="2">
      <c r="A2" s="72" t="s">
        <v>101</v>
      </c>
      <c r="B2" s="31">
        <v>3.0</v>
      </c>
      <c r="C2" s="31">
        <v>4.0</v>
      </c>
      <c r="D2" s="31">
        <v>3.0</v>
      </c>
      <c r="E2" s="31">
        <v>4.0</v>
      </c>
      <c r="F2" s="31">
        <v>3.0</v>
      </c>
      <c r="G2" s="31">
        <v>4.0</v>
      </c>
      <c r="H2" s="31">
        <v>4.0</v>
      </c>
      <c r="I2" s="31">
        <v>4.0</v>
      </c>
      <c r="J2" s="31">
        <v>3.0</v>
      </c>
      <c r="K2" s="31">
        <v>3.0</v>
      </c>
      <c r="L2" s="101">
        <f t="shared" ref="L2:L106" si="1">SUM(B2:K2)</f>
        <v>35</v>
      </c>
    </row>
    <row r="3">
      <c r="A3" s="75" t="s">
        <v>112</v>
      </c>
      <c r="B3" s="31">
        <v>3.0</v>
      </c>
      <c r="C3" s="31">
        <v>4.0</v>
      </c>
      <c r="D3" s="31">
        <v>5.0</v>
      </c>
      <c r="E3" s="31">
        <v>3.0</v>
      </c>
      <c r="F3" s="31">
        <v>4.0</v>
      </c>
      <c r="G3" s="31">
        <v>3.0</v>
      </c>
      <c r="H3" s="31">
        <v>4.0</v>
      </c>
      <c r="I3" s="31">
        <v>4.0</v>
      </c>
      <c r="J3" s="31">
        <v>3.0</v>
      </c>
      <c r="K3" s="31">
        <v>4.0</v>
      </c>
      <c r="L3" s="101">
        <f t="shared" si="1"/>
        <v>37</v>
      </c>
    </row>
    <row r="4">
      <c r="A4" s="72" t="s">
        <v>118</v>
      </c>
      <c r="B4" s="31">
        <v>2.0</v>
      </c>
      <c r="C4" s="31">
        <v>5.0</v>
      </c>
      <c r="D4" s="31">
        <v>2.0</v>
      </c>
      <c r="E4" s="31">
        <v>2.0</v>
      </c>
      <c r="F4" s="31">
        <v>2.0</v>
      </c>
      <c r="G4" s="31">
        <v>2.0</v>
      </c>
      <c r="H4" s="31">
        <v>4.0</v>
      </c>
      <c r="I4" s="31">
        <v>1.0</v>
      </c>
      <c r="J4" s="31">
        <v>3.0</v>
      </c>
      <c r="K4" s="31">
        <v>3.0</v>
      </c>
      <c r="L4" s="101">
        <f t="shared" si="1"/>
        <v>26</v>
      </c>
    </row>
    <row r="5">
      <c r="A5" s="75" t="s">
        <v>121</v>
      </c>
      <c r="B5" s="31">
        <v>4.0</v>
      </c>
      <c r="C5" s="31">
        <v>2.0</v>
      </c>
      <c r="D5" s="31">
        <v>3.0</v>
      </c>
      <c r="E5" s="31">
        <v>4.0</v>
      </c>
      <c r="F5" s="31">
        <v>4.0</v>
      </c>
      <c r="G5" s="31">
        <v>4.0</v>
      </c>
      <c r="H5" s="31">
        <v>5.0</v>
      </c>
      <c r="I5" s="31">
        <v>2.0</v>
      </c>
      <c r="J5" s="31">
        <v>4.0</v>
      </c>
      <c r="K5" s="31">
        <v>2.0</v>
      </c>
      <c r="L5" s="101">
        <f t="shared" si="1"/>
        <v>34</v>
      </c>
    </row>
    <row r="6">
      <c r="A6" s="72" t="s">
        <v>124</v>
      </c>
      <c r="B6" s="31">
        <v>3.0</v>
      </c>
      <c r="C6" s="31">
        <v>3.0</v>
      </c>
      <c r="D6" s="31">
        <v>2.0</v>
      </c>
      <c r="E6" s="31">
        <v>3.0</v>
      </c>
      <c r="F6" s="31">
        <v>3.0</v>
      </c>
      <c r="G6" s="31">
        <v>3.0</v>
      </c>
      <c r="H6" s="31">
        <v>3.0</v>
      </c>
      <c r="I6" s="31">
        <v>2.0</v>
      </c>
      <c r="J6" s="31">
        <v>3.0</v>
      </c>
      <c r="K6" s="31">
        <v>2.0</v>
      </c>
      <c r="L6" s="101">
        <f t="shared" si="1"/>
        <v>27</v>
      </c>
    </row>
    <row r="7">
      <c r="A7" s="75" t="s">
        <v>126</v>
      </c>
      <c r="B7" s="31">
        <v>5.0</v>
      </c>
      <c r="C7" s="31">
        <v>5.0</v>
      </c>
      <c r="D7" s="31">
        <v>4.0</v>
      </c>
      <c r="E7" s="31">
        <v>4.0</v>
      </c>
      <c r="F7" s="31">
        <v>5.0</v>
      </c>
      <c r="G7" s="31">
        <v>3.0</v>
      </c>
      <c r="H7" s="31">
        <v>4.0</v>
      </c>
      <c r="I7" s="31">
        <v>4.0</v>
      </c>
      <c r="J7" s="31">
        <v>4.0</v>
      </c>
      <c r="K7" s="31">
        <v>5.0</v>
      </c>
      <c r="L7" s="101">
        <f t="shared" si="1"/>
        <v>43</v>
      </c>
    </row>
    <row r="8">
      <c r="A8" s="72" t="s">
        <v>128</v>
      </c>
      <c r="B8" s="31">
        <v>3.0</v>
      </c>
      <c r="C8" s="31">
        <v>5.0</v>
      </c>
      <c r="D8" s="31">
        <v>4.0</v>
      </c>
      <c r="E8" s="31">
        <v>3.0</v>
      </c>
      <c r="F8" s="31">
        <v>3.0</v>
      </c>
      <c r="G8" s="31">
        <v>3.0</v>
      </c>
      <c r="H8" s="31">
        <v>3.0</v>
      </c>
      <c r="I8" s="31">
        <v>3.0</v>
      </c>
      <c r="J8" s="31">
        <v>2.0</v>
      </c>
      <c r="K8" s="31">
        <v>4.0</v>
      </c>
      <c r="L8" s="101">
        <f t="shared" si="1"/>
        <v>33</v>
      </c>
    </row>
    <row r="9">
      <c r="A9" s="75" t="s">
        <v>130</v>
      </c>
      <c r="B9" s="31">
        <v>3.0</v>
      </c>
      <c r="C9" s="31">
        <v>5.0</v>
      </c>
      <c r="D9" s="31">
        <v>5.0</v>
      </c>
      <c r="E9" s="31">
        <v>5.0</v>
      </c>
      <c r="F9" s="31">
        <v>5.0</v>
      </c>
      <c r="G9" s="31">
        <v>3.0</v>
      </c>
      <c r="H9" s="31">
        <v>3.0</v>
      </c>
      <c r="I9" s="31">
        <v>3.0</v>
      </c>
      <c r="J9" s="31">
        <v>3.0</v>
      </c>
      <c r="K9" s="31">
        <v>3.0</v>
      </c>
      <c r="L9" s="101">
        <f t="shared" si="1"/>
        <v>38</v>
      </c>
    </row>
    <row r="10">
      <c r="A10" s="72" t="s">
        <v>132</v>
      </c>
      <c r="B10" s="31">
        <v>3.0</v>
      </c>
      <c r="C10" s="31">
        <v>4.0</v>
      </c>
      <c r="D10" s="31">
        <v>5.0</v>
      </c>
      <c r="E10" s="31">
        <v>2.0</v>
      </c>
      <c r="F10" s="31">
        <v>4.0</v>
      </c>
      <c r="G10" s="31">
        <v>5.0</v>
      </c>
      <c r="H10" s="31">
        <v>3.0</v>
      </c>
      <c r="I10" s="31">
        <v>5.0</v>
      </c>
      <c r="J10" s="31">
        <v>3.0</v>
      </c>
      <c r="K10" s="31">
        <v>5.0</v>
      </c>
      <c r="L10" s="101">
        <f t="shared" si="1"/>
        <v>39</v>
      </c>
    </row>
    <row r="11">
      <c r="A11" s="75" t="s">
        <v>134</v>
      </c>
      <c r="B11" s="31">
        <v>3.0</v>
      </c>
      <c r="C11" s="31">
        <v>3.0</v>
      </c>
      <c r="D11" s="31">
        <v>3.0</v>
      </c>
      <c r="E11" s="31">
        <v>3.0</v>
      </c>
      <c r="F11" s="31">
        <v>3.0</v>
      </c>
      <c r="G11" s="31">
        <v>3.0</v>
      </c>
      <c r="H11" s="31">
        <v>3.0</v>
      </c>
      <c r="I11" s="31">
        <v>3.0</v>
      </c>
      <c r="J11" s="31">
        <v>3.0</v>
      </c>
      <c r="K11" s="31">
        <v>3.0</v>
      </c>
      <c r="L11" s="101">
        <f t="shared" si="1"/>
        <v>30</v>
      </c>
    </row>
    <row r="12">
      <c r="A12" s="72" t="s">
        <v>136</v>
      </c>
      <c r="B12" s="31">
        <v>4.0</v>
      </c>
      <c r="C12" s="31">
        <v>4.0</v>
      </c>
      <c r="D12" s="31">
        <v>4.0</v>
      </c>
      <c r="E12" s="31">
        <v>4.0</v>
      </c>
      <c r="F12" s="31">
        <v>2.0</v>
      </c>
      <c r="G12" s="31">
        <v>5.0</v>
      </c>
      <c r="H12" s="31">
        <v>5.0</v>
      </c>
      <c r="I12" s="31">
        <v>5.0</v>
      </c>
      <c r="J12" s="31">
        <v>5.0</v>
      </c>
      <c r="K12" s="31">
        <v>5.0</v>
      </c>
      <c r="L12" s="101">
        <f t="shared" si="1"/>
        <v>43</v>
      </c>
    </row>
    <row r="13">
      <c r="A13" s="75" t="s">
        <v>138</v>
      </c>
      <c r="B13" s="31">
        <v>2.0</v>
      </c>
      <c r="C13" s="31">
        <v>4.0</v>
      </c>
      <c r="D13" s="31">
        <v>5.0</v>
      </c>
      <c r="E13" s="31">
        <v>5.0</v>
      </c>
      <c r="F13" s="31">
        <v>5.0</v>
      </c>
      <c r="G13" s="31">
        <v>4.0</v>
      </c>
      <c r="H13" s="31">
        <v>5.0</v>
      </c>
      <c r="I13" s="31">
        <v>5.0</v>
      </c>
      <c r="J13" s="31">
        <v>5.0</v>
      </c>
      <c r="K13" s="31">
        <v>4.0</v>
      </c>
      <c r="L13" s="101">
        <f t="shared" si="1"/>
        <v>44</v>
      </c>
    </row>
    <row r="14">
      <c r="A14" s="72" t="s">
        <v>140</v>
      </c>
      <c r="B14" s="31">
        <v>3.0</v>
      </c>
      <c r="C14" s="31">
        <v>4.0</v>
      </c>
      <c r="D14" s="31">
        <v>5.0</v>
      </c>
      <c r="E14" s="31">
        <v>2.0</v>
      </c>
      <c r="F14" s="31">
        <v>2.0</v>
      </c>
      <c r="G14" s="31">
        <v>4.0</v>
      </c>
      <c r="H14" s="31">
        <v>3.0</v>
      </c>
      <c r="I14" s="31">
        <v>3.0</v>
      </c>
      <c r="J14" s="31">
        <v>1.0</v>
      </c>
      <c r="K14" s="31">
        <v>4.0</v>
      </c>
      <c r="L14" s="101">
        <f t="shared" si="1"/>
        <v>31</v>
      </c>
    </row>
    <row r="15">
      <c r="A15" s="75" t="s">
        <v>142</v>
      </c>
      <c r="B15" s="31">
        <v>2.0</v>
      </c>
      <c r="C15" s="31">
        <v>2.0</v>
      </c>
      <c r="D15" s="31">
        <v>2.0</v>
      </c>
      <c r="E15" s="31">
        <v>2.0</v>
      </c>
      <c r="F15" s="31">
        <v>2.0</v>
      </c>
      <c r="G15" s="31">
        <v>2.0</v>
      </c>
      <c r="H15" s="31">
        <v>2.0</v>
      </c>
      <c r="I15" s="31">
        <v>2.0</v>
      </c>
      <c r="J15" s="31">
        <v>2.0</v>
      </c>
      <c r="K15" s="31">
        <v>2.0</v>
      </c>
      <c r="L15" s="101">
        <f t="shared" si="1"/>
        <v>20</v>
      </c>
    </row>
    <row r="16">
      <c r="A16" s="72" t="s">
        <v>144</v>
      </c>
      <c r="B16" s="31">
        <v>4.0</v>
      </c>
      <c r="C16" s="31">
        <v>4.0</v>
      </c>
      <c r="D16" s="31">
        <v>4.0</v>
      </c>
      <c r="E16" s="31">
        <v>4.0</v>
      </c>
      <c r="F16" s="31">
        <v>5.0</v>
      </c>
      <c r="G16" s="31">
        <v>5.0</v>
      </c>
      <c r="H16" s="31">
        <v>5.0</v>
      </c>
      <c r="I16" s="31">
        <v>4.0</v>
      </c>
      <c r="J16" s="31">
        <v>4.0</v>
      </c>
      <c r="K16" s="31">
        <v>5.0</v>
      </c>
      <c r="L16" s="101">
        <f t="shared" si="1"/>
        <v>44</v>
      </c>
    </row>
    <row r="17">
      <c r="A17" s="75" t="s">
        <v>146</v>
      </c>
      <c r="B17" s="31">
        <v>3.0</v>
      </c>
      <c r="C17" s="31">
        <v>4.0</v>
      </c>
      <c r="D17" s="31">
        <v>5.0</v>
      </c>
      <c r="E17" s="31">
        <v>4.0</v>
      </c>
      <c r="F17" s="31">
        <v>4.0</v>
      </c>
      <c r="G17" s="31">
        <v>3.0</v>
      </c>
      <c r="H17" s="31">
        <v>3.0</v>
      </c>
      <c r="I17" s="31">
        <v>3.0</v>
      </c>
      <c r="J17" s="31">
        <v>3.0</v>
      </c>
      <c r="K17" s="31">
        <v>4.0</v>
      </c>
      <c r="L17" s="101">
        <f t="shared" si="1"/>
        <v>36</v>
      </c>
    </row>
    <row r="18">
      <c r="A18" s="72" t="s">
        <v>148</v>
      </c>
      <c r="B18" s="31">
        <v>5.0</v>
      </c>
      <c r="C18" s="31">
        <v>3.0</v>
      </c>
      <c r="D18" s="31">
        <v>3.0</v>
      </c>
      <c r="E18" s="31">
        <v>3.0</v>
      </c>
      <c r="F18" s="31">
        <v>3.0</v>
      </c>
      <c r="G18" s="31">
        <v>3.0</v>
      </c>
      <c r="H18" s="31">
        <v>5.0</v>
      </c>
      <c r="I18" s="31">
        <v>4.0</v>
      </c>
      <c r="J18" s="31">
        <v>3.0</v>
      </c>
      <c r="K18" s="31">
        <v>2.0</v>
      </c>
      <c r="L18" s="101">
        <f t="shared" si="1"/>
        <v>34</v>
      </c>
    </row>
    <row r="19">
      <c r="A19" s="75" t="s">
        <v>150</v>
      </c>
      <c r="B19" s="31">
        <v>1.0</v>
      </c>
      <c r="C19" s="31">
        <v>4.0</v>
      </c>
      <c r="D19" s="31">
        <v>4.0</v>
      </c>
      <c r="E19" s="31">
        <v>4.0</v>
      </c>
      <c r="F19" s="31">
        <v>3.0</v>
      </c>
      <c r="G19" s="31">
        <v>1.0</v>
      </c>
      <c r="H19" s="31">
        <v>5.0</v>
      </c>
      <c r="I19" s="31">
        <v>5.0</v>
      </c>
      <c r="J19" s="31">
        <v>5.0</v>
      </c>
      <c r="K19" s="31">
        <v>5.0</v>
      </c>
      <c r="L19" s="101">
        <f t="shared" si="1"/>
        <v>37</v>
      </c>
    </row>
    <row r="20">
      <c r="A20" s="72" t="s">
        <v>152</v>
      </c>
      <c r="B20" s="31">
        <v>5.0</v>
      </c>
      <c r="C20" s="31">
        <v>5.0</v>
      </c>
      <c r="D20" s="31">
        <v>5.0</v>
      </c>
      <c r="E20" s="31">
        <v>5.0</v>
      </c>
      <c r="F20" s="31">
        <v>5.0</v>
      </c>
      <c r="G20" s="31">
        <v>5.0</v>
      </c>
      <c r="H20" s="31">
        <v>5.0</v>
      </c>
      <c r="I20" s="31">
        <v>5.0</v>
      </c>
      <c r="J20" s="31">
        <v>5.0</v>
      </c>
      <c r="K20" s="31">
        <v>5.0</v>
      </c>
      <c r="L20" s="101">
        <f t="shared" si="1"/>
        <v>50</v>
      </c>
    </row>
    <row r="21">
      <c r="A21" s="75" t="s">
        <v>153</v>
      </c>
      <c r="B21" s="31">
        <v>3.0</v>
      </c>
      <c r="C21" s="31">
        <v>4.0</v>
      </c>
      <c r="D21" s="31">
        <v>4.0</v>
      </c>
      <c r="E21" s="31">
        <v>3.0</v>
      </c>
      <c r="F21" s="31">
        <v>4.0</v>
      </c>
      <c r="G21" s="31">
        <v>1.0</v>
      </c>
      <c r="H21" s="31">
        <v>3.0</v>
      </c>
      <c r="I21" s="31">
        <v>4.0</v>
      </c>
      <c r="J21" s="31">
        <v>3.0</v>
      </c>
      <c r="K21" s="31">
        <v>4.0</v>
      </c>
      <c r="L21" s="101">
        <f t="shared" si="1"/>
        <v>33</v>
      </c>
    </row>
    <row r="22">
      <c r="A22" s="72" t="s">
        <v>155</v>
      </c>
      <c r="B22" s="31">
        <v>3.0</v>
      </c>
      <c r="C22" s="31">
        <v>2.0</v>
      </c>
      <c r="D22" s="31">
        <v>3.0</v>
      </c>
      <c r="E22" s="31">
        <v>3.0</v>
      </c>
      <c r="F22" s="31">
        <v>2.0</v>
      </c>
      <c r="G22" s="31">
        <v>5.0</v>
      </c>
      <c r="H22" s="31">
        <v>3.0</v>
      </c>
      <c r="I22" s="31">
        <v>4.0</v>
      </c>
      <c r="J22" s="31">
        <v>5.0</v>
      </c>
      <c r="K22" s="31">
        <v>3.0</v>
      </c>
      <c r="L22" s="101">
        <f t="shared" si="1"/>
        <v>33</v>
      </c>
    </row>
    <row r="23">
      <c r="A23" s="75" t="s">
        <v>156</v>
      </c>
      <c r="B23" s="31">
        <v>4.0</v>
      </c>
      <c r="C23" s="31">
        <v>3.0</v>
      </c>
      <c r="D23" s="31">
        <v>4.0</v>
      </c>
      <c r="E23" s="31">
        <v>4.0</v>
      </c>
      <c r="F23" s="31">
        <v>3.0</v>
      </c>
      <c r="G23" s="31">
        <v>3.0</v>
      </c>
      <c r="H23" s="31">
        <v>3.0</v>
      </c>
      <c r="I23" s="31">
        <v>3.0</v>
      </c>
      <c r="J23" s="31">
        <v>3.0</v>
      </c>
      <c r="K23" s="31">
        <v>4.0</v>
      </c>
      <c r="L23" s="101">
        <f t="shared" si="1"/>
        <v>34</v>
      </c>
    </row>
    <row r="24">
      <c r="A24" s="72" t="s">
        <v>157</v>
      </c>
      <c r="B24" s="31">
        <v>2.0</v>
      </c>
      <c r="C24" s="31">
        <v>2.0</v>
      </c>
      <c r="D24" s="31">
        <v>3.0</v>
      </c>
      <c r="E24" s="31">
        <v>3.0</v>
      </c>
      <c r="F24" s="31">
        <v>3.0</v>
      </c>
      <c r="G24" s="31">
        <v>4.0</v>
      </c>
      <c r="H24" s="31">
        <v>3.0</v>
      </c>
      <c r="I24" s="31">
        <v>3.0</v>
      </c>
      <c r="J24" s="31">
        <v>4.0</v>
      </c>
      <c r="K24" s="31">
        <v>3.0</v>
      </c>
      <c r="L24" s="101">
        <f t="shared" si="1"/>
        <v>30</v>
      </c>
    </row>
    <row r="25">
      <c r="A25" s="75" t="s">
        <v>158</v>
      </c>
      <c r="B25" s="31">
        <v>3.0</v>
      </c>
      <c r="C25" s="31">
        <v>3.0</v>
      </c>
      <c r="D25" s="31">
        <v>3.0</v>
      </c>
      <c r="E25" s="31">
        <v>3.0</v>
      </c>
      <c r="F25" s="31">
        <v>2.0</v>
      </c>
      <c r="G25" s="31">
        <v>1.0</v>
      </c>
      <c r="H25" s="31">
        <v>2.0</v>
      </c>
      <c r="I25" s="31">
        <v>3.0</v>
      </c>
      <c r="J25" s="31">
        <v>2.0</v>
      </c>
      <c r="K25" s="31">
        <v>2.0</v>
      </c>
      <c r="L25" s="101">
        <f t="shared" si="1"/>
        <v>24</v>
      </c>
    </row>
    <row r="26">
      <c r="A26" s="72" t="s">
        <v>160</v>
      </c>
      <c r="B26" s="31">
        <v>4.0</v>
      </c>
      <c r="C26" s="31">
        <v>3.0</v>
      </c>
      <c r="D26" s="31">
        <v>4.0</v>
      </c>
      <c r="E26" s="31">
        <v>4.0</v>
      </c>
      <c r="F26" s="31">
        <v>4.0</v>
      </c>
      <c r="G26" s="31">
        <v>4.0</v>
      </c>
      <c r="H26" s="31">
        <v>4.0</v>
      </c>
      <c r="I26" s="31">
        <v>4.0</v>
      </c>
      <c r="J26" s="31">
        <v>4.0</v>
      </c>
      <c r="K26" s="31">
        <v>4.0</v>
      </c>
      <c r="L26" s="101">
        <f t="shared" si="1"/>
        <v>39</v>
      </c>
    </row>
    <row r="27">
      <c r="A27" s="75" t="s">
        <v>161</v>
      </c>
      <c r="B27" s="31">
        <v>3.0</v>
      </c>
      <c r="C27" s="31">
        <v>4.0</v>
      </c>
      <c r="D27" s="31">
        <v>2.0</v>
      </c>
      <c r="E27" s="31">
        <v>4.0</v>
      </c>
      <c r="F27" s="31">
        <v>4.0</v>
      </c>
      <c r="G27" s="31">
        <v>3.0</v>
      </c>
      <c r="H27" s="31">
        <v>3.0</v>
      </c>
      <c r="I27" s="31">
        <v>4.0</v>
      </c>
      <c r="J27" s="31">
        <v>3.0</v>
      </c>
      <c r="K27" s="31">
        <v>3.0</v>
      </c>
      <c r="L27" s="101">
        <f t="shared" si="1"/>
        <v>33</v>
      </c>
    </row>
    <row r="28">
      <c r="A28" s="72" t="s">
        <v>163</v>
      </c>
      <c r="B28" s="31">
        <v>3.0</v>
      </c>
      <c r="C28" s="31">
        <v>5.0</v>
      </c>
      <c r="D28" s="31">
        <v>3.0</v>
      </c>
      <c r="E28" s="31">
        <v>4.0</v>
      </c>
      <c r="F28" s="31">
        <v>5.0</v>
      </c>
      <c r="G28" s="31">
        <v>3.0</v>
      </c>
      <c r="H28" s="31">
        <v>3.0</v>
      </c>
      <c r="I28" s="31">
        <v>3.0</v>
      </c>
      <c r="J28" s="31">
        <v>4.0</v>
      </c>
      <c r="K28" s="31">
        <v>3.0</v>
      </c>
      <c r="L28" s="101">
        <f t="shared" si="1"/>
        <v>36</v>
      </c>
    </row>
    <row r="29">
      <c r="A29" s="75" t="s">
        <v>118</v>
      </c>
      <c r="B29" s="31">
        <v>2.0</v>
      </c>
      <c r="C29" s="31">
        <v>3.0</v>
      </c>
      <c r="D29" s="31">
        <v>3.0</v>
      </c>
      <c r="E29" s="31">
        <v>2.0</v>
      </c>
      <c r="F29" s="31">
        <v>2.0</v>
      </c>
      <c r="G29" s="31">
        <v>2.0</v>
      </c>
      <c r="H29" s="31">
        <v>4.0</v>
      </c>
      <c r="I29" s="31">
        <v>4.0</v>
      </c>
      <c r="J29" s="31">
        <v>3.0</v>
      </c>
      <c r="K29" s="31">
        <v>4.0</v>
      </c>
      <c r="L29" s="101">
        <f t="shared" si="1"/>
        <v>29</v>
      </c>
    </row>
    <row r="30">
      <c r="A30" s="72" t="s">
        <v>165</v>
      </c>
      <c r="B30" s="31">
        <v>3.0</v>
      </c>
      <c r="C30" s="31">
        <v>3.0</v>
      </c>
      <c r="D30" s="31">
        <v>4.0</v>
      </c>
      <c r="E30" s="31">
        <v>3.0</v>
      </c>
      <c r="F30" s="31">
        <v>3.0</v>
      </c>
      <c r="G30" s="31">
        <v>4.0</v>
      </c>
      <c r="H30" s="31">
        <v>3.0</v>
      </c>
      <c r="I30" s="31">
        <v>4.0</v>
      </c>
      <c r="J30" s="31">
        <v>2.0</v>
      </c>
      <c r="K30" s="31">
        <v>4.0</v>
      </c>
      <c r="L30" s="101">
        <f t="shared" si="1"/>
        <v>33</v>
      </c>
    </row>
    <row r="31">
      <c r="A31" s="75" t="s">
        <v>167</v>
      </c>
      <c r="B31" s="31">
        <v>4.0</v>
      </c>
      <c r="C31" s="31">
        <v>4.0</v>
      </c>
      <c r="D31" s="31">
        <v>3.0</v>
      </c>
      <c r="E31" s="31">
        <v>2.0</v>
      </c>
      <c r="F31" s="31">
        <v>5.0</v>
      </c>
      <c r="G31" s="31">
        <v>2.0</v>
      </c>
      <c r="H31" s="31">
        <v>2.0</v>
      </c>
      <c r="I31" s="31">
        <v>2.0</v>
      </c>
      <c r="J31" s="31">
        <v>4.0</v>
      </c>
      <c r="K31" s="31">
        <v>4.0</v>
      </c>
      <c r="L31" s="101">
        <f t="shared" si="1"/>
        <v>32</v>
      </c>
    </row>
    <row r="32">
      <c r="A32" s="72" t="s">
        <v>169</v>
      </c>
      <c r="B32" s="31">
        <v>4.0</v>
      </c>
      <c r="C32" s="31">
        <v>4.0</v>
      </c>
      <c r="D32" s="31">
        <v>5.0</v>
      </c>
      <c r="E32" s="31">
        <v>4.0</v>
      </c>
      <c r="F32" s="31">
        <v>1.0</v>
      </c>
      <c r="G32" s="31">
        <v>1.0</v>
      </c>
      <c r="H32" s="31">
        <v>5.0</v>
      </c>
      <c r="I32" s="31">
        <v>5.0</v>
      </c>
      <c r="J32" s="31">
        <v>2.0</v>
      </c>
      <c r="K32" s="31">
        <v>4.0</v>
      </c>
      <c r="L32" s="101">
        <f t="shared" si="1"/>
        <v>35</v>
      </c>
    </row>
    <row r="33">
      <c r="A33" s="75" t="s">
        <v>142</v>
      </c>
      <c r="B33" s="31">
        <v>3.0</v>
      </c>
      <c r="C33" s="31">
        <v>3.0</v>
      </c>
      <c r="D33" s="31">
        <v>3.0</v>
      </c>
      <c r="E33" s="31">
        <v>3.0</v>
      </c>
      <c r="F33" s="31">
        <v>3.0</v>
      </c>
      <c r="G33" s="31">
        <v>3.0</v>
      </c>
      <c r="H33" s="31">
        <v>3.0</v>
      </c>
      <c r="I33" s="31">
        <v>3.0</v>
      </c>
      <c r="J33" s="31">
        <v>3.0</v>
      </c>
      <c r="K33" s="31">
        <v>3.0</v>
      </c>
      <c r="L33" s="101">
        <f t="shared" si="1"/>
        <v>30</v>
      </c>
    </row>
    <row r="34">
      <c r="A34" s="72" t="s">
        <v>171</v>
      </c>
      <c r="B34" s="31">
        <v>4.0</v>
      </c>
      <c r="C34" s="31">
        <v>5.0</v>
      </c>
      <c r="D34" s="31">
        <v>5.0</v>
      </c>
      <c r="E34" s="31">
        <v>5.0</v>
      </c>
      <c r="F34" s="31">
        <v>4.0</v>
      </c>
      <c r="G34" s="31">
        <v>3.0</v>
      </c>
      <c r="H34" s="31">
        <v>4.0</v>
      </c>
      <c r="I34" s="31">
        <v>5.0</v>
      </c>
      <c r="J34" s="31">
        <v>5.0</v>
      </c>
      <c r="K34" s="31">
        <v>5.0</v>
      </c>
      <c r="L34" s="101">
        <f t="shared" si="1"/>
        <v>45</v>
      </c>
    </row>
    <row r="35">
      <c r="A35" s="75" t="s">
        <v>172</v>
      </c>
      <c r="B35" s="31">
        <v>3.0</v>
      </c>
      <c r="C35" s="31">
        <v>5.0</v>
      </c>
      <c r="D35" s="31">
        <v>5.0</v>
      </c>
      <c r="E35" s="31">
        <v>5.0</v>
      </c>
      <c r="F35" s="31">
        <v>5.0</v>
      </c>
      <c r="G35" s="31">
        <v>5.0</v>
      </c>
      <c r="H35" s="31">
        <v>5.0</v>
      </c>
      <c r="I35" s="31">
        <v>5.0</v>
      </c>
      <c r="J35" s="31">
        <v>5.0</v>
      </c>
      <c r="K35" s="31">
        <v>5.0</v>
      </c>
      <c r="L35" s="101">
        <f t="shared" si="1"/>
        <v>48</v>
      </c>
    </row>
    <row r="36">
      <c r="A36" s="72" t="s">
        <v>124</v>
      </c>
      <c r="B36" s="31">
        <v>4.0</v>
      </c>
      <c r="C36" s="31">
        <v>3.0</v>
      </c>
      <c r="D36" s="31">
        <v>3.0</v>
      </c>
      <c r="E36" s="31">
        <v>4.0</v>
      </c>
      <c r="F36" s="31">
        <v>4.0</v>
      </c>
      <c r="G36" s="31">
        <v>4.0</v>
      </c>
      <c r="H36" s="31">
        <v>3.0</v>
      </c>
      <c r="I36" s="31">
        <v>3.0</v>
      </c>
      <c r="J36" s="31">
        <v>4.0</v>
      </c>
      <c r="K36" s="31">
        <v>4.0</v>
      </c>
      <c r="L36" s="101">
        <f t="shared" si="1"/>
        <v>36</v>
      </c>
    </row>
    <row r="37">
      <c r="A37" s="75" t="s">
        <v>175</v>
      </c>
      <c r="B37" s="31">
        <v>2.0</v>
      </c>
      <c r="C37" s="31">
        <v>3.0</v>
      </c>
      <c r="D37" s="31">
        <v>3.0</v>
      </c>
      <c r="E37" s="31">
        <v>4.0</v>
      </c>
      <c r="F37" s="31">
        <v>3.0</v>
      </c>
      <c r="G37" s="31">
        <v>4.0</v>
      </c>
      <c r="H37" s="31">
        <v>2.0</v>
      </c>
      <c r="I37" s="31">
        <v>4.0</v>
      </c>
      <c r="J37" s="31">
        <v>4.0</v>
      </c>
      <c r="K37" s="31">
        <v>4.0</v>
      </c>
      <c r="L37" s="101">
        <f t="shared" si="1"/>
        <v>33</v>
      </c>
    </row>
    <row r="38">
      <c r="A38" s="72" t="s">
        <v>177</v>
      </c>
      <c r="B38" s="31">
        <v>2.0</v>
      </c>
      <c r="C38" s="31">
        <v>4.0</v>
      </c>
      <c r="D38" s="31">
        <v>4.0</v>
      </c>
      <c r="E38" s="31">
        <v>2.0</v>
      </c>
      <c r="F38" s="31">
        <v>2.0</v>
      </c>
      <c r="G38" s="31">
        <v>2.0</v>
      </c>
      <c r="H38" s="31">
        <v>3.0</v>
      </c>
      <c r="I38" s="31">
        <v>3.0</v>
      </c>
      <c r="J38" s="31">
        <v>3.0</v>
      </c>
      <c r="K38" s="31">
        <v>4.0</v>
      </c>
      <c r="L38" s="101">
        <f t="shared" si="1"/>
        <v>29</v>
      </c>
    </row>
    <row r="39">
      <c r="A39" s="75" t="s">
        <v>178</v>
      </c>
      <c r="B39" s="31">
        <v>2.0</v>
      </c>
      <c r="C39" s="31">
        <v>3.0</v>
      </c>
      <c r="D39" s="31">
        <v>2.0</v>
      </c>
      <c r="E39" s="31">
        <v>2.0</v>
      </c>
      <c r="F39" s="31">
        <v>5.0</v>
      </c>
      <c r="G39" s="31">
        <v>4.0</v>
      </c>
      <c r="H39" s="31">
        <v>4.0</v>
      </c>
      <c r="I39" s="31">
        <v>5.0</v>
      </c>
      <c r="J39" s="31">
        <v>1.0</v>
      </c>
      <c r="K39" s="31">
        <v>3.0</v>
      </c>
      <c r="L39" s="101">
        <f t="shared" si="1"/>
        <v>31</v>
      </c>
    </row>
    <row r="40">
      <c r="A40" s="72" t="s">
        <v>179</v>
      </c>
      <c r="B40" s="31">
        <v>4.0</v>
      </c>
      <c r="C40" s="31">
        <v>4.0</v>
      </c>
      <c r="D40" s="31">
        <v>4.0</v>
      </c>
      <c r="E40" s="31">
        <v>4.0</v>
      </c>
      <c r="F40" s="31">
        <v>4.0</v>
      </c>
      <c r="G40" s="31">
        <v>4.0</v>
      </c>
      <c r="H40" s="31">
        <v>4.0</v>
      </c>
      <c r="I40" s="31">
        <v>4.0</v>
      </c>
      <c r="J40" s="31">
        <v>3.0</v>
      </c>
      <c r="K40" s="31">
        <v>4.0</v>
      </c>
      <c r="L40" s="101">
        <f t="shared" si="1"/>
        <v>39</v>
      </c>
    </row>
    <row r="41">
      <c r="A41" s="75" t="s">
        <v>181</v>
      </c>
      <c r="B41" s="31">
        <v>3.0</v>
      </c>
      <c r="C41" s="31">
        <v>3.0</v>
      </c>
      <c r="D41" s="31">
        <v>2.0</v>
      </c>
      <c r="E41" s="31">
        <v>3.0</v>
      </c>
      <c r="F41" s="31">
        <v>3.0</v>
      </c>
      <c r="G41" s="31">
        <v>2.0</v>
      </c>
      <c r="H41" s="31">
        <v>4.0</v>
      </c>
      <c r="I41" s="31">
        <v>4.0</v>
      </c>
      <c r="J41" s="31">
        <v>3.0</v>
      </c>
      <c r="K41" s="31">
        <v>3.0</v>
      </c>
      <c r="L41" s="101">
        <f t="shared" si="1"/>
        <v>30</v>
      </c>
    </row>
    <row r="42">
      <c r="A42" s="72" t="s">
        <v>182</v>
      </c>
      <c r="B42" s="31">
        <v>3.0</v>
      </c>
      <c r="C42" s="31">
        <v>3.0</v>
      </c>
      <c r="D42" s="31">
        <v>3.0</v>
      </c>
      <c r="E42" s="31">
        <v>3.0</v>
      </c>
      <c r="F42" s="31">
        <v>3.0</v>
      </c>
      <c r="G42" s="31">
        <v>3.0</v>
      </c>
      <c r="H42" s="31">
        <v>3.0</v>
      </c>
      <c r="I42" s="31">
        <v>3.0</v>
      </c>
      <c r="J42" s="31">
        <v>3.0</v>
      </c>
      <c r="K42" s="31">
        <v>3.0</v>
      </c>
      <c r="L42" s="101">
        <f t="shared" si="1"/>
        <v>30</v>
      </c>
    </row>
    <row r="43">
      <c r="A43" s="75" t="s">
        <v>184</v>
      </c>
      <c r="B43" s="31">
        <v>2.0</v>
      </c>
      <c r="C43" s="31">
        <v>2.0</v>
      </c>
      <c r="D43" s="31">
        <v>2.0</v>
      </c>
      <c r="E43" s="31">
        <v>2.0</v>
      </c>
      <c r="F43" s="31">
        <v>2.0</v>
      </c>
      <c r="G43" s="31">
        <v>2.0</v>
      </c>
      <c r="H43" s="31">
        <v>2.0</v>
      </c>
      <c r="I43" s="31">
        <v>2.0</v>
      </c>
      <c r="J43" s="31">
        <v>2.0</v>
      </c>
      <c r="K43" s="31">
        <v>2.0</v>
      </c>
      <c r="L43" s="101">
        <f t="shared" si="1"/>
        <v>20</v>
      </c>
    </row>
    <row r="44">
      <c r="A44" s="72" t="s">
        <v>186</v>
      </c>
      <c r="B44" s="31">
        <v>4.0</v>
      </c>
      <c r="C44" s="31">
        <v>5.0</v>
      </c>
      <c r="D44" s="31">
        <v>4.0</v>
      </c>
      <c r="E44" s="31">
        <v>4.0</v>
      </c>
      <c r="F44" s="31">
        <v>3.0</v>
      </c>
      <c r="G44" s="31">
        <v>5.0</v>
      </c>
      <c r="H44" s="31">
        <v>3.0</v>
      </c>
      <c r="I44" s="31">
        <v>3.0</v>
      </c>
      <c r="J44" s="31">
        <v>1.0</v>
      </c>
      <c r="K44" s="31">
        <v>2.0</v>
      </c>
      <c r="L44" s="101">
        <f t="shared" si="1"/>
        <v>34</v>
      </c>
    </row>
    <row r="45">
      <c r="A45" s="75" t="s">
        <v>188</v>
      </c>
      <c r="B45" s="31">
        <v>2.0</v>
      </c>
      <c r="C45" s="31">
        <v>4.0</v>
      </c>
      <c r="D45" s="31">
        <v>5.0</v>
      </c>
      <c r="E45" s="31">
        <v>2.0</v>
      </c>
      <c r="F45" s="31">
        <v>2.0</v>
      </c>
      <c r="G45" s="31">
        <v>3.0</v>
      </c>
      <c r="H45" s="31">
        <v>4.0</v>
      </c>
      <c r="I45" s="31">
        <v>2.0</v>
      </c>
      <c r="J45" s="31">
        <v>2.0</v>
      </c>
      <c r="K45" s="31">
        <v>1.0</v>
      </c>
      <c r="L45" s="101">
        <f t="shared" si="1"/>
        <v>27</v>
      </c>
    </row>
    <row r="46">
      <c r="A46" s="72" t="s">
        <v>190</v>
      </c>
      <c r="B46" s="31">
        <v>4.0</v>
      </c>
      <c r="C46" s="31">
        <v>5.0</v>
      </c>
      <c r="D46" s="31">
        <v>4.0</v>
      </c>
      <c r="E46" s="31">
        <v>4.0</v>
      </c>
      <c r="F46" s="31">
        <v>5.0</v>
      </c>
      <c r="G46" s="31">
        <v>4.0</v>
      </c>
      <c r="H46" s="31">
        <v>4.0</v>
      </c>
      <c r="I46" s="31">
        <v>4.0</v>
      </c>
      <c r="J46" s="31">
        <v>5.0</v>
      </c>
      <c r="K46" s="31">
        <v>5.0</v>
      </c>
      <c r="L46" s="101">
        <f t="shared" si="1"/>
        <v>44</v>
      </c>
    </row>
    <row r="47">
      <c r="A47" s="75" t="s">
        <v>192</v>
      </c>
      <c r="B47" s="31">
        <v>5.0</v>
      </c>
      <c r="C47" s="31">
        <v>4.0</v>
      </c>
      <c r="D47" s="31">
        <v>5.0</v>
      </c>
      <c r="E47" s="31">
        <v>5.0</v>
      </c>
      <c r="F47" s="31">
        <v>4.0</v>
      </c>
      <c r="G47" s="31">
        <v>5.0</v>
      </c>
      <c r="H47" s="31">
        <v>4.0</v>
      </c>
      <c r="I47" s="31">
        <v>5.0</v>
      </c>
      <c r="J47" s="31">
        <v>4.0</v>
      </c>
      <c r="K47" s="31">
        <v>4.0</v>
      </c>
      <c r="L47" s="101">
        <f t="shared" si="1"/>
        <v>45</v>
      </c>
    </row>
    <row r="48">
      <c r="A48" s="72" t="s">
        <v>194</v>
      </c>
      <c r="B48" s="31">
        <v>4.0</v>
      </c>
      <c r="C48" s="31">
        <v>5.0</v>
      </c>
      <c r="D48" s="31">
        <v>1.0</v>
      </c>
      <c r="E48" s="31">
        <v>2.0</v>
      </c>
      <c r="F48" s="31">
        <v>2.0</v>
      </c>
      <c r="G48" s="31">
        <v>4.0</v>
      </c>
      <c r="H48" s="31">
        <v>4.0</v>
      </c>
      <c r="I48" s="31">
        <v>2.0</v>
      </c>
      <c r="J48" s="31">
        <v>3.0</v>
      </c>
      <c r="K48" s="31">
        <v>5.0</v>
      </c>
      <c r="L48" s="101">
        <f t="shared" si="1"/>
        <v>32</v>
      </c>
    </row>
    <row r="49">
      <c r="A49" s="75" t="s">
        <v>196</v>
      </c>
      <c r="B49" s="31">
        <v>5.0</v>
      </c>
      <c r="C49" s="31">
        <v>5.0</v>
      </c>
      <c r="D49" s="31">
        <v>4.0</v>
      </c>
      <c r="E49" s="31">
        <v>4.0</v>
      </c>
      <c r="F49" s="31">
        <v>5.0</v>
      </c>
      <c r="G49" s="31">
        <v>3.0</v>
      </c>
      <c r="H49" s="31">
        <v>4.0</v>
      </c>
      <c r="I49" s="31">
        <v>4.0</v>
      </c>
      <c r="J49" s="31">
        <v>4.0</v>
      </c>
      <c r="K49" s="31">
        <v>5.0</v>
      </c>
      <c r="L49" s="101">
        <f t="shared" si="1"/>
        <v>43</v>
      </c>
    </row>
    <row r="50">
      <c r="A50" s="72" t="s">
        <v>198</v>
      </c>
      <c r="B50" s="31">
        <v>4.0</v>
      </c>
      <c r="C50" s="31">
        <v>4.0</v>
      </c>
      <c r="D50" s="31">
        <v>4.0</v>
      </c>
      <c r="E50" s="31">
        <v>4.0</v>
      </c>
      <c r="F50" s="31">
        <v>4.0</v>
      </c>
      <c r="G50" s="31">
        <v>3.0</v>
      </c>
      <c r="H50" s="31">
        <v>4.0</v>
      </c>
      <c r="I50" s="31">
        <v>4.0</v>
      </c>
      <c r="J50" s="31">
        <v>4.0</v>
      </c>
      <c r="K50" s="31">
        <v>4.0</v>
      </c>
      <c r="L50" s="101">
        <f t="shared" si="1"/>
        <v>39</v>
      </c>
    </row>
    <row r="51">
      <c r="A51" s="75" t="s">
        <v>200</v>
      </c>
      <c r="B51" s="31">
        <v>4.0</v>
      </c>
      <c r="C51" s="31">
        <v>4.0</v>
      </c>
      <c r="D51" s="31">
        <v>4.0</v>
      </c>
      <c r="E51" s="31">
        <v>5.0</v>
      </c>
      <c r="F51" s="31">
        <v>4.0</v>
      </c>
      <c r="G51" s="31">
        <v>1.0</v>
      </c>
      <c r="H51" s="31">
        <v>5.0</v>
      </c>
      <c r="I51" s="31">
        <v>3.0</v>
      </c>
      <c r="J51" s="31">
        <v>3.0</v>
      </c>
      <c r="K51" s="31">
        <v>4.0</v>
      </c>
      <c r="L51" s="101">
        <f t="shared" si="1"/>
        <v>37</v>
      </c>
    </row>
    <row r="52">
      <c r="A52" s="72" t="s">
        <v>201</v>
      </c>
      <c r="B52" s="31">
        <v>5.0</v>
      </c>
      <c r="C52" s="31">
        <v>4.0</v>
      </c>
      <c r="D52" s="31">
        <v>5.0</v>
      </c>
      <c r="E52" s="31">
        <v>5.0</v>
      </c>
      <c r="F52" s="31">
        <v>5.0</v>
      </c>
      <c r="G52" s="31">
        <v>3.0</v>
      </c>
      <c r="H52" s="31">
        <v>5.0</v>
      </c>
      <c r="I52" s="31">
        <v>5.0</v>
      </c>
      <c r="J52" s="31">
        <v>5.0</v>
      </c>
      <c r="K52" s="31">
        <v>4.0</v>
      </c>
      <c r="L52" s="101">
        <f t="shared" si="1"/>
        <v>46</v>
      </c>
    </row>
    <row r="53">
      <c r="A53" s="75" t="s">
        <v>203</v>
      </c>
      <c r="B53" s="31">
        <v>4.0</v>
      </c>
      <c r="C53" s="31">
        <v>4.0</v>
      </c>
      <c r="D53" s="31">
        <v>4.0</v>
      </c>
      <c r="E53" s="31">
        <v>4.0</v>
      </c>
      <c r="F53" s="31">
        <v>4.0</v>
      </c>
      <c r="G53" s="31">
        <v>3.0</v>
      </c>
      <c r="H53" s="31">
        <v>4.0</v>
      </c>
      <c r="I53" s="31">
        <v>4.0</v>
      </c>
      <c r="J53" s="31">
        <v>4.0</v>
      </c>
      <c r="K53" s="31">
        <v>4.0</v>
      </c>
      <c r="L53" s="101">
        <f t="shared" si="1"/>
        <v>39</v>
      </c>
    </row>
    <row r="54">
      <c r="A54" s="72" t="s">
        <v>205</v>
      </c>
      <c r="B54" s="31">
        <v>4.0</v>
      </c>
      <c r="C54" s="31">
        <v>5.0</v>
      </c>
      <c r="D54" s="31">
        <v>5.0</v>
      </c>
      <c r="E54" s="31">
        <v>4.0</v>
      </c>
      <c r="F54" s="31">
        <v>4.0</v>
      </c>
      <c r="G54" s="31">
        <v>3.0</v>
      </c>
      <c r="H54" s="31">
        <v>4.0</v>
      </c>
      <c r="I54" s="31">
        <v>5.0</v>
      </c>
      <c r="J54" s="31">
        <v>4.0</v>
      </c>
      <c r="K54" s="31">
        <v>5.0</v>
      </c>
      <c r="L54" s="101">
        <f t="shared" si="1"/>
        <v>43</v>
      </c>
    </row>
    <row r="55">
      <c r="A55" s="75" t="s">
        <v>207</v>
      </c>
      <c r="B55" s="31">
        <v>4.0</v>
      </c>
      <c r="C55" s="31">
        <v>5.0</v>
      </c>
      <c r="D55" s="31">
        <v>5.0</v>
      </c>
      <c r="E55" s="31">
        <v>4.0</v>
      </c>
      <c r="F55" s="31">
        <v>4.0</v>
      </c>
      <c r="G55" s="31">
        <v>2.0</v>
      </c>
      <c r="H55" s="31">
        <v>4.0</v>
      </c>
      <c r="I55" s="31">
        <v>5.0</v>
      </c>
      <c r="J55" s="31">
        <v>5.0</v>
      </c>
      <c r="K55" s="31">
        <v>5.0</v>
      </c>
      <c r="L55" s="101">
        <f t="shared" si="1"/>
        <v>43</v>
      </c>
    </row>
    <row r="56">
      <c r="A56" s="72" t="s">
        <v>209</v>
      </c>
      <c r="B56" s="31">
        <v>4.0</v>
      </c>
      <c r="C56" s="31">
        <v>5.0</v>
      </c>
      <c r="D56" s="31">
        <v>5.0</v>
      </c>
      <c r="E56" s="31">
        <v>5.0</v>
      </c>
      <c r="F56" s="31">
        <v>4.0</v>
      </c>
      <c r="G56" s="31">
        <v>4.0</v>
      </c>
      <c r="H56" s="31">
        <v>4.0</v>
      </c>
      <c r="I56" s="31">
        <v>5.0</v>
      </c>
      <c r="J56" s="31">
        <v>4.0</v>
      </c>
      <c r="K56" s="31">
        <v>4.0</v>
      </c>
      <c r="L56" s="101">
        <f t="shared" si="1"/>
        <v>44</v>
      </c>
    </row>
    <row r="57">
      <c r="A57" s="75" t="s">
        <v>211</v>
      </c>
      <c r="B57" s="31">
        <v>4.0</v>
      </c>
      <c r="C57" s="31">
        <v>4.0</v>
      </c>
      <c r="D57" s="31">
        <v>4.0</v>
      </c>
      <c r="E57" s="31">
        <v>4.0</v>
      </c>
      <c r="F57" s="31">
        <v>4.0</v>
      </c>
      <c r="G57" s="31">
        <v>3.0</v>
      </c>
      <c r="H57" s="31">
        <v>4.0</v>
      </c>
      <c r="I57" s="31">
        <v>4.0</v>
      </c>
      <c r="J57" s="31">
        <v>4.0</v>
      </c>
      <c r="K57" s="31">
        <v>4.0</v>
      </c>
      <c r="L57" s="101">
        <f t="shared" si="1"/>
        <v>39</v>
      </c>
    </row>
    <row r="58">
      <c r="A58" s="72" t="s">
        <v>212</v>
      </c>
      <c r="B58" s="31">
        <v>4.0</v>
      </c>
      <c r="C58" s="31">
        <v>4.0</v>
      </c>
      <c r="D58" s="31">
        <v>4.0</v>
      </c>
      <c r="E58" s="31">
        <v>4.0</v>
      </c>
      <c r="F58" s="31">
        <v>4.0</v>
      </c>
      <c r="G58" s="31">
        <v>2.0</v>
      </c>
      <c r="H58" s="31">
        <v>4.0</v>
      </c>
      <c r="I58" s="31">
        <v>4.0</v>
      </c>
      <c r="J58" s="31">
        <v>4.0</v>
      </c>
      <c r="K58" s="31">
        <v>5.0</v>
      </c>
      <c r="L58" s="101">
        <f t="shared" si="1"/>
        <v>39</v>
      </c>
    </row>
    <row r="59">
      <c r="A59" s="75" t="s">
        <v>214</v>
      </c>
      <c r="B59" s="31">
        <v>3.0</v>
      </c>
      <c r="C59" s="31">
        <v>1.0</v>
      </c>
      <c r="D59" s="31">
        <v>1.0</v>
      </c>
      <c r="E59" s="31">
        <v>4.0</v>
      </c>
      <c r="F59" s="31">
        <v>3.0</v>
      </c>
      <c r="G59" s="31">
        <v>4.0</v>
      </c>
      <c r="H59" s="31">
        <v>3.0</v>
      </c>
      <c r="I59" s="31">
        <v>2.0</v>
      </c>
      <c r="J59" s="31">
        <v>4.0</v>
      </c>
      <c r="K59" s="31">
        <v>3.0</v>
      </c>
      <c r="L59" s="101">
        <f t="shared" si="1"/>
        <v>28</v>
      </c>
    </row>
    <row r="60">
      <c r="A60" s="72" t="s">
        <v>215</v>
      </c>
      <c r="B60" s="31">
        <v>1.0</v>
      </c>
      <c r="C60" s="31">
        <v>1.0</v>
      </c>
      <c r="D60" s="31">
        <v>2.0</v>
      </c>
      <c r="E60" s="31">
        <v>2.0</v>
      </c>
      <c r="F60" s="31">
        <v>3.0</v>
      </c>
      <c r="G60" s="31">
        <v>2.0</v>
      </c>
      <c r="H60" s="31">
        <v>3.0</v>
      </c>
      <c r="I60" s="31">
        <v>1.0</v>
      </c>
      <c r="J60" s="31">
        <v>1.0</v>
      </c>
      <c r="K60" s="31">
        <v>2.0</v>
      </c>
      <c r="L60" s="101">
        <f t="shared" si="1"/>
        <v>18</v>
      </c>
    </row>
    <row r="61">
      <c r="A61" s="75" t="s">
        <v>217</v>
      </c>
      <c r="B61" s="31">
        <v>1.0</v>
      </c>
      <c r="C61" s="31">
        <v>2.0</v>
      </c>
      <c r="D61" s="31">
        <v>4.0</v>
      </c>
      <c r="E61" s="31">
        <v>4.0</v>
      </c>
      <c r="F61" s="31">
        <v>5.0</v>
      </c>
      <c r="G61" s="31">
        <v>2.0</v>
      </c>
      <c r="H61" s="31">
        <v>2.0</v>
      </c>
      <c r="I61" s="31">
        <v>1.0</v>
      </c>
      <c r="J61" s="31">
        <v>3.0</v>
      </c>
      <c r="K61" s="31">
        <v>2.0</v>
      </c>
      <c r="L61" s="101">
        <f t="shared" si="1"/>
        <v>26</v>
      </c>
    </row>
    <row r="62">
      <c r="A62" s="72" t="s">
        <v>219</v>
      </c>
      <c r="B62" s="31">
        <v>1.0</v>
      </c>
      <c r="C62" s="31">
        <v>3.0</v>
      </c>
      <c r="D62" s="31">
        <v>4.0</v>
      </c>
      <c r="E62" s="31">
        <v>3.0</v>
      </c>
      <c r="F62" s="31">
        <v>5.0</v>
      </c>
      <c r="G62" s="31">
        <v>4.0</v>
      </c>
      <c r="H62" s="31">
        <v>1.0</v>
      </c>
      <c r="I62" s="31">
        <v>3.0</v>
      </c>
      <c r="J62" s="31">
        <v>2.0</v>
      </c>
      <c r="K62" s="31">
        <v>2.0</v>
      </c>
      <c r="L62" s="101">
        <f t="shared" si="1"/>
        <v>28</v>
      </c>
    </row>
    <row r="63">
      <c r="A63" s="75" t="s">
        <v>220</v>
      </c>
      <c r="B63" s="31">
        <v>3.0</v>
      </c>
      <c r="C63" s="31">
        <v>3.0</v>
      </c>
      <c r="D63" s="31">
        <v>4.0</v>
      </c>
      <c r="E63" s="31">
        <v>3.0</v>
      </c>
      <c r="F63" s="31">
        <v>4.0</v>
      </c>
      <c r="G63" s="31">
        <v>4.0</v>
      </c>
      <c r="H63" s="31">
        <v>3.0</v>
      </c>
      <c r="I63" s="31">
        <v>4.0</v>
      </c>
      <c r="J63" s="31">
        <v>4.0</v>
      </c>
      <c r="K63" s="31">
        <v>3.0</v>
      </c>
      <c r="L63" s="101">
        <f t="shared" si="1"/>
        <v>35</v>
      </c>
    </row>
    <row r="64">
      <c r="A64" s="72" t="s">
        <v>222</v>
      </c>
      <c r="B64" s="31">
        <v>1.0</v>
      </c>
      <c r="C64" s="31">
        <v>4.0</v>
      </c>
      <c r="D64" s="31">
        <v>3.0</v>
      </c>
      <c r="E64" s="31">
        <v>2.0</v>
      </c>
      <c r="F64" s="31">
        <v>2.0</v>
      </c>
      <c r="G64" s="31">
        <v>2.0</v>
      </c>
      <c r="H64" s="31">
        <v>5.0</v>
      </c>
      <c r="I64" s="31">
        <v>2.0</v>
      </c>
      <c r="J64" s="31">
        <v>1.0</v>
      </c>
      <c r="K64" s="31">
        <v>4.0</v>
      </c>
      <c r="L64" s="101">
        <f t="shared" si="1"/>
        <v>26</v>
      </c>
    </row>
    <row r="65">
      <c r="A65" s="75" t="s">
        <v>224</v>
      </c>
      <c r="B65" s="31">
        <v>2.0</v>
      </c>
      <c r="C65" s="31">
        <v>5.0</v>
      </c>
      <c r="D65" s="31">
        <v>3.0</v>
      </c>
      <c r="E65" s="31">
        <v>5.0</v>
      </c>
      <c r="F65" s="31">
        <v>5.0</v>
      </c>
      <c r="G65" s="31">
        <v>2.0</v>
      </c>
      <c r="H65" s="31">
        <v>4.0</v>
      </c>
      <c r="I65" s="31">
        <v>3.0</v>
      </c>
      <c r="J65" s="31">
        <v>4.0</v>
      </c>
      <c r="K65" s="31">
        <v>4.0</v>
      </c>
      <c r="L65" s="101">
        <f t="shared" si="1"/>
        <v>37</v>
      </c>
    </row>
    <row r="66">
      <c r="A66" s="72" t="s">
        <v>225</v>
      </c>
      <c r="B66" s="31">
        <v>4.0</v>
      </c>
      <c r="C66" s="31">
        <v>4.0</v>
      </c>
      <c r="D66" s="31">
        <v>4.0</v>
      </c>
      <c r="E66" s="31">
        <v>4.0</v>
      </c>
      <c r="F66" s="31">
        <v>4.0</v>
      </c>
      <c r="G66" s="31">
        <v>3.0</v>
      </c>
      <c r="H66" s="31">
        <v>4.0</v>
      </c>
      <c r="I66" s="31">
        <v>4.0</v>
      </c>
      <c r="J66" s="31">
        <v>4.0</v>
      </c>
      <c r="K66" s="31">
        <v>4.0</v>
      </c>
      <c r="L66" s="101">
        <f t="shared" si="1"/>
        <v>39</v>
      </c>
    </row>
    <row r="67">
      <c r="A67" s="75" t="s">
        <v>226</v>
      </c>
      <c r="B67" s="31">
        <v>1.0</v>
      </c>
      <c r="C67" s="31">
        <v>4.0</v>
      </c>
      <c r="D67" s="31">
        <v>1.0</v>
      </c>
      <c r="E67" s="31">
        <v>5.0</v>
      </c>
      <c r="F67" s="31">
        <v>3.0</v>
      </c>
      <c r="G67" s="31">
        <v>5.0</v>
      </c>
      <c r="H67" s="31">
        <v>3.0</v>
      </c>
      <c r="I67" s="31">
        <v>4.0</v>
      </c>
      <c r="J67" s="31">
        <v>5.0</v>
      </c>
      <c r="K67" s="31">
        <v>2.0</v>
      </c>
      <c r="L67" s="101">
        <f t="shared" si="1"/>
        <v>33</v>
      </c>
    </row>
    <row r="68">
      <c r="A68" s="72" t="s">
        <v>228</v>
      </c>
      <c r="B68" s="31">
        <v>1.0</v>
      </c>
      <c r="C68" s="31">
        <v>2.0</v>
      </c>
      <c r="D68" s="31">
        <v>4.0</v>
      </c>
      <c r="E68" s="31">
        <v>2.0</v>
      </c>
      <c r="F68" s="31">
        <v>3.0</v>
      </c>
      <c r="G68" s="31">
        <v>3.0</v>
      </c>
      <c r="H68" s="31">
        <v>4.0</v>
      </c>
      <c r="I68" s="31">
        <v>5.0</v>
      </c>
      <c r="J68" s="31">
        <v>2.0</v>
      </c>
      <c r="K68" s="31">
        <v>4.0</v>
      </c>
      <c r="L68" s="101">
        <f t="shared" si="1"/>
        <v>30</v>
      </c>
    </row>
    <row r="69">
      <c r="A69" s="75" t="s">
        <v>229</v>
      </c>
      <c r="B69" s="31">
        <v>4.0</v>
      </c>
      <c r="C69" s="31">
        <v>1.0</v>
      </c>
      <c r="D69" s="31">
        <v>5.0</v>
      </c>
      <c r="E69" s="31">
        <v>4.0</v>
      </c>
      <c r="F69" s="31">
        <v>5.0</v>
      </c>
      <c r="G69" s="31">
        <v>2.0</v>
      </c>
      <c r="H69" s="31">
        <v>5.0</v>
      </c>
      <c r="I69" s="31">
        <v>5.0</v>
      </c>
      <c r="J69" s="31">
        <v>4.0</v>
      </c>
      <c r="K69" s="31">
        <v>5.0</v>
      </c>
      <c r="L69" s="101">
        <f t="shared" si="1"/>
        <v>40</v>
      </c>
    </row>
    <row r="70">
      <c r="A70" s="72" t="s">
        <v>231</v>
      </c>
      <c r="B70" s="31">
        <v>1.0</v>
      </c>
      <c r="C70" s="31">
        <v>2.0</v>
      </c>
      <c r="D70" s="31">
        <v>5.0</v>
      </c>
      <c r="E70" s="31">
        <v>4.0</v>
      </c>
      <c r="F70" s="31">
        <v>5.0</v>
      </c>
      <c r="G70" s="31">
        <v>4.0</v>
      </c>
      <c r="H70" s="31">
        <v>4.0</v>
      </c>
      <c r="I70" s="31">
        <v>5.0</v>
      </c>
      <c r="J70" s="31">
        <v>5.0</v>
      </c>
      <c r="K70" s="31">
        <v>5.0</v>
      </c>
      <c r="L70" s="101">
        <f t="shared" si="1"/>
        <v>40</v>
      </c>
    </row>
    <row r="71">
      <c r="A71" s="75" t="s">
        <v>233</v>
      </c>
      <c r="B71" s="31">
        <v>3.0</v>
      </c>
      <c r="C71" s="31">
        <v>4.0</v>
      </c>
      <c r="D71" s="31">
        <v>1.0</v>
      </c>
      <c r="E71" s="31">
        <v>4.0</v>
      </c>
      <c r="F71" s="31">
        <v>5.0</v>
      </c>
      <c r="G71" s="31">
        <v>2.0</v>
      </c>
      <c r="H71" s="31">
        <v>4.0</v>
      </c>
      <c r="I71" s="31">
        <v>1.0</v>
      </c>
      <c r="J71" s="31">
        <v>3.0</v>
      </c>
      <c r="K71" s="31">
        <v>5.0</v>
      </c>
      <c r="L71" s="101">
        <f t="shared" si="1"/>
        <v>32</v>
      </c>
    </row>
    <row r="72">
      <c r="A72" s="72" t="s">
        <v>235</v>
      </c>
      <c r="B72" s="31">
        <v>1.0</v>
      </c>
      <c r="C72" s="31">
        <v>3.0</v>
      </c>
      <c r="D72" s="31">
        <v>5.0</v>
      </c>
      <c r="E72" s="31">
        <v>2.0</v>
      </c>
      <c r="F72" s="31">
        <v>5.0</v>
      </c>
      <c r="G72" s="31">
        <v>3.0</v>
      </c>
      <c r="H72" s="31">
        <v>5.0</v>
      </c>
      <c r="I72" s="31">
        <v>4.0</v>
      </c>
      <c r="J72" s="31">
        <v>5.0</v>
      </c>
      <c r="K72" s="31">
        <v>4.0</v>
      </c>
      <c r="L72" s="101">
        <f t="shared" si="1"/>
        <v>37</v>
      </c>
    </row>
    <row r="73">
      <c r="A73" s="75" t="s">
        <v>236</v>
      </c>
      <c r="B73" s="31">
        <v>2.0</v>
      </c>
      <c r="C73" s="31">
        <v>5.0</v>
      </c>
      <c r="D73" s="31">
        <v>2.0</v>
      </c>
      <c r="E73" s="31">
        <v>3.0</v>
      </c>
      <c r="F73" s="31">
        <v>2.0</v>
      </c>
      <c r="G73" s="31">
        <v>4.0</v>
      </c>
      <c r="H73" s="31">
        <v>5.0</v>
      </c>
      <c r="I73" s="31">
        <v>5.0</v>
      </c>
      <c r="J73" s="31">
        <v>3.0</v>
      </c>
      <c r="K73" s="31">
        <v>3.0</v>
      </c>
      <c r="L73" s="101">
        <f t="shared" si="1"/>
        <v>34</v>
      </c>
    </row>
    <row r="74">
      <c r="A74" s="72" t="s">
        <v>238</v>
      </c>
      <c r="B74" s="31">
        <v>1.0</v>
      </c>
      <c r="C74" s="31">
        <v>1.0</v>
      </c>
      <c r="D74" s="31">
        <v>5.0</v>
      </c>
      <c r="E74" s="31">
        <v>1.0</v>
      </c>
      <c r="F74" s="31">
        <v>2.0</v>
      </c>
      <c r="G74" s="31">
        <v>2.0</v>
      </c>
      <c r="H74" s="31">
        <v>5.0</v>
      </c>
      <c r="I74" s="31">
        <v>2.0</v>
      </c>
      <c r="J74" s="31">
        <v>1.0</v>
      </c>
      <c r="K74" s="31">
        <v>5.0</v>
      </c>
      <c r="L74" s="101">
        <f t="shared" si="1"/>
        <v>25</v>
      </c>
    </row>
    <row r="75">
      <c r="A75" s="75" t="s">
        <v>239</v>
      </c>
      <c r="B75" s="31">
        <v>2.0</v>
      </c>
      <c r="C75" s="31">
        <v>2.0</v>
      </c>
      <c r="D75" s="31">
        <v>4.0</v>
      </c>
      <c r="E75" s="31">
        <v>4.0</v>
      </c>
      <c r="F75" s="31">
        <v>2.0</v>
      </c>
      <c r="G75" s="31">
        <v>4.0</v>
      </c>
      <c r="H75" s="31">
        <v>2.0</v>
      </c>
      <c r="I75" s="31">
        <v>1.0</v>
      </c>
      <c r="J75" s="31">
        <v>3.0</v>
      </c>
      <c r="K75" s="31">
        <v>1.0</v>
      </c>
      <c r="L75" s="101">
        <f t="shared" si="1"/>
        <v>25</v>
      </c>
    </row>
    <row r="76">
      <c r="A76" s="72" t="s">
        <v>240</v>
      </c>
      <c r="B76" s="31">
        <v>1.0</v>
      </c>
      <c r="C76" s="31">
        <v>1.0</v>
      </c>
      <c r="D76" s="31">
        <v>4.0</v>
      </c>
      <c r="E76" s="31">
        <v>3.0</v>
      </c>
      <c r="F76" s="31">
        <v>1.0</v>
      </c>
      <c r="G76" s="31">
        <v>4.0</v>
      </c>
      <c r="H76" s="31">
        <v>4.0</v>
      </c>
      <c r="I76" s="31">
        <v>5.0</v>
      </c>
      <c r="J76" s="31">
        <v>1.0</v>
      </c>
      <c r="K76" s="31">
        <v>4.0</v>
      </c>
      <c r="L76" s="101">
        <f t="shared" si="1"/>
        <v>28</v>
      </c>
    </row>
    <row r="77">
      <c r="A77" s="75" t="s">
        <v>242</v>
      </c>
      <c r="B77" s="31">
        <v>4.0</v>
      </c>
      <c r="C77" s="31">
        <v>5.0</v>
      </c>
      <c r="D77" s="31">
        <v>3.0</v>
      </c>
      <c r="E77" s="31">
        <v>5.0</v>
      </c>
      <c r="F77" s="31">
        <v>4.0</v>
      </c>
      <c r="G77" s="31">
        <v>4.0</v>
      </c>
      <c r="H77" s="31">
        <v>5.0</v>
      </c>
      <c r="I77" s="31">
        <v>5.0</v>
      </c>
      <c r="J77" s="31">
        <v>4.0</v>
      </c>
      <c r="K77" s="31">
        <v>4.0</v>
      </c>
      <c r="L77" s="101">
        <f t="shared" si="1"/>
        <v>43</v>
      </c>
    </row>
    <row r="78">
      <c r="A78" s="72" t="s">
        <v>244</v>
      </c>
      <c r="B78" s="31">
        <v>1.0</v>
      </c>
      <c r="C78" s="31">
        <v>3.0</v>
      </c>
      <c r="D78" s="31">
        <v>5.0</v>
      </c>
      <c r="E78" s="31">
        <v>4.0</v>
      </c>
      <c r="F78" s="31">
        <v>4.0</v>
      </c>
      <c r="G78" s="31">
        <v>4.0</v>
      </c>
      <c r="H78" s="31">
        <v>4.0</v>
      </c>
      <c r="I78" s="31">
        <v>4.0</v>
      </c>
      <c r="J78" s="31">
        <v>5.0</v>
      </c>
      <c r="K78" s="31">
        <v>3.0</v>
      </c>
      <c r="L78" s="101">
        <f t="shared" si="1"/>
        <v>37</v>
      </c>
    </row>
    <row r="79">
      <c r="A79" s="75" t="s">
        <v>245</v>
      </c>
      <c r="B79" s="31">
        <v>1.0</v>
      </c>
      <c r="C79" s="31">
        <v>4.0</v>
      </c>
      <c r="D79" s="31">
        <v>4.0</v>
      </c>
      <c r="E79" s="31">
        <v>3.0</v>
      </c>
      <c r="F79" s="31">
        <v>3.0</v>
      </c>
      <c r="G79" s="31">
        <v>2.0</v>
      </c>
      <c r="H79" s="31">
        <v>5.0</v>
      </c>
      <c r="I79" s="31">
        <v>2.0</v>
      </c>
      <c r="J79" s="31">
        <v>2.0</v>
      </c>
      <c r="K79" s="31">
        <v>3.0</v>
      </c>
      <c r="L79" s="101">
        <f t="shared" si="1"/>
        <v>29</v>
      </c>
    </row>
    <row r="80">
      <c r="A80" s="72" t="s">
        <v>246</v>
      </c>
      <c r="B80" s="31">
        <v>4.0</v>
      </c>
      <c r="C80" s="31">
        <v>4.0</v>
      </c>
      <c r="D80" s="31">
        <v>4.0</v>
      </c>
      <c r="E80" s="31">
        <v>5.0</v>
      </c>
      <c r="F80" s="31">
        <v>4.0</v>
      </c>
      <c r="G80" s="31">
        <v>5.0</v>
      </c>
      <c r="H80" s="31">
        <v>4.0</v>
      </c>
      <c r="I80" s="31">
        <v>4.0</v>
      </c>
      <c r="J80" s="31">
        <v>3.0</v>
      </c>
      <c r="K80" s="31">
        <v>4.0</v>
      </c>
      <c r="L80" s="101">
        <f t="shared" si="1"/>
        <v>41</v>
      </c>
    </row>
    <row r="81">
      <c r="A81" s="75" t="s">
        <v>248</v>
      </c>
      <c r="B81" s="31">
        <v>4.0</v>
      </c>
      <c r="C81" s="31">
        <v>4.0</v>
      </c>
      <c r="D81" s="31">
        <v>4.0</v>
      </c>
      <c r="E81" s="31">
        <v>4.0</v>
      </c>
      <c r="F81" s="31">
        <v>4.0</v>
      </c>
      <c r="G81" s="31">
        <v>2.0</v>
      </c>
      <c r="H81" s="31">
        <v>4.0</v>
      </c>
      <c r="I81" s="31">
        <v>5.0</v>
      </c>
      <c r="J81" s="31">
        <v>5.0</v>
      </c>
      <c r="K81" s="31">
        <v>5.0</v>
      </c>
      <c r="L81" s="101">
        <f t="shared" si="1"/>
        <v>41</v>
      </c>
    </row>
    <row r="82">
      <c r="A82" s="72" t="s">
        <v>250</v>
      </c>
      <c r="B82" s="31">
        <v>4.0</v>
      </c>
      <c r="C82" s="31">
        <v>5.0</v>
      </c>
      <c r="D82" s="31">
        <v>5.0</v>
      </c>
      <c r="E82" s="31">
        <v>4.0</v>
      </c>
      <c r="F82" s="31">
        <v>5.0</v>
      </c>
      <c r="G82" s="31">
        <v>5.0</v>
      </c>
      <c r="H82" s="31">
        <v>4.0</v>
      </c>
      <c r="I82" s="31">
        <v>5.0</v>
      </c>
      <c r="J82" s="31">
        <v>5.0</v>
      </c>
      <c r="K82" s="31">
        <v>4.0</v>
      </c>
      <c r="L82" s="101">
        <f t="shared" si="1"/>
        <v>46</v>
      </c>
    </row>
    <row r="83">
      <c r="A83" s="75" t="s">
        <v>252</v>
      </c>
      <c r="B83" s="31">
        <v>5.0</v>
      </c>
      <c r="C83" s="31">
        <v>5.0</v>
      </c>
      <c r="D83" s="31">
        <v>4.0</v>
      </c>
      <c r="E83" s="31">
        <v>4.0</v>
      </c>
      <c r="F83" s="31">
        <v>4.0</v>
      </c>
      <c r="G83" s="31">
        <v>2.0</v>
      </c>
      <c r="H83" s="31">
        <v>4.0</v>
      </c>
      <c r="I83" s="31">
        <v>5.0</v>
      </c>
      <c r="J83" s="31">
        <v>4.0</v>
      </c>
      <c r="K83" s="31">
        <v>4.0</v>
      </c>
      <c r="L83" s="101">
        <f t="shared" si="1"/>
        <v>41</v>
      </c>
    </row>
    <row r="84">
      <c r="A84" s="72" t="s">
        <v>254</v>
      </c>
      <c r="B84" s="31">
        <v>4.0</v>
      </c>
      <c r="C84" s="31">
        <v>5.0</v>
      </c>
      <c r="D84" s="31">
        <v>5.0</v>
      </c>
      <c r="E84" s="31">
        <v>5.0</v>
      </c>
      <c r="F84" s="31">
        <v>5.0</v>
      </c>
      <c r="G84" s="31">
        <v>5.0</v>
      </c>
      <c r="H84" s="31">
        <v>4.0</v>
      </c>
      <c r="I84" s="31">
        <v>5.0</v>
      </c>
      <c r="J84" s="31">
        <v>5.0</v>
      </c>
      <c r="K84" s="31">
        <v>4.0</v>
      </c>
      <c r="L84" s="101">
        <f t="shared" si="1"/>
        <v>47</v>
      </c>
    </row>
    <row r="85">
      <c r="A85" s="75" t="s">
        <v>256</v>
      </c>
      <c r="B85" s="31">
        <v>1.0</v>
      </c>
      <c r="C85" s="31">
        <v>5.0</v>
      </c>
      <c r="D85" s="31">
        <v>1.0</v>
      </c>
      <c r="E85" s="31">
        <v>3.0</v>
      </c>
      <c r="F85" s="31">
        <v>2.0</v>
      </c>
      <c r="G85" s="31">
        <v>2.0</v>
      </c>
      <c r="H85" s="31">
        <v>5.0</v>
      </c>
      <c r="I85" s="31">
        <v>5.0</v>
      </c>
      <c r="J85" s="31">
        <v>2.0</v>
      </c>
      <c r="K85" s="31">
        <v>5.0</v>
      </c>
      <c r="L85" s="101">
        <f t="shared" si="1"/>
        <v>31</v>
      </c>
    </row>
    <row r="86">
      <c r="A86" s="72" t="s">
        <v>257</v>
      </c>
      <c r="B86" s="31">
        <v>5.0</v>
      </c>
      <c r="C86" s="31">
        <v>4.0</v>
      </c>
      <c r="D86" s="31">
        <v>5.0</v>
      </c>
      <c r="E86" s="31">
        <v>4.0</v>
      </c>
      <c r="F86" s="31">
        <v>5.0</v>
      </c>
      <c r="G86" s="31">
        <v>2.0</v>
      </c>
      <c r="H86" s="31">
        <v>5.0</v>
      </c>
      <c r="I86" s="31">
        <v>4.0</v>
      </c>
      <c r="J86" s="31">
        <v>4.0</v>
      </c>
      <c r="K86" s="31">
        <v>4.0</v>
      </c>
      <c r="L86" s="101">
        <f t="shared" si="1"/>
        <v>42</v>
      </c>
    </row>
    <row r="87">
      <c r="A87" s="75" t="s">
        <v>259</v>
      </c>
      <c r="B87" s="31">
        <v>4.0</v>
      </c>
      <c r="C87" s="31">
        <v>5.0</v>
      </c>
      <c r="D87" s="31">
        <v>5.0</v>
      </c>
      <c r="E87" s="31">
        <v>4.0</v>
      </c>
      <c r="F87" s="31">
        <v>5.0</v>
      </c>
      <c r="G87" s="31">
        <v>4.0</v>
      </c>
      <c r="H87" s="31">
        <v>4.0</v>
      </c>
      <c r="I87" s="31">
        <v>5.0</v>
      </c>
      <c r="J87" s="31">
        <v>4.0</v>
      </c>
      <c r="K87" s="31">
        <v>4.0</v>
      </c>
      <c r="L87" s="101">
        <f t="shared" si="1"/>
        <v>44</v>
      </c>
    </row>
    <row r="88">
      <c r="A88" s="72" t="s">
        <v>261</v>
      </c>
      <c r="B88" s="31">
        <v>1.0</v>
      </c>
      <c r="C88" s="31">
        <v>2.0</v>
      </c>
      <c r="D88" s="31">
        <v>3.0</v>
      </c>
      <c r="E88" s="31">
        <v>4.0</v>
      </c>
      <c r="F88" s="31">
        <v>1.0</v>
      </c>
      <c r="G88" s="31">
        <v>5.0</v>
      </c>
      <c r="H88" s="31">
        <v>2.0</v>
      </c>
      <c r="I88" s="31">
        <v>4.0</v>
      </c>
      <c r="J88" s="31">
        <v>4.0</v>
      </c>
      <c r="K88" s="31">
        <v>5.0</v>
      </c>
      <c r="L88" s="101">
        <f t="shared" si="1"/>
        <v>31</v>
      </c>
    </row>
    <row r="89">
      <c r="A89" s="75" t="s">
        <v>262</v>
      </c>
      <c r="B89" s="31">
        <v>5.0</v>
      </c>
      <c r="C89" s="31">
        <v>5.0</v>
      </c>
      <c r="D89" s="31">
        <v>5.0</v>
      </c>
      <c r="E89" s="31">
        <v>5.0</v>
      </c>
      <c r="F89" s="31">
        <v>4.0</v>
      </c>
      <c r="G89" s="31">
        <v>4.0</v>
      </c>
      <c r="H89" s="31">
        <v>4.0</v>
      </c>
      <c r="I89" s="31">
        <v>5.0</v>
      </c>
      <c r="J89" s="31">
        <v>4.0</v>
      </c>
      <c r="K89" s="31">
        <v>5.0</v>
      </c>
      <c r="L89" s="101">
        <f t="shared" si="1"/>
        <v>46</v>
      </c>
    </row>
    <row r="90">
      <c r="A90" s="72" t="s">
        <v>263</v>
      </c>
      <c r="B90" s="31">
        <v>1.0</v>
      </c>
      <c r="C90" s="31">
        <v>5.0</v>
      </c>
      <c r="D90" s="31">
        <v>4.0</v>
      </c>
      <c r="E90" s="31">
        <v>5.0</v>
      </c>
      <c r="F90" s="31">
        <v>4.0</v>
      </c>
      <c r="G90" s="31">
        <v>2.0</v>
      </c>
      <c r="H90" s="31">
        <v>3.0</v>
      </c>
      <c r="I90" s="31">
        <v>5.0</v>
      </c>
      <c r="J90" s="31">
        <v>4.0</v>
      </c>
      <c r="K90" s="31">
        <v>2.0</v>
      </c>
      <c r="L90" s="101">
        <f t="shared" si="1"/>
        <v>35</v>
      </c>
    </row>
    <row r="91">
      <c r="A91" s="75" t="s">
        <v>265</v>
      </c>
      <c r="B91" s="31">
        <v>5.0</v>
      </c>
      <c r="C91" s="31">
        <v>4.0</v>
      </c>
      <c r="D91" s="31">
        <v>4.0</v>
      </c>
      <c r="E91" s="31">
        <v>5.0</v>
      </c>
      <c r="F91" s="31">
        <v>5.0</v>
      </c>
      <c r="G91" s="31">
        <v>2.0</v>
      </c>
      <c r="H91" s="31">
        <v>4.0</v>
      </c>
      <c r="I91" s="31">
        <v>5.0</v>
      </c>
      <c r="J91" s="31">
        <v>4.0</v>
      </c>
      <c r="K91" s="31">
        <v>5.0</v>
      </c>
      <c r="L91" s="101">
        <f t="shared" si="1"/>
        <v>43</v>
      </c>
    </row>
    <row r="92">
      <c r="A92" s="72" t="s">
        <v>267</v>
      </c>
      <c r="B92" s="31">
        <v>3.0</v>
      </c>
      <c r="C92" s="31">
        <v>2.0</v>
      </c>
      <c r="D92" s="31">
        <v>3.0</v>
      </c>
      <c r="E92" s="31">
        <v>2.0</v>
      </c>
      <c r="F92" s="31">
        <v>2.0</v>
      </c>
      <c r="G92" s="31">
        <v>5.0</v>
      </c>
      <c r="H92" s="31">
        <v>2.0</v>
      </c>
      <c r="I92" s="31">
        <v>5.0</v>
      </c>
      <c r="J92" s="31">
        <v>5.0</v>
      </c>
      <c r="K92" s="31">
        <v>4.0</v>
      </c>
      <c r="L92" s="101">
        <f t="shared" si="1"/>
        <v>33</v>
      </c>
    </row>
    <row r="93">
      <c r="A93" s="75" t="s">
        <v>269</v>
      </c>
      <c r="B93" s="31">
        <v>1.0</v>
      </c>
      <c r="C93" s="31">
        <v>3.0</v>
      </c>
      <c r="D93" s="31">
        <v>4.0</v>
      </c>
      <c r="E93" s="31">
        <v>4.0</v>
      </c>
      <c r="F93" s="31">
        <v>5.0</v>
      </c>
      <c r="G93" s="31">
        <v>3.0</v>
      </c>
      <c r="H93" s="31">
        <v>4.0</v>
      </c>
      <c r="I93" s="31">
        <v>4.0</v>
      </c>
      <c r="J93" s="31">
        <v>3.0</v>
      </c>
      <c r="K93" s="31">
        <v>4.0</v>
      </c>
      <c r="L93" s="101">
        <f t="shared" si="1"/>
        <v>35</v>
      </c>
    </row>
    <row r="94">
      <c r="A94" s="72" t="s">
        <v>270</v>
      </c>
      <c r="B94" s="31">
        <v>4.0</v>
      </c>
      <c r="C94" s="31">
        <v>4.0</v>
      </c>
      <c r="D94" s="31">
        <v>4.0</v>
      </c>
      <c r="E94" s="31">
        <v>5.0</v>
      </c>
      <c r="F94" s="31">
        <v>5.0</v>
      </c>
      <c r="G94" s="31">
        <v>3.0</v>
      </c>
      <c r="H94" s="31">
        <v>4.0</v>
      </c>
      <c r="I94" s="31">
        <v>4.0</v>
      </c>
      <c r="J94" s="31">
        <v>5.0</v>
      </c>
      <c r="K94" s="31">
        <v>5.0</v>
      </c>
      <c r="L94" s="101">
        <f t="shared" si="1"/>
        <v>43</v>
      </c>
    </row>
    <row r="95">
      <c r="A95" s="75" t="s">
        <v>272</v>
      </c>
      <c r="B95" s="31">
        <v>5.0</v>
      </c>
      <c r="C95" s="31">
        <v>4.0</v>
      </c>
      <c r="D95" s="31">
        <v>5.0</v>
      </c>
      <c r="E95" s="31">
        <v>4.0</v>
      </c>
      <c r="F95" s="31">
        <v>4.0</v>
      </c>
      <c r="G95" s="31">
        <v>4.0</v>
      </c>
      <c r="H95" s="31">
        <v>5.0</v>
      </c>
      <c r="I95" s="31">
        <v>5.0</v>
      </c>
      <c r="J95" s="31">
        <v>4.0</v>
      </c>
      <c r="K95" s="31">
        <v>4.0</v>
      </c>
      <c r="L95" s="101">
        <f t="shared" si="1"/>
        <v>44</v>
      </c>
    </row>
    <row r="96">
      <c r="A96" s="72" t="s">
        <v>273</v>
      </c>
      <c r="B96" s="31">
        <v>4.0</v>
      </c>
      <c r="C96" s="31">
        <v>3.0</v>
      </c>
      <c r="D96" s="31">
        <v>5.0</v>
      </c>
      <c r="E96" s="31">
        <v>4.0</v>
      </c>
      <c r="F96" s="31">
        <v>5.0</v>
      </c>
      <c r="G96" s="31">
        <v>3.0</v>
      </c>
      <c r="H96" s="31">
        <v>4.0</v>
      </c>
      <c r="I96" s="31">
        <v>5.0</v>
      </c>
      <c r="J96" s="31">
        <v>5.0</v>
      </c>
      <c r="K96" s="31">
        <v>4.0</v>
      </c>
      <c r="L96" s="101">
        <f t="shared" si="1"/>
        <v>42</v>
      </c>
    </row>
    <row r="97">
      <c r="A97" s="75" t="s">
        <v>275</v>
      </c>
      <c r="B97" s="31">
        <v>4.0</v>
      </c>
      <c r="C97" s="31">
        <v>4.0</v>
      </c>
      <c r="D97" s="31">
        <v>4.0</v>
      </c>
      <c r="E97" s="31">
        <v>4.0</v>
      </c>
      <c r="F97" s="31">
        <v>4.0</v>
      </c>
      <c r="G97" s="31">
        <v>3.0</v>
      </c>
      <c r="H97" s="31">
        <v>4.0</v>
      </c>
      <c r="I97" s="31">
        <v>4.0</v>
      </c>
      <c r="J97" s="31">
        <v>4.0</v>
      </c>
      <c r="K97" s="31">
        <v>4.0</v>
      </c>
      <c r="L97" s="101">
        <f t="shared" si="1"/>
        <v>39</v>
      </c>
    </row>
    <row r="98">
      <c r="A98" s="72" t="s">
        <v>277</v>
      </c>
      <c r="B98" s="31">
        <v>4.0</v>
      </c>
      <c r="C98" s="31">
        <v>3.0</v>
      </c>
      <c r="D98" s="31">
        <v>3.0</v>
      </c>
      <c r="E98" s="31">
        <v>4.0</v>
      </c>
      <c r="F98" s="31">
        <v>3.0</v>
      </c>
      <c r="G98" s="31">
        <v>4.0</v>
      </c>
      <c r="H98" s="31">
        <v>4.0</v>
      </c>
      <c r="I98" s="31">
        <v>3.0</v>
      </c>
      <c r="J98" s="31">
        <v>3.0</v>
      </c>
      <c r="K98" s="31">
        <v>3.0</v>
      </c>
      <c r="L98" s="101">
        <f t="shared" si="1"/>
        <v>34</v>
      </c>
    </row>
    <row r="99">
      <c r="A99" s="75" t="s">
        <v>278</v>
      </c>
      <c r="B99" s="31">
        <v>4.0</v>
      </c>
      <c r="C99" s="31">
        <v>5.0</v>
      </c>
      <c r="D99" s="31">
        <v>4.0</v>
      </c>
      <c r="E99" s="31">
        <v>4.0</v>
      </c>
      <c r="F99" s="31">
        <v>5.0</v>
      </c>
      <c r="G99" s="31">
        <v>3.0</v>
      </c>
      <c r="H99" s="31">
        <v>4.0</v>
      </c>
      <c r="I99" s="31">
        <v>5.0</v>
      </c>
      <c r="J99" s="31">
        <v>4.0</v>
      </c>
      <c r="K99" s="31">
        <v>4.0</v>
      </c>
      <c r="L99" s="101">
        <f t="shared" si="1"/>
        <v>42</v>
      </c>
    </row>
    <row r="100">
      <c r="A100" s="72" t="s">
        <v>280</v>
      </c>
      <c r="B100" s="31">
        <v>4.0</v>
      </c>
      <c r="C100" s="31">
        <v>4.0</v>
      </c>
      <c r="D100" s="31">
        <v>4.0</v>
      </c>
      <c r="E100" s="31">
        <v>4.0</v>
      </c>
      <c r="F100" s="31">
        <v>4.0</v>
      </c>
      <c r="G100" s="31">
        <v>3.0</v>
      </c>
      <c r="H100" s="31">
        <v>4.0</v>
      </c>
      <c r="I100" s="31">
        <v>4.0</v>
      </c>
      <c r="J100" s="31">
        <v>4.0</v>
      </c>
      <c r="K100" s="31">
        <v>4.0</v>
      </c>
      <c r="L100" s="101">
        <f t="shared" si="1"/>
        <v>39</v>
      </c>
    </row>
    <row r="101">
      <c r="A101" s="36" t="s">
        <v>281</v>
      </c>
      <c r="B101" s="31">
        <v>3.0</v>
      </c>
      <c r="C101" s="31">
        <v>3.0</v>
      </c>
      <c r="D101" s="31">
        <v>3.0</v>
      </c>
      <c r="E101" s="31">
        <v>3.0</v>
      </c>
      <c r="F101" s="31">
        <v>2.0</v>
      </c>
      <c r="G101" s="31">
        <v>4.0</v>
      </c>
      <c r="H101" s="31">
        <v>3.0</v>
      </c>
      <c r="I101" s="31">
        <v>3.0</v>
      </c>
      <c r="J101" s="31">
        <v>3.0</v>
      </c>
      <c r="K101" s="31">
        <v>3.0</v>
      </c>
      <c r="L101" s="101">
        <f t="shared" si="1"/>
        <v>30</v>
      </c>
    </row>
    <row r="102">
      <c r="A102" s="38" t="s">
        <v>282</v>
      </c>
      <c r="B102" s="31">
        <v>4.0</v>
      </c>
      <c r="C102" s="31">
        <v>4.0</v>
      </c>
      <c r="D102" s="31">
        <v>4.0</v>
      </c>
      <c r="E102" s="31">
        <v>4.0</v>
      </c>
      <c r="F102" s="31">
        <v>4.0</v>
      </c>
      <c r="G102" s="31">
        <v>4.0</v>
      </c>
      <c r="H102" s="31">
        <v>5.0</v>
      </c>
      <c r="I102" s="31">
        <v>5.0</v>
      </c>
      <c r="J102" s="31">
        <v>4.0</v>
      </c>
      <c r="K102" s="31">
        <v>4.0</v>
      </c>
      <c r="L102" s="101">
        <f t="shared" si="1"/>
        <v>42</v>
      </c>
    </row>
    <row r="103">
      <c r="A103" s="39" t="s">
        <v>283</v>
      </c>
      <c r="B103" s="31">
        <v>3.0</v>
      </c>
      <c r="C103" s="31">
        <v>3.0</v>
      </c>
      <c r="D103" s="31">
        <v>3.0</v>
      </c>
      <c r="E103" s="31">
        <v>3.0</v>
      </c>
      <c r="F103" s="31">
        <v>2.0</v>
      </c>
      <c r="G103" s="31">
        <v>4.0</v>
      </c>
      <c r="H103" s="31">
        <v>3.0</v>
      </c>
      <c r="I103" s="31">
        <v>3.0</v>
      </c>
      <c r="J103" s="31">
        <v>3.0</v>
      </c>
      <c r="K103" s="31">
        <v>3.0</v>
      </c>
      <c r="L103" s="101">
        <f t="shared" si="1"/>
        <v>30</v>
      </c>
    </row>
    <row r="104">
      <c r="A104" s="38" t="s">
        <v>284</v>
      </c>
      <c r="B104" s="31">
        <v>4.0</v>
      </c>
      <c r="C104" s="31">
        <v>5.0</v>
      </c>
      <c r="D104" s="31">
        <v>4.0</v>
      </c>
      <c r="E104" s="31">
        <v>5.0</v>
      </c>
      <c r="F104" s="31">
        <v>4.0</v>
      </c>
      <c r="G104" s="31">
        <v>4.0</v>
      </c>
      <c r="H104" s="31">
        <v>4.0</v>
      </c>
      <c r="I104" s="31">
        <v>5.0</v>
      </c>
      <c r="J104" s="31">
        <v>5.0</v>
      </c>
      <c r="K104" s="31">
        <v>4.0</v>
      </c>
      <c r="L104" s="101">
        <f t="shared" si="1"/>
        <v>44</v>
      </c>
    </row>
    <row r="105">
      <c r="A105" s="39" t="s">
        <v>285</v>
      </c>
      <c r="B105" s="31">
        <v>3.0</v>
      </c>
      <c r="C105" s="31">
        <v>4.0</v>
      </c>
      <c r="D105" s="31">
        <v>5.0</v>
      </c>
      <c r="E105" s="31">
        <v>2.0</v>
      </c>
      <c r="F105" s="31">
        <v>5.0</v>
      </c>
      <c r="G105" s="31">
        <v>2.0</v>
      </c>
      <c r="H105" s="31">
        <v>5.0</v>
      </c>
      <c r="I105" s="31">
        <v>5.0</v>
      </c>
      <c r="J105" s="31">
        <v>4.0</v>
      </c>
      <c r="K105" s="31">
        <v>4.0</v>
      </c>
      <c r="L105" s="101">
        <f t="shared" si="1"/>
        <v>39</v>
      </c>
    </row>
    <row r="106">
      <c r="A106" s="40" t="s">
        <v>286</v>
      </c>
      <c r="B106" s="31">
        <v>3.0</v>
      </c>
      <c r="C106" s="31">
        <v>2.0</v>
      </c>
      <c r="D106" s="31">
        <v>4.0</v>
      </c>
      <c r="E106" s="31">
        <v>3.0</v>
      </c>
      <c r="F106" s="31">
        <v>3.0</v>
      </c>
      <c r="G106" s="31">
        <v>3.0</v>
      </c>
      <c r="H106" s="31">
        <v>4.0</v>
      </c>
      <c r="I106" s="31">
        <v>3.0</v>
      </c>
      <c r="J106" s="31">
        <v>4.0</v>
      </c>
      <c r="K106" s="31">
        <v>2.0</v>
      </c>
      <c r="L106" s="101">
        <f t="shared" si="1"/>
        <v>31</v>
      </c>
    </row>
    <row r="107"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</row>
    <row r="108"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</row>
    <row r="109"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</row>
    <row r="110"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</row>
    <row r="111"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</row>
    <row r="112"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</row>
    <row r="113"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</row>
    <row r="114"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</row>
    <row r="115"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</row>
    <row r="116"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</row>
    <row r="117"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</row>
    <row r="118"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</row>
    <row r="119"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</row>
    <row r="120"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</row>
    <row r="121"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</row>
    <row r="122"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</row>
    <row r="123"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</row>
    <row r="124"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</row>
    <row r="125"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</row>
    <row r="126"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</row>
    <row r="127"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</row>
    <row r="128"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</row>
    <row r="129"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</row>
    <row r="130"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</row>
    <row r="131"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</row>
    <row r="132"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</row>
    <row r="133"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</row>
    <row r="134"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</row>
    <row r="135"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</row>
    <row r="136"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</row>
    <row r="137"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</row>
    <row r="138"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</row>
    <row r="139"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</row>
    <row r="140"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</row>
    <row r="141"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</row>
    <row r="142"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</row>
    <row r="143"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</row>
    <row r="144"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</row>
    <row r="145"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</row>
    <row r="146"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</row>
    <row r="147"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</row>
    <row r="148"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</row>
    <row r="149"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</row>
    <row r="150"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</row>
    <row r="151"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</row>
    <row r="152"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</row>
    <row r="153"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</row>
    <row r="154"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</row>
    <row r="155"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</row>
    <row r="156"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</row>
    <row r="157"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</row>
    <row r="158"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</row>
    <row r="159"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</row>
    <row r="160"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</row>
    <row r="161"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</row>
    <row r="162"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</row>
    <row r="163"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</row>
    <row r="164"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</row>
    <row r="165"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</row>
    <row r="166"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</row>
    <row r="167"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</row>
    <row r="168"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</row>
    <row r="169"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</row>
    <row r="170"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</row>
    <row r="171"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</row>
    <row r="172"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</row>
    <row r="173"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</row>
    <row r="174"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</row>
    <row r="175"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</row>
    <row r="176"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</row>
    <row r="177"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</row>
    <row r="178"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</row>
    <row r="179"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</row>
    <row r="180"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</row>
    <row r="181"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</row>
    <row r="182"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</row>
    <row r="183"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</row>
    <row r="184"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</row>
    <row r="185"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</row>
    <row r="186"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</row>
    <row r="187"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</row>
    <row r="188"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</row>
    <row r="189"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</row>
    <row r="190"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</row>
    <row r="191"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</row>
    <row r="192"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</row>
    <row r="193"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</row>
    <row r="194"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</row>
    <row r="195"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</row>
    <row r="196"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</row>
    <row r="197"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</row>
    <row r="198"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</row>
    <row r="199"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</row>
    <row r="200"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</row>
    <row r="201"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</row>
    <row r="202"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</row>
    <row r="203"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</row>
    <row r="204"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</row>
    <row r="205"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</row>
    <row r="206"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</row>
    <row r="207"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</row>
    <row r="208"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</row>
    <row r="209"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</row>
    <row r="210"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</row>
    <row r="211"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</row>
    <row r="212"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</row>
    <row r="213"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</row>
    <row r="214"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</row>
    <row r="215"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</row>
    <row r="216"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</row>
    <row r="217"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</row>
    <row r="218"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</row>
    <row r="219"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</row>
    <row r="220"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</row>
    <row r="221"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</row>
    <row r="222"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</row>
    <row r="223"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</row>
    <row r="224"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</row>
    <row r="225"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</row>
    <row r="226"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</row>
    <row r="227"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</row>
    <row r="228"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</row>
    <row r="229"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</row>
    <row r="230"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</row>
    <row r="231"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</row>
    <row r="232"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</row>
    <row r="233"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</row>
    <row r="234"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</row>
    <row r="235"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</row>
    <row r="236"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</row>
    <row r="237"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</row>
    <row r="238"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</row>
    <row r="239"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</row>
    <row r="240"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</row>
    <row r="241"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</row>
    <row r="242"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</row>
    <row r="243"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</row>
    <row r="244"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</row>
    <row r="245"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</row>
    <row r="246"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</row>
    <row r="247"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</row>
    <row r="248"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</row>
    <row r="249"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</row>
    <row r="250"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</row>
    <row r="251"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</row>
    <row r="252"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</row>
    <row r="253"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</row>
    <row r="254"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</row>
    <row r="255"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</row>
    <row r="256"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</row>
    <row r="257"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</row>
    <row r="258"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</row>
    <row r="259"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</row>
    <row r="260"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</row>
    <row r="261"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</row>
    <row r="262"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</row>
    <row r="263"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</row>
    <row r="264"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</row>
    <row r="265"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</row>
    <row r="266"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</row>
    <row r="267"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</row>
    <row r="268"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</row>
    <row r="269"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</row>
    <row r="270"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</row>
    <row r="271"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</row>
    <row r="272"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</row>
    <row r="273"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</row>
    <row r="274"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</row>
    <row r="275"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</row>
    <row r="276"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</row>
    <row r="277"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</row>
    <row r="278"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</row>
    <row r="279"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</row>
    <row r="280"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</row>
    <row r="281"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</row>
    <row r="282"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</row>
    <row r="283"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</row>
    <row r="284"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</row>
    <row r="285"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</row>
    <row r="286"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</row>
    <row r="287"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</row>
    <row r="288"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</row>
    <row r="289"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</row>
    <row r="290"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</row>
    <row r="291"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</row>
    <row r="292"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</row>
    <row r="293"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</row>
    <row r="294"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</row>
    <row r="295"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</row>
    <row r="296"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</row>
    <row r="297"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</row>
    <row r="298"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</row>
    <row r="299"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</row>
    <row r="300"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</row>
    <row r="301"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</row>
    <row r="302"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</row>
    <row r="303"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</row>
    <row r="304"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</row>
    <row r="305"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</row>
    <row r="306"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</row>
    <row r="307"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</row>
    <row r="308"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</row>
    <row r="309"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</row>
    <row r="310"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</row>
    <row r="311"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</row>
    <row r="312"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</row>
    <row r="313"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</row>
    <row r="314"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</row>
    <row r="315"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</row>
    <row r="316"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</row>
    <row r="317"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</row>
    <row r="318"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</row>
    <row r="319"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</row>
    <row r="320"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</row>
    <row r="321"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</row>
    <row r="322"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</row>
    <row r="323"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</row>
    <row r="324"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</row>
    <row r="325"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</row>
    <row r="326"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</row>
    <row r="327"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</row>
    <row r="328"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</row>
    <row r="329"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</row>
    <row r="330"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</row>
    <row r="331"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</row>
    <row r="332"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</row>
    <row r="333"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</row>
    <row r="334"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</row>
    <row r="335"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</row>
    <row r="336"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</row>
    <row r="337"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</row>
    <row r="338"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</row>
    <row r="339"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</row>
    <row r="340"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</row>
    <row r="341"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</row>
    <row r="342"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</row>
    <row r="343"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</row>
    <row r="344"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</row>
    <row r="345"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</row>
    <row r="346"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</row>
    <row r="347"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</row>
    <row r="348"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</row>
    <row r="349"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</row>
    <row r="350"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</row>
    <row r="351"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</row>
    <row r="352"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</row>
    <row r="353"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</row>
    <row r="354"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</row>
    <row r="355"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</row>
    <row r="356"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</row>
    <row r="357"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</row>
    <row r="358"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</row>
    <row r="359"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</row>
    <row r="360"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</row>
    <row r="361"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</row>
    <row r="362"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</row>
    <row r="363"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</row>
    <row r="364"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</row>
    <row r="365"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</row>
    <row r="366"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</row>
    <row r="367"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</row>
    <row r="368"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</row>
    <row r="369"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</row>
    <row r="370"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</row>
    <row r="371"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</row>
    <row r="372"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</row>
    <row r="373"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</row>
    <row r="374"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</row>
    <row r="375"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</row>
    <row r="376"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</row>
    <row r="377"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</row>
    <row r="378"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</row>
    <row r="379"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</row>
    <row r="380"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</row>
    <row r="381"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</row>
    <row r="382"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</row>
    <row r="383"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</row>
    <row r="384"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</row>
    <row r="385"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</row>
    <row r="386"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</row>
    <row r="387"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</row>
    <row r="388"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</row>
    <row r="389"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</row>
    <row r="390"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</row>
    <row r="391"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</row>
    <row r="392"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</row>
    <row r="393"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</row>
    <row r="394"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</row>
    <row r="395"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</row>
    <row r="396"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</row>
    <row r="397"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</row>
    <row r="398"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</row>
    <row r="399"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</row>
    <row r="400"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</row>
    <row r="401"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</row>
    <row r="402"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</row>
    <row r="403"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</row>
    <row r="404"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</row>
    <row r="405"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</row>
    <row r="406"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</row>
    <row r="407"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</row>
    <row r="408"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</row>
    <row r="409"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</row>
    <row r="410"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</row>
    <row r="411"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</row>
    <row r="412"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</row>
    <row r="413"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</row>
    <row r="414"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</row>
    <row r="415"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</row>
    <row r="416"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</row>
    <row r="417"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</row>
    <row r="418"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</row>
    <row r="419"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</row>
    <row r="420"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</row>
    <row r="421"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</row>
    <row r="422"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</row>
    <row r="423"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</row>
    <row r="424"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</row>
    <row r="425"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</row>
    <row r="426"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</row>
    <row r="427"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</row>
    <row r="428"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</row>
    <row r="429"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</row>
    <row r="430"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</row>
    <row r="431"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</row>
    <row r="432"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</row>
    <row r="433"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</row>
    <row r="434"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</row>
    <row r="435"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</row>
    <row r="436"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</row>
    <row r="437"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</row>
    <row r="438"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</row>
    <row r="439"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</row>
    <row r="440"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</row>
    <row r="441"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</row>
    <row r="442"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</row>
    <row r="443"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</row>
    <row r="444"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</row>
    <row r="445"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</row>
    <row r="446"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</row>
    <row r="447"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</row>
    <row r="448"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</row>
    <row r="449"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</row>
    <row r="450"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</row>
    <row r="451"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</row>
    <row r="452"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</row>
    <row r="453"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</row>
    <row r="454"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</row>
    <row r="455"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</row>
    <row r="456"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</row>
    <row r="457"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</row>
    <row r="458"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</row>
    <row r="459"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</row>
    <row r="460"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</row>
    <row r="461"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</row>
    <row r="462"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</row>
    <row r="463"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</row>
    <row r="464"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</row>
    <row r="465"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</row>
    <row r="466"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</row>
    <row r="467"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</row>
    <row r="468"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</row>
    <row r="469"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</row>
    <row r="470"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</row>
    <row r="471"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</row>
    <row r="472"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</row>
    <row r="473"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</row>
    <row r="474"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</row>
    <row r="475"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</row>
    <row r="476"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</row>
    <row r="477"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</row>
    <row r="478"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</row>
    <row r="479"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</row>
    <row r="480"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</row>
    <row r="481"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</row>
    <row r="482"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</row>
    <row r="483"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</row>
    <row r="484"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</row>
    <row r="485"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</row>
    <row r="486"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</row>
    <row r="487"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</row>
    <row r="488"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</row>
    <row r="489"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</row>
    <row r="490"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</row>
    <row r="491"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</row>
    <row r="492"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</row>
    <row r="493"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</row>
    <row r="494"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</row>
    <row r="495"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</row>
    <row r="496"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</row>
    <row r="497"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</row>
    <row r="498"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</row>
    <row r="499"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</row>
    <row r="500"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</row>
    <row r="501"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</row>
    <row r="502"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</row>
    <row r="503"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</row>
    <row r="504"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</row>
    <row r="505"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</row>
    <row r="506"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</row>
    <row r="507"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</row>
    <row r="508"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</row>
    <row r="509"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</row>
    <row r="510"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</row>
    <row r="511"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</row>
    <row r="512"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</row>
    <row r="513"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</row>
    <row r="514"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</row>
    <row r="515"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</row>
    <row r="516"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</row>
    <row r="517"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</row>
    <row r="518"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</row>
    <row r="519"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</row>
    <row r="520"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</row>
    <row r="521"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</row>
    <row r="522"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</row>
    <row r="523"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</row>
    <row r="524"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</row>
    <row r="525"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</row>
    <row r="526"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</row>
    <row r="527"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</row>
    <row r="528"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</row>
    <row r="529"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</row>
    <row r="530"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</row>
    <row r="531"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</row>
    <row r="532"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</row>
    <row r="533"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</row>
    <row r="534"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</row>
    <row r="535"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</row>
    <row r="536"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</row>
    <row r="537"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</row>
    <row r="538"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</row>
    <row r="539"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</row>
    <row r="540"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</row>
    <row r="541"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</row>
    <row r="542"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</row>
    <row r="543"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</row>
    <row r="544"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</row>
    <row r="545"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</row>
    <row r="546"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</row>
    <row r="547"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</row>
    <row r="548"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</row>
    <row r="549"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</row>
    <row r="550"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</row>
    <row r="551"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</row>
    <row r="552"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</row>
    <row r="553"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</row>
    <row r="554"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</row>
    <row r="555"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</row>
    <row r="556"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</row>
    <row r="557"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</row>
    <row r="558"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</row>
    <row r="559"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</row>
    <row r="560"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</row>
    <row r="561"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</row>
    <row r="562"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</row>
    <row r="563"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</row>
    <row r="564"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</row>
    <row r="565"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</row>
    <row r="566"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</row>
    <row r="567"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</row>
    <row r="568"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</row>
    <row r="569"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</row>
    <row r="570"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</row>
    <row r="571"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</row>
    <row r="572"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</row>
    <row r="573"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</row>
    <row r="574"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</row>
    <row r="575"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</row>
    <row r="576"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</row>
    <row r="577"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</row>
    <row r="578"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</row>
    <row r="579"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</row>
    <row r="580"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</row>
    <row r="581"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</row>
    <row r="582"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</row>
    <row r="583"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</row>
    <row r="584"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</row>
    <row r="585"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</row>
    <row r="586"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</row>
    <row r="587"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</row>
    <row r="588"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</row>
    <row r="589"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</row>
    <row r="590"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</row>
    <row r="591"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</row>
    <row r="592"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</row>
    <row r="593"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</row>
    <row r="594"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</row>
    <row r="595"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</row>
    <row r="596"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</row>
    <row r="597"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</row>
    <row r="598"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</row>
    <row r="599"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</row>
    <row r="600"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</row>
    <row r="601"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</row>
    <row r="602"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</row>
    <row r="603"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</row>
    <row r="604"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</row>
    <row r="605"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</row>
    <row r="606"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</row>
    <row r="607"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</row>
    <row r="608"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</row>
    <row r="609"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</row>
    <row r="610"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</row>
    <row r="611"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</row>
    <row r="612"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</row>
    <row r="613"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</row>
    <row r="614"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</row>
    <row r="615"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</row>
    <row r="616"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</row>
    <row r="617"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</row>
    <row r="618"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</row>
    <row r="619"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</row>
    <row r="620"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</row>
    <row r="621"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</row>
    <row r="622"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</row>
    <row r="623"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</row>
    <row r="624"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</row>
    <row r="625"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</row>
    <row r="626"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</row>
    <row r="627"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</row>
    <row r="628"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</row>
    <row r="629"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</row>
    <row r="630"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</row>
    <row r="631"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</row>
    <row r="632"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</row>
    <row r="633"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</row>
    <row r="634"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</row>
    <row r="635"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</row>
    <row r="636"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</row>
    <row r="637"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</row>
    <row r="638"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</row>
    <row r="639"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</row>
    <row r="640"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</row>
    <row r="641"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</row>
    <row r="642"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</row>
    <row r="643"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</row>
    <row r="644"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</row>
    <row r="645"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</row>
    <row r="646"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</row>
    <row r="647"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</row>
    <row r="648"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</row>
    <row r="649"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</row>
    <row r="650"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</row>
    <row r="651"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</row>
    <row r="652"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</row>
    <row r="653"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</row>
    <row r="654"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</row>
    <row r="655"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</row>
    <row r="656"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</row>
    <row r="657"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</row>
    <row r="658"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</row>
    <row r="659"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</row>
    <row r="660"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</row>
    <row r="661"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</row>
    <row r="662"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</row>
    <row r="663"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</row>
    <row r="664"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</row>
    <row r="665"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</row>
    <row r="666"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</row>
    <row r="667"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</row>
    <row r="668"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</row>
    <row r="669"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</row>
    <row r="670"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</row>
    <row r="671"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</row>
    <row r="672"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</row>
    <row r="673"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</row>
    <row r="674"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</row>
    <row r="675"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</row>
    <row r="676"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</row>
    <row r="677"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</row>
    <row r="678"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</row>
    <row r="679"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</row>
    <row r="680"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</row>
    <row r="681"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</row>
    <row r="682"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</row>
    <row r="683"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</row>
    <row r="684"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</row>
    <row r="685"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</row>
    <row r="686"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</row>
    <row r="687"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</row>
    <row r="688"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</row>
    <row r="689"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</row>
    <row r="690"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</row>
    <row r="691"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</row>
    <row r="692"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</row>
    <row r="693"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</row>
    <row r="694"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</row>
    <row r="695"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</row>
    <row r="696"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</row>
    <row r="697"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</row>
    <row r="698"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</row>
    <row r="699"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</row>
    <row r="700"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</row>
    <row r="701"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</row>
    <row r="702"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</row>
    <row r="703"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</row>
    <row r="704"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</row>
    <row r="705"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</row>
    <row r="706"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</row>
    <row r="707"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</row>
    <row r="708"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</row>
    <row r="709"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</row>
    <row r="710"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</row>
    <row r="711"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</row>
    <row r="712"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</row>
    <row r="713"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</row>
    <row r="714"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</row>
    <row r="715"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</row>
    <row r="716"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</row>
    <row r="717"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</row>
    <row r="718"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</row>
    <row r="719"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</row>
    <row r="720"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</row>
    <row r="721"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</row>
    <row r="722"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</row>
    <row r="723"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</row>
    <row r="724"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</row>
    <row r="725"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</row>
    <row r="726"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</row>
    <row r="727"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</row>
    <row r="728"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</row>
    <row r="729"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</row>
    <row r="730"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</row>
    <row r="731"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</row>
    <row r="732"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</row>
    <row r="733"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</row>
    <row r="734"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</row>
    <row r="735"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</row>
    <row r="736"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</row>
    <row r="737"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</row>
    <row r="738"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</row>
    <row r="739"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</row>
    <row r="740"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</row>
    <row r="741"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</row>
    <row r="742"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</row>
    <row r="743"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</row>
    <row r="744"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</row>
    <row r="745"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</row>
    <row r="746"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</row>
    <row r="747"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</row>
    <row r="748"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</row>
    <row r="749"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</row>
    <row r="750"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</row>
    <row r="751"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</row>
    <row r="752"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</row>
    <row r="753"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</row>
    <row r="754"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</row>
    <row r="755"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</row>
    <row r="756"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</row>
    <row r="757"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</row>
    <row r="758"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</row>
    <row r="759"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</row>
    <row r="760"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</row>
    <row r="761"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</row>
    <row r="762"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</row>
    <row r="763"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</row>
    <row r="764"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</row>
    <row r="765"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</row>
    <row r="766"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</row>
    <row r="767"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</row>
    <row r="768"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</row>
    <row r="769"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</row>
    <row r="770"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</row>
    <row r="771"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</row>
    <row r="772"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</row>
    <row r="773"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</row>
    <row r="774"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</row>
    <row r="775"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</row>
    <row r="776"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</row>
    <row r="777"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</row>
    <row r="778"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</row>
    <row r="779"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</row>
    <row r="780"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</row>
    <row r="781"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</row>
    <row r="782"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</row>
    <row r="783"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</row>
    <row r="784"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</row>
    <row r="785"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</row>
    <row r="786"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</row>
    <row r="787"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</row>
    <row r="788"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</row>
    <row r="789"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</row>
    <row r="790"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</row>
    <row r="791"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</row>
    <row r="792"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</row>
    <row r="793"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</row>
    <row r="794"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</row>
    <row r="795"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</row>
    <row r="796"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</row>
    <row r="797"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</row>
    <row r="798"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</row>
    <row r="799"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</row>
    <row r="800"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</row>
    <row r="801"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</row>
    <row r="802"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</row>
    <row r="803"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</row>
    <row r="804"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</row>
    <row r="805"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</row>
    <row r="806"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</row>
    <row r="807"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</row>
    <row r="808"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</row>
    <row r="809"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</row>
    <row r="810"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</row>
    <row r="811"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</row>
    <row r="812"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</row>
    <row r="813"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</row>
    <row r="814"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</row>
    <row r="815"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</row>
    <row r="816"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</row>
    <row r="817"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</row>
    <row r="818"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</row>
    <row r="819"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</row>
    <row r="820"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</row>
    <row r="821"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</row>
    <row r="822"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</row>
    <row r="823"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</row>
    <row r="824"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</row>
    <row r="825"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</row>
    <row r="826"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</row>
    <row r="827"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</row>
    <row r="828"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</row>
    <row r="829"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</row>
    <row r="830"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</row>
    <row r="831"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</row>
    <row r="832"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</row>
    <row r="833"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</row>
    <row r="834"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</row>
    <row r="835"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</row>
    <row r="836"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</row>
    <row r="837"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</row>
    <row r="838"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</row>
    <row r="839"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</row>
    <row r="840"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</row>
    <row r="841"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</row>
    <row r="842"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</row>
    <row r="843"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</row>
    <row r="844"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</row>
    <row r="845"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</row>
    <row r="846"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</row>
    <row r="847"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</row>
    <row r="848"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</row>
    <row r="849"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</row>
    <row r="850"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</row>
    <row r="851"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</row>
    <row r="852"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</row>
    <row r="853"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</row>
    <row r="854"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</row>
    <row r="855"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</row>
    <row r="856"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</row>
    <row r="857"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</row>
    <row r="858"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</row>
    <row r="859"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</row>
    <row r="860"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</row>
    <row r="861"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</row>
    <row r="862"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</row>
    <row r="863"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</row>
    <row r="864"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</row>
    <row r="865"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</row>
    <row r="866"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</row>
    <row r="867"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</row>
    <row r="868"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</row>
    <row r="869"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</row>
    <row r="870"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</row>
    <row r="871"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</row>
    <row r="872"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</row>
    <row r="873"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</row>
    <row r="874"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</row>
    <row r="875"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</row>
    <row r="876"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</row>
    <row r="877"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</row>
    <row r="878"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</row>
    <row r="879"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</row>
    <row r="880"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</row>
    <row r="881"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</row>
    <row r="882"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</row>
    <row r="883"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</row>
    <row r="884"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</row>
    <row r="885"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</row>
    <row r="886"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</row>
    <row r="887"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</row>
    <row r="888"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</row>
    <row r="889"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</row>
    <row r="890"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</row>
    <row r="891"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</row>
    <row r="892"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</row>
    <row r="893"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</row>
    <row r="894"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</row>
    <row r="895"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</row>
    <row r="896"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</row>
    <row r="897"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</row>
    <row r="898"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</row>
    <row r="899"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</row>
    <row r="900"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</row>
    <row r="901"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</row>
    <row r="902"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</row>
    <row r="903"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</row>
    <row r="904"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</row>
    <row r="905"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</row>
    <row r="906"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</row>
    <row r="907"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</row>
    <row r="908"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</row>
    <row r="909"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</row>
    <row r="910"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</row>
    <row r="911"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</row>
    <row r="912"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</row>
    <row r="913"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</row>
    <row r="914"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</row>
    <row r="915"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</row>
    <row r="916"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</row>
    <row r="917"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</row>
    <row r="918"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</row>
    <row r="919"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</row>
    <row r="920"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</row>
    <row r="921"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</row>
    <row r="922"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</row>
    <row r="923"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</row>
    <row r="924"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</row>
    <row r="925"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</row>
    <row r="926"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</row>
    <row r="927"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</row>
    <row r="928"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</row>
    <row r="929"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</row>
    <row r="930"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</row>
    <row r="931"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</row>
    <row r="932"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</row>
    <row r="933"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</row>
    <row r="934"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</row>
    <row r="935"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</row>
    <row r="936"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</row>
    <row r="937"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</row>
    <row r="938"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</row>
    <row r="939"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</row>
    <row r="940"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</row>
    <row r="941"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</row>
    <row r="942"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</row>
    <row r="943"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</row>
    <row r="944"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</row>
    <row r="945"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</row>
    <row r="946"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</row>
    <row r="947"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</row>
    <row r="948"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</row>
    <row r="949"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</row>
    <row r="950"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</row>
    <row r="951"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</row>
    <row r="952"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</row>
    <row r="953"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</row>
    <row r="954"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</row>
    <row r="955"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</row>
    <row r="956"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</row>
    <row r="957"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</row>
    <row r="958"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</row>
    <row r="959"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</row>
    <row r="960"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</row>
    <row r="961"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</row>
    <row r="962"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</row>
    <row r="963"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</row>
    <row r="964"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</row>
    <row r="965">
      <c r="B965" s="102"/>
      <c r="C965" s="102"/>
      <c r="D965" s="102"/>
      <c r="E965" s="102"/>
      <c r="F965" s="102"/>
      <c r="G965" s="102"/>
      <c r="H965" s="102"/>
      <c r="I965" s="102"/>
      <c r="J965" s="102"/>
      <c r="K965" s="102"/>
    </row>
    <row r="966">
      <c r="B966" s="102"/>
      <c r="C966" s="102"/>
      <c r="D966" s="102"/>
      <c r="E966" s="102"/>
      <c r="F966" s="102"/>
      <c r="G966" s="102"/>
      <c r="H966" s="102"/>
      <c r="I966" s="102"/>
      <c r="J966" s="102"/>
      <c r="K966" s="102"/>
    </row>
    <row r="967">
      <c r="B967" s="102"/>
      <c r="C967" s="102"/>
      <c r="D967" s="102"/>
      <c r="E967" s="102"/>
      <c r="F967" s="102"/>
      <c r="G967" s="102"/>
      <c r="H967" s="102"/>
      <c r="I967" s="102"/>
      <c r="J967" s="102"/>
      <c r="K967" s="102"/>
    </row>
    <row r="968">
      <c r="B968" s="102"/>
      <c r="C968" s="102"/>
      <c r="D968" s="102"/>
      <c r="E968" s="102"/>
      <c r="F968" s="102"/>
      <c r="G968" s="102"/>
      <c r="H968" s="102"/>
      <c r="I968" s="102"/>
      <c r="J968" s="102"/>
      <c r="K968" s="102"/>
    </row>
    <row r="969">
      <c r="B969" s="102"/>
      <c r="C969" s="102"/>
      <c r="D969" s="102"/>
      <c r="E969" s="102"/>
      <c r="F969" s="102"/>
      <c r="G969" s="102"/>
      <c r="H969" s="102"/>
      <c r="I969" s="102"/>
      <c r="J969" s="102"/>
      <c r="K969" s="102"/>
    </row>
    <row r="970">
      <c r="B970" s="102"/>
      <c r="C970" s="102"/>
      <c r="D970" s="102"/>
      <c r="E970" s="102"/>
      <c r="F970" s="102"/>
      <c r="G970" s="102"/>
      <c r="H970" s="102"/>
      <c r="I970" s="102"/>
      <c r="J970" s="102"/>
      <c r="K970" s="102"/>
    </row>
    <row r="971">
      <c r="B971" s="102"/>
      <c r="C971" s="102"/>
      <c r="D971" s="102"/>
      <c r="E971" s="102"/>
      <c r="F971" s="102"/>
      <c r="G971" s="102"/>
      <c r="H971" s="102"/>
      <c r="I971" s="102"/>
      <c r="J971" s="102"/>
      <c r="K971" s="102"/>
    </row>
    <row r="972">
      <c r="B972" s="102"/>
      <c r="C972" s="102"/>
      <c r="D972" s="102"/>
      <c r="E972" s="102"/>
      <c r="F972" s="102"/>
      <c r="G972" s="102"/>
      <c r="H972" s="102"/>
      <c r="I972" s="102"/>
      <c r="J972" s="102"/>
      <c r="K972" s="102"/>
    </row>
    <row r="973">
      <c r="B973" s="102"/>
      <c r="C973" s="102"/>
      <c r="D973" s="102"/>
      <c r="E973" s="102"/>
      <c r="F973" s="102"/>
      <c r="G973" s="102"/>
      <c r="H973" s="102"/>
      <c r="I973" s="102"/>
      <c r="J973" s="102"/>
      <c r="K973" s="102"/>
    </row>
    <row r="974">
      <c r="B974" s="102"/>
      <c r="C974" s="102"/>
      <c r="D974" s="102"/>
      <c r="E974" s="102"/>
      <c r="F974" s="102"/>
      <c r="G974" s="102"/>
      <c r="H974" s="102"/>
      <c r="I974" s="102"/>
      <c r="J974" s="102"/>
      <c r="K974" s="102"/>
    </row>
    <row r="975">
      <c r="B975" s="102"/>
      <c r="C975" s="102"/>
      <c r="D975" s="102"/>
      <c r="E975" s="102"/>
      <c r="F975" s="102"/>
      <c r="G975" s="102"/>
      <c r="H975" s="102"/>
      <c r="I975" s="102"/>
      <c r="J975" s="102"/>
      <c r="K975" s="102"/>
    </row>
    <row r="976">
      <c r="B976" s="102"/>
      <c r="C976" s="102"/>
      <c r="D976" s="102"/>
      <c r="E976" s="102"/>
      <c r="F976" s="102"/>
      <c r="G976" s="102"/>
      <c r="H976" s="102"/>
      <c r="I976" s="102"/>
      <c r="J976" s="102"/>
      <c r="K976" s="102"/>
    </row>
    <row r="977">
      <c r="B977" s="102"/>
      <c r="C977" s="102"/>
      <c r="D977" s="102"/>
      <c r="E977" s="102"/>
      <c r="F977" s="102"/>
      <c r="G977" s="102"/>
      <c r="H977" s="102"/>
      <c r="I977" s="102"/>
      <c r="J977" s="102"/>
      <c r="K977" s="102"/>
    </row>
    <row r="978">
      <c r="B978" s="102"/>
      <c r="C978" s="102"/>
      <c r="D978" s="102"/>
      <c r="E978" s="102"/>
      <c r="F978" s="102"/>
      <c r="G978" s="102"/>
      <c r="H978" s="102"/>
      <c r="I978" s="102"/>
      <c r="J978" s="102"/>
      <c r="K978" s="102"/>
    </row>
    <row r="979">
      <c r="B979" s="102"/>
      <c r="C979" s="102"/>
      <c r="D979" s="102"/>
      <c r="E979" s="102"/>
      <c r="F979" s="102"/>
      <c r="G979" s="102"/>
      <c r="H979" s="102"/>
      <c r="I979" s="102"/>
      <c r="J979" s="102"/>
      <c r="K979" s="102"/>
    </row>
    <row r="980">
      <c r="B980" s="102"/>
      <c r="C980" s="102"/>
      <c r="D980" s="102"/>
      <c r="E980" s="102"/>
      <c r="F980" s="102"/>
      <c r="G980" s="102"/>
      <c r="H980" s="102"/>
      <c r="I980" s="102"/>
      <c r="J980" s="102"/>
      <c r="K980" s="102"/>
    </row>
    <row r="981">
      <c r="B981" s="102"/>
      <c r="C981" s="102"/>
      <c r="D981" s="102"/>
      <c r="E981" s="102"/>
      <c r="F981" s="102"/>
      <c r="G981" s="102"/>
      <c r="H981" s="102"/>
      <c r="I981" s="102"/>
      <c r="J981" s="102"/>
      <c r="K981" s="102"/>
    </row>
    <row r="982">
      <c r="B982" s="102"/>
      <c r="C982" s="102"/>
      <c r="D982" s="102"/>
      <c r="E982" s="102"/>
      <c r="F982" s="102"/>
      <c r="G982" s="102"/>
      <c r="H982" s="102"/>
      <c r="I982" s="102"/>
      <c r="J982" s="102"/>
      <c r="K982" s="102"/>
    </row>
    <row r="983">
      <c r="B983" s="102"/>
      <c r="C983" s="102"/>
      <c r="D983" s="102"/>
      <c r="E983" s="102"/>
      <c r="F983" s="102"/>
      <c r="G983" s="102"/>
      <c r="H983" s="102"/>
      <c r="I983" s="102"/>
      <c r="J983" s="102"/>
      <c r="K983" s="102"/>
    </row>
    <row r="984">
      <c r="B984" s="102"/>
      <c r="C984" s="102"/>
      <c r="D984" s="102"/>
      <c r="E984" s="102"/>
      <c r="F984" s="102"/>
      <c r="G984" s="102"/>
      <c r="H984" s="102"/>
      <c r="I984" s="102"/>
      <c r="J984" s="102"/>
      <c r="K984" s="102"/>
    </row>
    <row r="985">
      <c r="B985" s="102"/>
      <c r="C985" s="102"/>
      <c r="D985" s="102"/>
      <c r="E985" s="102"/>
      <c r="F985" s="102"/>
      <c r="G985" s="102"/>
      <c r="H985" s="102"/>
      <c r="I985" s="102"/>
      <c r="J985" s="102"/>
      <c r="K985" s="102"/>
    </row>
    <row r="986">
      <c r="B986" s="102"/>
      <c r="C986" s="102"/>
      <c r="D986" s="102"/>
      <c r="E986" s="102"/>
      <c r="F986" s="102"/>
      <c r="G986" s="102"/>
      <c r="H986" s="102"/>
      <c r="I986" s="102"/>
      <c r="J986" s="102"/>
      <c r="K986" s="102"/>
    </row>
    <row r="987">
      <c r="B987" s="102"/>
      <c r="C987" s="102"/>
      <c r="D987" s="102"/>
      <c r="E987" s="102"/>
      <c r="F987" s="102"/>
      <c r="G987" s="102"/>
      <c r="H987" s="102"/>
      <c r="I987" s="102"/>
      <c r="J987" s="102"/>
      <c r="K987" s="102"/>
    </row>
    <row r="988">
      <c r="B988" s="102"/>
      <c r="C988" s="102"/>
      <c r="D988" s="102"/>
      <c r="E988" s="102"/>
      <c r="F988" s="102"/>
      <c r="G988" s="102"/>
      <c r="H988" s="102"/>
      <c r="I988" s="102"/>
      <c r="J988" s="102"/>
      <c r="K988" s="102"/>
    </row>
    <row r="989">
      <c r="B989" s="102"/>
      <c r="C989" s="102"/>
      <c r="D989" s="102"/>
      <c r="E989" s="102"/>
      <c r="F989" s="102"/>
      <c r="G989" s="102"/>
      <c r="H989" s="102"/>
      <c r="I989" s="102"/>
      <c r="J989" s="102"/>
      <c r="K989" s="102"/>
    </row>
    <row r="990">
      <c r="B990" s="102"/>
      <c r="C990" s="102"/>
      <c r="D990" s="102"/>
      <c r="E990" s="102"/>
      <c r="F990" s="102"/>
      <c r="G990" s="102"/>
      <c r="H990" s="102"/>
      <c r="I990" s="102"/>
      <c r="J990" s="102"/>
      <c r="K990" s="102"/>
    </row>
    <row r="991">
      <c r="B991" s="102"/>
      <c r="C991" s="102"/>
      <c r="D991" s="102"/>
      <c r="E991" s="102"/>
      <c r="F991" s="102"/>
      <c r="G991" s="102"/>
      <c r="H991" s="102"/>
      <c r="I991" s="102"/>
      <c r="J991" s="102"/>
      <c r="K991" s="102"/>
    </row>
    <row r="992">
      <c r="B992" s="102"/>
      <c r="C992" s="102"/>
      <c r="D992" s="102"/>
      <c r="E992" s="102"/>
      <c r="F992" s="102"/>
      <c r="G992" s="102"/>
      <c r="H992" s="102"/>
      <c r="I992" s="102"/>
      <c r="J992" s="102"/>
      <c r="K992" s="102"/>
    </row>
    <row r="993">
      <c r="B993" s="102"/>
      <c r="C993" s="102"/>
      <c r="D993" s="102"/>
      <c r="E993" s="102"/>
      <c r="F993" s="102"/>
      <c r="G993" s="102"/>
      <c r="H993" s="102"/>
      <c r="I993" s="102"/>
      <c r="J993" s="102"/>
      <c r="K993" s="102"/>
    </row>
    <row r="994">
      <c r="B994" s="102"/>
      <c r="C994" s="102"/>
      <c r="D994" s="102"/>
      <c r="E994" s="102"/>
      <c r="F994" s="102"/>
      <c r="G994" s="102"/>
      <c r="H994" s="102"/>
      <c r="I994" s="102"/>
      <c r="J994" s="102"/>
      <c r="K994" s="102"/>
    </row>
    <row r="995">
      <c r="B995" s="102"/>
      <c r="C995" s="102"/>
      <c r="D995" s="102"/>
      <c r="E995" s="102"/>
      <c r="F995" s="102"/>
      <c r="G995" s="102"/>
      <c r="H995" s="102"/>
      <c r="I995" s="102"/>
      <c r="J995" s="102"/>
      <c r="K995" s="102"/>
    </row>
    <row r="996">
      <c r="B996" s="102"/>
      <c r="C996" s="102"/>
      <c r="D996" s="102"/>
      <c r="E996" s="102"/>
      <c r="F996" s="102"/>
      <c r="G996" s="102"/>
      <c r="H996" s="102"/>
      <c r="I996" s="102"/>
      <c r="J996" s="102"/>
      <c r="K996" s="102"/>
    </row>
    <row r="997">
      <c r="B997" s="102"/>
      <c r="C997" s="102"/>
      <c r="D997" s="102"/>
      <c r="E997" s="102"/>
      <c r="F997" s="102"/>
      <c r="G997" s="102"/>
      <c r="H997" s="102"/>
      <c r="I997" s="102"/>
      <c r="J997" s="102"/>
      <c r="K997" s="102"/>
    </row>
    <row r="998">
      <c r="B998" s="102"/>
      <c r="C998" s="102"/>
      <c r="D998" s="102"/>
      <c r="E998" s="102"/>
      <c r="F998" s="102"/>
      <c r="G998" s="102"/>
      <c r="H998" s="102"/>
      <c r="I998" s="102"/>
      <c r="J998" s="102"/>
      <c r="K998" s="102"/>
    </row>
    <row r="999">
      <c r="B999" s="102"/>
      <c r="C999" s="102"/>
      <c r="D999" s="102"/>
      <c r="E999" s="102"/>
      <c r="F999" s="102"/>
      <c r="G999" s="102"/>
      <c r="H999" s="102"/>
      <c r="I999" s="102"/>
      <c r="J999" s="102"/>
      <c r="K999" s="102"/>
    </row>
    <row r="1000">
      <c r="B1000" s="102"/>
      <c r="C1000" s="102"/>
      <c r="D1000" s="102"/>
      <c r="E1000" s="102"/>
      <c r="F1000" s="102"/>
      <c r="G1000" s="102"/>
      <c r="H1000" s="102"/>
      <c r="I1000" s="102"/>
      <c r="J1000" s="102"/>
      <c r="K1000" s="102"/>
    </row>
  </sheetData>
  <drawing r:id="rId1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4A86E8"/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327</v>
      </c>
    </row>
    <row r="2">
      <c r="C2" s="29" t="s">
        <v>825</v>
      </c>
      <c r="D2" s="29" t="s">
        <v>826</v>
      </c>
      <c r="E2" s="29" t="s">
        <v>827</v>
      </c>
      <c r="F2" s="29" t="s">
        <v>828</v>
      </c>
      <c r="G2" s="29" t="s">
        <v>829</v>
      </c>
      <c r="H2" s="29" t="s">
        <v>830</v>
      </c>
      <c r="I2" s="29" t="s">
        <v>831</v>
      </c>
      <c r="J2" s="29" t="s">
        <v>832</v>
      </c>
      <c r="K2" s="29" t="s">
        <v>833</v>
      </c>
      <c r="L2" s="29" t="s">
        <v>834</v>
      </c>
      <c r="M2" s="103" t="s">
        <v>835</v>
      </c>
    </row>
    <row r="3">
      <c r="A3" s="29" t="s">
        <v>825</v>
      </c>
      <c r="B3" s="29" t="s">
        <v>338</v>
      </c>
      <c r="C3" s="29">
        <v>1.0</v>
      </c>
      <c r="D3" s="29" t="s">
        <v>764</v>
      </c>
      <c r="E3" s="29" t="s">
        <v>836</v>
      </c>
      <c r="F3" s="29" t="s">
        <v>371</v>
      </c>
      <c r="G3" s="29" t="s">
        <v>837</v>
      </c>
      <c r="H3" s="60">
        <v>142.0</v>
      </c>
      <c r="I3" s="29" t="s">
        <v>366</v>
      </c>
      <c r="J3" s="29" t="s">
        <v>838</v>
      </c>
      <c r="K3" s="29" t="s">
        <v>458</v>
      </c>
      <c r="L3" s="29" t="s">
        <v>839</v>
      </c>
      <c r="M3" s="29" t="s">
        <v>562</v>
      </c>
    </row>
    <row r="4">
      <c r="B4" s="29" t="s">
        <v>355</v>
      </c>
      <c r="D4" s="60">
        <v>0.0</v>
      </c>
      <c r="E4" s="60">
        <v>5.0</v>
      </c>
      <c r="F4" s="60">
        <v>0.0</v>
      </c>
      <c r="G4" s="60">
        <v>0.0</v>
      </c>
      <c r="H4" s="60">
        <v>148.0</v>
      </c>
      <c r="I4" s="60">
        <v>6.0</v>
      </c>
      <c r="J4" s="60">
        <v>1.0</v>
      </c>
      <c r="K4" s="60">
        <v>0.0</v>
      </c>
      <c r="L4" s="60">
        <v>1.0</v>
      </c>
      <c r="M4" s="60">
        <v>0.0</v>
      </c>
    </row>
    <row r="5">
      <c r="B5" s="29" t="s">
        <v>356</v>
      </c>
      <c r="C5" s="29">
        <v>105.0</v>
      </c>
      <c r="D5" s="29">
        <v>105.0</v>
      </c>
      <c r="E5" s="29">
        <v>105.0</v>
      </c>
      <c r="F5" s="29">
        <v>105.0</v>
      </c>
      <c r="G5" s="29">
        <v>105.0</v>
      </c>
      <c r="H5" s="29">
        <v>105.0</v>
      </c>
      <c r="I5" s="29">
        <v>105.0</v>
      </c>
      <c r="J5" s="29">
        <v>105.0</v>
      </c>
      <c r="K5" s="29">
        <v>105.0</v>
      </c>
      <c r="L5" s="29">
        <v>105.0</v>
      </c>
      <c r="M5" s="29">
        <v>105.0</v>
      </c>
    </row>
    <row r="6">
      <c r="A6" s="29" t="s">
        <v>826</v>
      </c>
      <c r="B6" s="29" t="s">
        <v>338</v>
      </c>
      <c r="C6" s="29" t="s">
        <v>764</v>
      </c>
      <c r="D6" s="29">
        <v>1.0</v>
      </c>
      <c r="E6" s="29" t="s">
        <v>383</v>
      </c>
      <c r="F6" s="29" t="s">
        <v>449</v>
      </c>
      <c r="G6" s="29" t="s">
        <v>467</v>
      </c>
      <c r="H6" s="60">
        <v>18.0</v>
      </c>
      <c r="I6" s="29" t="s">
        <v>840</v>
      </c>
      <c r="J6" s="29" t="s">
        <v>340</v>
      </c>
      <c r="K6" s="29" t="s">
        <v>366</v>
      </c>
      <c r="L6" s="29" t="s">
        <v>444</v>
      </c>
      <c r="M6" s="29" t="s">
        <v>808</v>
      </c>
    </row>
    <row r="7">
      <c r="B7" s="29" t="s">
        <v>355</v>
      </c>
      <c r="C7" s="60">
        <v>0.0</v>
      </c>
      <c r="E7" s="60">
        <v>24.0</v>
      </c>
      <c r="F7" s="60">
        <v>0.0</v>
      </c>
      <c r="G7" s="60">
        <v>0.0</v>
      </c>
      <c r="H7" s="60">
        <v>854.0</v>
      </c>
      <c r="I7" s="60">
        <v>1.0</v>
      </c>
      <c r="J7" s="60">
        <v>0.0</v>
      </c>
      <c r="K7" s="60">
        <v>6.0</v>
      </c>
      <c r="L7" s="60">
        <v>0.0</v>
      </c>
      <c r="M7" s="60">
        <v>0.0</v>
      </c>
    </row>
    <row r="8">
      <c r="B8" s="29" t="s">
        <v>356</v>
      </c>
      <c r="C8" s="29">
        <v>105.0</v>
      </c>
      <c r="D8" s="29">
        <v>105.0</v>
      </c>
      <c r="E8" s="29">
        <v>105.0</v>
      </c>
      <c r="F8" s="29">
        <v>105.0</v>
      </c>
      <c r="G8" s="29">
        <v>105.0</v>
      </c>
      <c r="H8" s="29">
        <v>105.0</v>
      </c>
      <c r="I8" s="29">
        <v>105.0</v>
      </c>
      <c r="J8" s="29">
        <v>105.0</v>
      </c>
      <c r="K8" s="29">
        <v>105.0</v>
      </c>
      <c r="L8" s="29">
        <v>105.0</v>
      </c>
      <c r="M8" s="29">
        <v>105.0</v>
      </c>
    </row>
    <row r="9">
      <c r="A9" s="29" t="s">
        <v>827</v>
      </c>
      <c r="B9" s="29" t="s">
        <v>338</v>
      </c>
      <c r="C9" s="29" t="s">
        <v>836</v>
      </c>
      <c r="D9" s="29" t="s">
        <v>383</v>
      </c>
      <c r="E9" s="29">
        <v>1.0</v>
      </c>
      <c r="F9" s="29" t="s">
        <v>439</v>
      </c>
      <c r="G9" s="29" t="s">
        <v>713</v>
      </c>
      <c r="H9" s="60">
        <v>81.0</v>
      </c>
      <c r="I9" s="29" t="s">
        <v>359</v>
      </c>
      <c r="J9" s="29" t="s">
        <v>841</v>
      </c>
      <c r="K9" s="29" t="s">
        <v>339</v>
      </c>
      <c r="L9" s="29" t="s">
        <v>431</v>
      </c>
      <c r="M9" s="29" t="s">
        <v>490</v>
      </c>
    </row>
    <row r="10">
      <c r="B10" s="29" t="s">
        <v>355</v>
      </c>
      <c r="C10" s="60">
        <v>5.0</v>
      </c>
      <c r="D10" s="60">
        <v>24.0</v>
      </c>
      <c r="F10" s="60">
        <v>3.0</v>
      </c>
      <c r="G10" s="60">
        <v>0.0</v>
      </c>
      <c r="H10" s="60">
        <v>410.0</v>
      </c>
      <c r="I10" s="60">
        <v>2.0</v>
      </c>
      <c r="J10" s="60">
        <v>0.0</v>
      </c>
      <c r="K10" s="60">
        <v>4.0</v>
      </c>
      <c r="L10" s="60">
        <v>0.0</v>
      </c>
      <c r="M10" s="60">
        <v>0.0</v>
      </c>
    </row>
    <row r="11">
      <c r="B11" s="29" t="s">
        <v>356</v>
      </c>
      <c r="C11" s="29">
        <v>105.0</v>
      </c>
      <c r="D11" s="29">
        <v>105.0</v>
      </c>
      <c r="E11" s="29">
        <v>105.0</v>
      </c>
      <c r="F11" s="29">
        <v>105.0</v>
      </c>
      <c r="G11" s="29">
        <v>105.0</v>
      </c>
      <c r="H11" s="29">
        <v>105.0</v>
      </c>
      <c r="I11" s="29">
        <v>105.0</v>
      </c>
      <c r="J11" s="29">
        <v>105.0</v>
      </c>
      <c r="K11" s="29">
        <v>105.0</v>
      </c>
      <c r="L11" s="29">
        <v>105.0</v>
      </c>
      <c r="M11" s="29">
        <v>105.0</v>
      </c>
    </row>
    <row r="12">
      <c r="A12" s="29" t="s">
        <v>828</v>
      </c>
      <c r="B12" s="29" t="s">
        <v>338</v>
      </c>
      <c r="C12" s="29" t="s">
        <v>371</v>
      </c>
      <c r="D12" s="29" t="s">
        <v>449</v>
      </c>
      <c r="E12" s="29" t="s">
        <v>439</v>
      </c>
      <c r="F12" s="29">
        <v>1.0</v>
      </c>
      <c r="G12" s="29" t="s">
        <v>720</v>
      </c>
      <c r="H12" s="29" t="s">
        <v>396</v>
      </c>
      <c r="I12" s="29" t="s">
        <v>707</v>
      </c>
      <c r="J12" s="29" t="s">
        <v>525</v>
      </c>
      <c r="K12" s="29" t="s">
        <v>572</v>
      </c>
      <c r="L12" s="29" t="s">
        <v>408</v>
      </c>
      <c r="M12" s="29" t="s">
        <v>842</v>
      </c>
    </row>
    <row r="13">
      <c r="B13" s="29" t="s">
        <v>355</v>
      </c>
      <c r="C13" s="60">
        <v>0.0</v>
      </c>
      <c r="D13" s="60">
        <v>0.0</v>
      </c>
      <c r="E13" s="60">
        <v>3.0</v>
      </c>
      <c r="G13" s="60">
        <v>0.0</v>
      </c>
      <c r="H13" s="60">
        <v>21.0</v>
      </c>
      <c r="I13" s="60">
        <v>19.0</v>
      </c>
      <c r="J13" s="60">
        <v>0.0</v>
      </c>
      <c r="K13" s="60">
        <v>0.0</v>
      </c>
      <c r="L13" s="60">
        <v>13.0</v>
      </c>
      <c r="M13" s="60">
        <v>0.0</v>
      </c>
    </row>
    <row r="14">
      <c r="B14" s="29" t="s">
        <v>356</v>
      </c>
      <c r="C14" s="29">
        <v>105.0</v>
      </c>
      <c r="D14" s="29">
        <v>105.0</v>
      </c>
      <c r="E14" s="29">
        <v>105.0</v>
      </c>
      <c r="F14" s="29">
        <v>105.0</v>
      </c>
      <c r="G14" s="29">
        <v>105.0</v>
      </c>
      <c r="H14" s="29">
        <v>105.0</v>
      </c>
      <c r="I14" s="29">
        <v>105.0</v>
      </c>
      <c r="J14" s="29">
        <v>105.0</v>
      </c>
      <c r="K14" s="29">
        <v>105.0</v>
      </c>
      <c r="L14" s="29">
        <v>105.0</v>
      </c>
      <c r="M14" s="29">
        <v>105.0</v>
      </c>
    </row>
    <row r="15">
      <c r="A15" s="29" t="s">
        <v>829</v>
      </c>
      <c r="B15" s="29" t="s">
        <v>338</v>
      </c>
      <c r="C15" s="29" t="s">
        <v>837</v>
      </c>
      <c r="D15" s="29" t="s">
        <v>467</v>
      </c>
      <c r="E15" s="29" t="s">
        <v>713</v>
      </c>
      <c r="F15" s="29" t="s">
        <v>720</v>
      </c>
      <c r="G15" s="29">
        <v>1.0</v>
      </c>
      <c r="H15" s="60">
        <v>40.0</v>
      </c>
      <c r="I15" s="29" t="s">
        <v>451</v>
      </c>
      <c r="J15" s="29" t="s">
        <v>843</v>
      </c>
      <c r="K15" s="29" t="s">
        <v>844</v>
      </c>
      <c r="L15" s="29" t="s">
        <v>405</v>
      </c>
      <c r="M15" s="29" t="s">
        <v>623</v>
      </c>
    </row>
    <row r="16">
      <c r="B16" s="29" t="s">
        <v>355</v>
      </c>
      <c r="C16" s="60">
        <v>0.0</v>
      </c>
      <c r="D16" s="60">
        <v>0.0</v>
      </c>
      <c r="E16" s="60">
        <v>0.0</v>
      </c>
      <c r="F16" s="60">
        <v>0.0</v>
      </c>
      <c r="H16" s="60">
        <v>684.0</v>
      </c>
      <c r="I16" s="60">
        <v>20.0</v>
      </c>
      <c r="J16" s="60">
        <v>2.0</v>
      </c>
      <c r="K16" s="60">
        <v>0.0</v>
      </c>
      <c r="L16" s="60">
        <v>2.0</v>
      </c>
      <c r="M16" s="60">
        <v>0.0</v>
      </c>
    </row>
    <row r="17">
      <c r="B17" s="29" t="s">
        <v>356</v>
      </c>
      <c r="C17" s="29">
        <v>105.0</v>
      </c>
      <c r="D17" s="29">
        <v>105.0</v>
      </c>
      <c r="E17" s="29">
        <v>105.0</v>
      </c>
      <c r="F17" s="29">
        <v>105.0</v>
      </c>
      <c r="G17" s="29">
        <v>105.0</v>
      </c>
      <c r="H17" s="29">
        <v>105.0</v>
      </c>
      <c r="I17" s="29">
        <v>105.0</v>
      </c>
      <c r="J17" s="29">
        <v>105.0</v>
      </c>
      <c r="K17" s="29">
        <v>105.0</v>
      </c>
      <c r="L17" s="29">
        <v>105.0</v>
      </c>
      <c r="M17" s="29">
        <v>105.0</v>
      </c>
    </row>
    <row r="18">
      <c r="A18" s="29" t="s">
        <v>830</v>
      </c>
      <c r="B18" s="29" t="s">
        <v>338</v>
      </c>
      <c r="C18" s="60">
        <v>142.0</v>
      </c>
      <c r="D18" s="60">
        <v>18.0</v>
      </c>
      <c r="E18" s="60">
        <v>81.0</v>
      </c>
      <c r="F18" s="29" t="s">
        <v>396</v>
      </c>
      <c r="G18" s="60">
        <v>40.0</v>
      </c>
      <c r="H18" s="29">
        <v>1.0</v>
      </c>
      <c r="I18" s="60">
        <v>-69.0</v>
      </c>
      <c r="J18" s="29" t="s">
        <v>711</v>
      </c>
      <c r="K18" s="29" t="s">
        <v>845</v>
      </c>
      <c r="L18" s="60">
        <v>23.0</v>
      </c>
      <c r="M18" s="29" t="s">
        <v>426</v>
      </c>
    </row>
    <row r="19">
      <c r="B19" s="29" t="s">
        <v>355</v>
      </c>
      <c r="C19" s="60">
        <v>148.0</v>
      </c>
      <c r="D19" s="60">
        <v>854.0</v>
      </c>
      <c r="E19" s="60">
        <v>410.0</v>
      </c>
      <c r="F19" s="60">
        <v>21.0</v>
      </c>
      <c r="G19" s="60">
        <v>684.0</v>
      </c>
      <c r="I19" s="60">
        <v>483.0</v>
      </c>
      <c r="J19" s="60">
        <v>10.0</v>
      </c>
      <c r="K19" s="60">
        <v>8.0</v>
      </c>
      <c r="L19" s="60">
        <v>815.0</v>
      </c>
      <c r="M19" s="60">
        <v>1.0</v>
      </c>
    </row>
    <row r="20">
      <c r="B20" s="29" t="s">
        <v>356</v>
      </c>
      <c r="C20" s="29">
        <v>105.0</v>
      </c>
      <c r="D20" s="29">
        <v>105.0</v>
      </c>
      <c r="E20" s="29">
        <v>105.0</v>
      </c>
      <c r="F20" s="29">
        <v>105.0</v>
      </c>
      <c r="G20" s="29">
        <v>105.0</v>
      </c>
      <c r="H20" s="29">
        <v>105.0</v>
      </c>
      <c r="I20" s="29">
        <v>105.0</v>
      </c>
      <c r="J20" s="29">
        <v>105.0</v>
      </c>
      <c r="K20" s="29">
        <v>105.0</v>
      </c>
      <c r="L20" s="29">
        <v>105.0</v>
      </c>
      <c r="M20" s="29">
        <v>105.0</v>
      </c>
    </row>
    <row r="21">
      <c r="A21" s="29" t="s">
        <v>831</v>
      </c>
      <c r="B21" s="29" t="s">
        <v>338</v>
      </c>
      <c r="C21" s="29" t="s">
        <v>366</v>
      </c>
      <c r="D21" s="29" t="s">
        <v>840</v>
      </c>
      <c r="E21" s="29" t="s">
        <v>359</v>
      </c>
      <c r="F21" s="29" t="s">
        <v>707</v>
      </c>
      <c r="G21" s="29" t="s">
        <v>451</v>
      </c>
      <c r="H21" s="60">
        <v>-69.0</v>
      </c>
      <c r="I21" s="29">
        <v>1.0</v>
      </c>
      <c r="J21" s="29" t="s">
        <v>764</v>
      </c>
      <c r="K21" s="29" t="s">
        <v>396</v>
      </c>
      <c r="L21" s="29" t="s">
        <v>411</v>
      </c>
      <c r="M21" s="29" t="s">
        <v>517</v>
      </c>
    </row>
    <row r="22">
      <c r="B22" s="29" t="s">
        <v>355</v>
      </c>
      <c r="C22" s="60">
        <v>6.0</v>
      </c>
      <c r="D22" s="60">
        <v>1.0</v>
      </c>
      <c r="E22" s="60">
        <v>2.0</v>
      </c>
      <c r="F22" s="60">
        <v>19.0</v>
      </c>
      <c r="G22" s="60">
        <v>20.0</v>
      </c>
      <c r="H22" s="60">
        <v>483.0</v>
      </c>
      <c r="J22" s="60">
        <v>0.0</v>
      </c>
      <c r="K22" s="60">
        <v>21.0</v>
      </c>
      <c r="L22" s="60">
        <v>0.0</v>
      </c>
      <c r="M22" s="60">
        <v>0.0</v>
      </c>
    </row>
    <row r="23">
      <c r="B23" s="29" t="s">
        <v>356</v>
      </c>
      <c r="C23" s="29">
        <v>105.0</v>
      </c>
      <c r="D23" s="29">
        <v>105.0</v>
      </c>
      <c r="E23" s="29">
        <v>105.0</v>
      </c>
      <c r="F23" s="29">
        <v>105.0</v>
      </c>
      <c r="G23" s="29">
        <v>105.0</v>
      </c>
      <c r="H23" s="29">
        <v>105.0</v>
      </c>
      <c r="I23" s="29">
        <v>105.0</v>
      </c>
      <c r="J23" s="29">
        <v>105.0</v>
      </c>
      <c r="K23" s="29">
        <v>105.0</v>
      </c>
      <c r="L23" s="29">
        <v>105.0</v>
      </c>
      <c r="M23" s="29">
        <v>105.0</v>
      </c>
    </row>
    <row r="24">
      <c r="A24" s="29" t="s">
        <v>832</v>
      </c>
      <c r="B24" s="29" t="s">
        <v>338</v>
      </c>
      <c r="C24" s="29" t="s">
        <v>838</v>
      </c>
      <c r="D24" s="29" t="s">
        <v>340</v>
      </c>
      <c r="E24" s="29" t="s">
        <v>841</v>
      </c>
      <c r="F24" s="29" t="s">
        <v>525</v>
      </c>
      <c r="G24" s="29" t="s">
        <v>843</v>
      </c>
      <c r="H24" s="29" t="s">
        <v>711</v>
      </c>
      <c r="I24" s="29" t="s">
        <v>764</v>
      </c>
      <c r="J24" s="29">
        <v>1.0</v>
      </c>
      <c r="K24" s="29" t="s">
        <v>846</v>
      </c>
      <c r="L24" s="29" t="s">
        <v>511</v>
      </c>
      <c r="M24" s="29" t="s">
        <v>620</v>
      </c>
    </row>
    <row r="25">
      <c r="B25" s="29" t="s">
        <v>355</v>
      </c>
      <c r="C25" s="60">
        <v>1.0</v>
      </c>
      <c r="D25" s="60">
        <v>0.0</v>
      </c>
      <c r="E25" s="60">
        <v>0.0</v>
      </c>
      <c r="F25" s="60">
        <v>0.0</v>
      </c>
      <c r="G25" s="60">
        <v>2.0</v>
      </c>
      <c r="H25" s="60">
        <v>10.0</v>
      </c>
      <c r="I25" s="60">
        <v>0.0</v>
      </c>
      <c r="K25" s="60">
        <v>0.0</v>
      </c>
      <c r="L25" s="60">
        <v>0.0</v>
      </c>
      <c r="M25" s="60">
        <v>0.0</v>
      </c>
    </row>
    <row r="26">
      <c r="B26" s="29" t="s">
        <v>356</v>
      </c>
      <c r="C26" s="29">
        <v>105.0</v>
      </c>
      <c r="D26" s="29">
        <v>105.0</v>
      </c>
      <c r="E26" s="29">
        <v>105.0</v>
      </c>
      <c r="F26" s="29">
        <v>105.0</v>
      </c>
      <c r="G26" s="29">
        <v>105.0</v>
      </c>
      <c r="H26" s="29">
        <v>105.0</v>
      </c>
      <c r="I26" s="29">
        <v>105.0</v>
      </c>
      <c r="J26" s="29">
        <v>105.0</v>
      </c>
      <c r="K26" s="29">
        <v>105.0</v>
      </c>
      <c r="L26" s="29">
        <v>105.0</v>
      </c>
      <c r="M26" s="29">
        <v>105.0</v>
      </c>
    </row>
    <row r="27">
      <c r="A27" s="29" t="s">
        <v>833</v>
      </c>
      <c r="B27" s="29" t="s">
        <v>338</v>
      </c>
      <c r="C27" s="29" t="s">
        <v>458</v>
      </c>
      <c r="D27" s="29" t="s">
        <v>366</v>
      </c>
      <c r="E27" s="29" t="s">
        <v>339</v>
      </c>
      <c r="F27" s="29" t="s">
        <v>572</v>
      </c>
      <c r="G27" s="29" t="s">
        <v>844</v>
      </c>
      <c r="H27" s="29" t="s">
        <v>845</v>
      </c>
      <c r="I27" s="29" t="s">
        <v>396</v>
      </c>
      <c r="J27" s="29" t="s">
        <v>846</v>
      </c>
      <c r="K27" s="29">
        <v>1.0</v>
      </c>
      <c r="L27" s="29" t="s">
        <v>847</v>
      </c>
      <c r="M27" s="29" t="s">
        <v>848</v>
      </c>
    </row>
    <row r="28">
      <c r="B28" s="29" t="s">
        <v>355</v>
      </c>
      <c r="C28" s="60">
        <v>0.0</v>
      </c>
      <c r="D28" s="60">
        <v>6.0</v>
      </c>
      <c r="E28" s="60">
        <v>4.0</v>
      </c>
      <c r="F28" s="60">
        <v>0.0</v>
      </c>
      <c r="G28" s="60">
        <v>0.0</v>
      </c>
      <c r="H28" s="60">
        <v>8.0</v>
      </c>
      <c r="I28" s="60">
        <v>21.0</v>
      </c>
      <c r="J28" s="60">
        <v>0.0</v>
      </c>
      <c r="L28" s="60">
        <v>0.0</v>
      </c>
      <c r="M28" s="60">
        <v>0.0</v>
      </c>
    </row>
    <row r="29">
      <c r="B29" s="29" t="s">
        <v>356</v>
      </c>
      <c r="C29" s="29">
        <v>105.0</v>
      </c>
      <c r="D29" s="29">
        <v>105.0</v>
      </c>
      <c r="E29" s="29">
        <v>105.0</v>
      </c>
      <c r="F29" s="29">
        <v>105.0</v>
      </c>
      <c r="G29" s="29">
        <v>105.0</v>
      </c>
      <c r="H29" s="29">
        <v>105.0</v>
      </c>
      <c r="I29" s="29">
        <v>105.0</v>
      </c>
      <c r="J29" s="29">
        <v>105.0</v>
      </c>
      <c r="K29" s="29">
        <v>105.0</v>
      </c>
      <c r="L29" s="29">
        <v>105.0</v>
      </c>
      <c r="M29" s="29">
        <v>105.0</v>
      </c>
    </row>
    <row r="30">
      <c r="A30" s="29" t="s">
        <v>834</v>
      </c>
      <c r="B30" s="29" t="s">
        <v>338</v>
      </c>
      <c r="C30" s="29" t="s">
        <v>839</v>
      </c>
      <c r="D30" s="29" t="s">
        <v>444</v>
      </c>
      <c r="E30" s="29" t="s">
        <v>431</v>
      </c>
      <c r="F30" s="29" t="s">
        <v>408</v>
      </c>
      <c r="G30" s="29" t="s">
        <v>405</v>
      </c>
      <c r="H30" s="60">
        <v>23.0</v>
      </c>
      <c r="I30" s="29" t="s">
        <v>411</v>
      </c>
      <c r="J30" s="29" t="s">
        <v>511</v>
      </c>
      <c r="K30" s="29" t="s">
        <v>847</v>
      </c>
      <c r="L30" s="29">
        <v>1.0</v>
      </c>
      <c r="M30" s="29" t="s">
        <v>507</v>
      </c>
    </row>
    <row r="31">
      <c r="B31" s="29" t="s">
        <v>355</v>
      </c>
      <c r="C31" s="60">
        <v>1.0</v>
      </c>
      <c r="D31" s="60">
        <v>0.0</v>
      </c>
      <c r="E31" s="60">
        <v>0.0</v>
      </c>
      <c r="F31" s="60">
        <v>13.0</v>
      </c>
      <c r="G31" s="60">
        <v>2.0</v>
      </c>
      <c r="H31" s="60">
        <v>815.0</v>
      </c>
      <c r="I31" s="60">
        <v>0.0</v>
      </c>
      <c r="J31" s="60">
        <v>0.0</v>
      </c>
      <c r="K31" s="60">
        <v>0.0</v>
      </c>
      <c r="M31" s="60">
        <v>0.0</v>
      </c>
    </row>
    <row r="32">
      <c r="B32" s="29" t="s">
        <v>356</v>
      </c>
      <c r="C32" s="29">
        <v>105.0</v>
      </c>
      <c r="D32" s="29">
        <v>105.0</v>
      </c>
      <c r="E32" s="29">
        <v>105.0</v>
      </c>
      <c r="F32" s="29">
        <v>105.0</v>
      </c>
      <c r="G32" s="29">
        <v>105.0</v>
      </c>
      <c r="H32" s="29">
        <v>105.0</v>
      </c>
      <c r="I32" s="29">
        <v>105.0</v>
      </c>
      <c r="J32" s="29">
        <v>105.0</v>
      </c>
      <c r="K32" s="29">
        <v>105.0</v>
      </c>
      <c r="L32" s="29">
        <v>105.0</v>
      </c>
      <c r="M32" s="29">
        <v>105.0</v>
      </c>
    </row>
    <row r="33">
      <c r="A33" s="103" t="s">
        <v>835</v>
      </c>
      <c r="B33" s="29" t="s">
        <v>338</v>
      </c>
      <c r="C33" s="29" t="s">
        <v>562</v>
      </c>
      <c r="D33" s="29" t="s">
        <v>808</v>
      </c>
      <c r="E33" s="29" t="s">
        <v>490</v>
      </c>
      <c r="F33" s="29" t="s">
        <v>842</v>
      </c>
      <c r="G33" s="29" t="s">
        <v>623</v>
      </c>
      <c r="H33" s="29" t="s">
        <v>426</v>
      </c>
      <c r="I33" s="29" t="s">
        <v>517</v>
      </c>
      <c r="J33" s="29" t="s">
        <v>620</v>
      </c>
      <c r="K33" s="29" t="s">
        <v>848</v>
      </c>
      <c r="L33" s="29" t="s">
        <v>507</v>
      </c>
      <c r="M33" s="29">
        <v>1.0</v>
      </c>
    </row>
    <row r="34">
      <c r="B34" s="29" t="s">
        <v>355</v>
      </c>
      <c r="C34" s="60">
        <v>0.0</v>
      </c>
      <c r="D34" s="60">
        <v>0.0</v>
      </c>
      <c r="E34" s="60">
        <v>0.0</v>
      </c>
      <c r="F34" s="60">
        <v>0.0</v>
      </c>
      <c r="G34" s="60">
        <v>0.0</v>
      </c>
      <c r="H34" s="60">
        <v>1.0</v>
      </c>
      <c r="I34" s="60">
        <v>0.0</v>
      </c>
      <c r="J34" s="60">
        <v>0.0</v>
      </c>
      <c r="K34" s="60">
        <v>0.0</v>
      </c>
      <c r="L34" s="60">
        <v>0.0</v>
      </c>
    </row>
    <row r="35">
      <c r="B35" s="29" t="s">
        <v>356</v>
      </c>
      <c r="C35" s="29">
        <v>105.0</v>
      </c>
      <c r="D35" s="29">
        <v>105.0</v>
      </c>
      <c r="E35" s="29">
        <v>105.0</v>
      </c>
      <c r="F35" s="29">
        <v>105.0</v>
      </c>
      <c r="G35" s="29">
        <v>105.0</v>
      </c>
      <c r="H35" s="29">
        <v>105.0</v>
      </c>
      <c r="I35" s="29">
        <v>105.0</v>
      </c>
      <c r="J35" s="29">
        <v>105.0</v>
      </c>
      <c r="K35" s="29">
        <v>105.0</v>
      </c>
      <c r="L35" s="29">
        <v>105.0</v>
      </c>
      <c r="M35" s="29">
        <v>105.0</v>
      </c>
    </row>
    <row r="36">
      <c r="A36" s="29" t="s">
        <v>631</v>
      </c>
    </row>
    <row r="37">
      <c r="A37" s="29" t="s">
        <v>632</v>
      </c>
    </row>
  </sheetData>
  <hyperlinks>
    <hyperlink r:id="rId1" ref="M2"/>
    <hyperlink r:id="rId2" ref="A33"/>
  </hyperlinks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4A86E8"/>
    <outlinePr summaryBelow="0" summaryRight="0"/>
  </sheetPr>
  <sheetViews>
    <sheetView workbookViewId="0"/>
  </sheetViews>
  <sheetFormatPr customHeight="1" defaultColWidth="12.63" defaultRowHeight="15.75"/>
  <cols>
    <col customWidth="1" min="1" max="1" width="15.75"/>
  </cols>
  <sheetData>
    <row r="1">
      <c r="A1" s="29" t="s">
        <v>633</v>
      </c>
      <c r="D1" s="29" t="s">
        <v>634</v>
      </c>
    </row>
    <row r="2">
      <c r="A2" s="29" t="s">
        <v>635</v>
      </c>
      <c r="B2" s="29" t="s">
        <v>636</v>
      </c>
      <c r="E2" s="29" t="s">
        <v>637</v>
      </c>
      <c r="F2" s="29" t="s">
        <v>638</v>
      </c>
      <c r="G2" s="29" t="s">
        <v>639</v>
      </c>
      <c r="H2" s="29" t="s">
        <v>640</v>
      </c>
    </row>
    <row r="3">
      <c r="A3" s="104" t="s">
        <v>849</v>
      </c>
      <c r="B3" s="29">
        <v>10.0</v>
      </c>
      <c r="D3" s="29" t="s">
        <v>825</v>
      </c>
      <c r="E3" s="29" t="s">
        <v>850</v>
      </c>
      <c r="F3" s="60">
        <v>35879.0</v>
      </c>
      <c r="G3" s="60">
        <v>525.0</v>
      </c>
      <c r="H3" s="60">
        <v>796.0</v>
      </c>
    </row>
    <row r="4">
      <c r="D4" s="29" t="s">
        <v>826</v>
      </c>
      <c r="E4" s="29" t="s">
        <v>851</v>
      </c>
      <c r="F4" s="60">
        <v>37368.0</v>
      </c>
      <c r="G4" s="60">
        <v>481.0</v>
      </c>
      <c r="H4" s="60">
        <v>800.0</v>
      </c>
    </row>
    <row r="5">
      <c r="D5" s="29" t="s">
        <v>827</v>
      </c>
      <c r="E5" s="29" t="s">
        <v>852</v>
      </c>
      <c r="F5" s="60">
        <v>37686.0</v>
      </c>
      <c r="G5" s="60">
        <v>470.0</v>
      </c>
      <c r="H5" s="60">
        <v>802.0</v>
      </c>
    </row>
    <row r="6">
      <c r="D6" s="29" t="s">
        <v>828</v>
      </c>
      <c r="E6" s="29" t="s">
        <v>853</v>
      </c>
      <c r="F6" s="60">
        <v>36821.0</v>
      </c>
      <c r="G6" s="60">
        <v>616.0</v>
      </c>
      <c r="H6" s="60">
        <v>787.0</v>
      </c>
    </row>
    <row r="7">
      <c r="D7" s="29" t="s">
        <v>829</v>
      </c>
      <c r="E7" s="29" t="s">
        <v>854</v>
      </c>
      <c r="F7" s="60">
        <v>36412.0</v>
      </c>
      <c r="G7" s="60">
        <v>538.0</v>
      </c>
      <c r="H7" s="60">
        <v>794.0</v>
      </c>
    </row>
    <row r="8">
      <c r="D8" s="29" t="s">
        <v>830</v>
      </c>
      <c r="E8" s="29" t="s">
        <v>855</v>
      </c>
      <c r="F8" s="60">
        <v>41629.0</v>
      </c>
      <c r="G8" s="60">
        <v>170.0</v>
      </c>
      <c r="H8" s="60">
        <v>832.0</v>
      </c>
    </row>
    <row r="9">
      <c r="D9" s="29" t="s">
        <v>831</v>
      </c>
      <c r="E9" s="29" t="s">
        <v>856</v>
      </c>
      <c r="F9" s="60">
        <v>39593.0</v>
      </c>
      <c r="G9" s="60">
        <v>413.0</v>
      </c>
      <c r="H9" s="60">
        <v>807.0</v>
      </c>
    </row>
    <row r="10">
      <c r="D10" s="29" t="s">
        <v>832</v>
      </c>
      <c r="E10" s="29" t="s">
        <v>857</v>
      </c>
      <c r="F10" s="60">
        <v>35114.0</v>
      </c>
      <c r="G10" s="60">
        <v>634.0</v>
      </c>
      <c r="H10" s="60">
        <v>783.0</v>
      </c>
    </row>
    <row r="11">
      <c r="D11" s="29" t="s">
        <v>833</v>
      </c>
      <c r="E11" s="29" t="s">
        <v>858</v>
      </c>
      <c r="F11" s="60">
        <v>35756.0</v>
      </c>
      <c r="G11" s="60">
        <v>609.0</v>
      </c>
      <c r="H11" s="60">
        <v>786.0</v>
      </c>
    </row>
    <row r="12">
      <c r="D12" s="29" t="s">
        <v>834</v>
      </c>
      <c r="E12" s="29" t="s">
        <v>859</v>
      </c>
      <c r="F12" s="60">
        <v>37702.0</v>
      </c>
      <c r="G12" s="60">
        <v>524.0</v>
      </c>
      <c r="H12" s="60">
        <v>796.0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11" width="5.13"/>
  </cols>
  <sheetData>
    <row r="1">
      <c r="A1" s="26" t="s">
        <v>289</v>
      </c>
      <c r="B1" s="26" t="s">
        <v>860</v>
      </c>
      <c r="C1" s="26" t="s">
        <v>861</v>
      </c>
      <c r="D1" s="26" t="s">
        <v>862</v>
      </c>
      <c r="E1" s="26" t="s">
        <v>863</v>
      </c>
      <c r="F1" s="26" t="s">
        <v>864</v>
      </c>
      <c r="G1" s="26" t="s">
        <v>865</v>
      </c>
      <c r="H1" s="26" t="s">
        <v>866</v>
      </c>
      <c r="I1" s="26" t="s">
        <v>867</v>
      </c>
      <c r="J1" s="26" t="s">
        <v>868</v>
      </c>
      <c r="K1" s="26" t="s">
        <v>869</v>
      </c>
      <c r="L1" s="26" t="s">
        <v>326</v>
      </c>
    </row>
    <row r="2">
      <c r="A2" s="76" t="s">
        <v>101</v>
      </c>
      <c r="B2" s="105">
        <v>3.0</v>
      </c>
      <c r="C2" s="105">
        <v>3.0</v>
      </c>
      <c r="D2" s="105">
        <v>4.0</v>
      </c>
      <c r="E2" s="105">
        <v>4.0</v>
      </c>
      <c r="F2" s="105">
        <v>1.0</v>
      </c>
      <c r="G2" s="105">
        <v>3.0</v>
      </c>
      <c r="H2" s="105">
        <v>3.0</v>
      </c>
      <c r="I2" s="105">
        <v>4.0</v>
      </c>
      <c r="J2" s="105">
        <v>3.0</v>
      </c>
      <c r="K2" s="106">
        <v>4.0</v>
      </c>
      <c r="L2" s="107">
        <f t="shared" ref="L2:L106" si="1">SUM(B2:K2)</f>
        <v>32</v>
      </c>
    </row>
    <row r="3">
      <c r="A3" s="78" t="s">
        <v>112</v>
      </c>
      <c r="B3" s="108">
        <v>4.0</v>
      </c>
      <c r="C3" s="108">
        <v>4.0</v>
      </c>
      <c r="D3" s="108">
        <v>4.0</v>
      </c>
      <c r="E3" s="108">
        <v>5.0</v>
      </c>
      <c r="F3" s="108">
        <v>3.0</v>
      </c>
      <c r="G3" s="108">
        <v>3.0</v>
      </c>
      <c r="H3" s="108">
        <v>2.0</v>
      </c>
      <c r="I3" s="108">
        <v>4.0</v>
      </c>
      <c r="J3" s="108">
        <v>4.0</v>
      </c>
      <c r="K3" s="109">
        <v>4.0</v>
      </c>
      <c r="L3" s="107">
        <f t="shared" si="1"/>
        <v>37</v>
      </c>
    </row>
    <row r="4">
      <c r="A4" s="76" t="s">
        <v>118</v>
      </c>
      <c r="B4" s="105">
        <v>3.0</v>
      </c>
      <c r="C4" s="105">
        <v>3.0</v>
      </c>
      <c r="D4" s="105">
        <v>5.0</v>
      </c>
      <c r="E4" s="105">
        <v>2.0</v>
      </c>
      <c r="F4" s="105">
        <v>2.0</v>
      </c>
      <c r="G4" s="105">
        <v>4.0</v>
      </c>
      <c r="H4" s="105">
        <v>2.0</v>
      </c>
      <c r="I4" s="105">
        <v>4.0</v>
      </c>
      <c r="J4" s="105">
        <v>3.0</v>
      </c>
      <c r="K4" s="106">
        <v>4.0</v>
      </c>
      <c r="L4" s="107">
        <f t="shared" si="1"/>
        <v>32</v>
      </c>
    </row>
    <row r="5">
      <c r="A5" s="78" t="s">
        <v>121</v>
      </c>
      <c r="B5" s="108">
        <v>5.0</v>
      </c>
      <c r="C5" s="108">
        <v>5.0</v>
      </c>
      <c r="D5" s="108">
        <v>5.0</v>
      </c>
      <c r="E5" s="108">
        <v>5.0</v>
      </c>
      <c r="F5" s="108">
        <v>2.0</v>
      </c>
      <c r="G5" s="108">
        <v>2.0</v>
      </c>
      <c r="H5" s="108">
        <v>5.0</v>
      </c>
      <c r="I5" s="108">
        <v>3.0</v>
      </c>
      <c r="J5" s="108">
        <v>2.0</v>
      </c>
      <c r="K5" s="109">
        <v>5.0</v>
      </c>
      <c r="L5" s="107">
        <f t="shared" si="1"/>
        <v>39</v>
      </c>
    </row>
    <row r="6">
      <c r="A6" s="76" t="s">
        <v>124</v>
      </c>
      <c r="B6" s="105">
        <v>4.0</v>
      </c>
      <c r="C6" s="105">
        <v>4.0</v>
      </c>
      <c r="D6" s="105">
        <v>4.0</v>
      </c>
      <c r="E6" s="105">
        <v>4.0</v>
      </c>
      <c r="F6" s="105">
        <v>3.0</v>
      </c>
      <c r="G6" s="105">
        <v>3.0</v>
      </c>
      <c r="H6" s="105">
        <v>3.0</v>
      </c>
      <c r="I6" s="105">
        <v>2.0</v>
      </c>
      <c r="J6" s="105">
        <v>3.0</v>
      </c>
      <c r="K6" s="106">
        <v>4.0</v>
      </c>
      <c r="L6" s="107">
        <f t="shared" si="1"/>
        <v>34</v>
      </c>
    </row>
    <row r="7">
      <c r="A7" s="78" t="s">
        <v>126</v>
      </c>
      <c r="B7" s="108">
        <v>3.0</v>
      </c>
      <c r="C7" s="108">
        <v>2.0</v>
      </c>
      <c r="D7" s="108">
        <v>3.0</v>
      </c>
      <c r="E7" s="108">
        <v>4.0</v>
      </c>
      <c r="F7" s="108">
        <v>2.0</v>
      </c>
      <c r="G7" s="108">
        <v>4.0</v>
      </c>
      <c r="H7" s="108">
        <v>3.0</v>
      </c>
      <c r="I7" s="108">
        <v>3.0</v>
      </c>
      <c r="J7" s="108">
        <v>3.0</v>
      </c>
      <c r="K7" s="109">
        <v>3.0</v>
      </c>
      <c r="L7" s="107">
        <f t="shared" si="1"/>
        <v>30</v>
      </c>
    </row>
    <row r="8">
      <c r="A8" s="76" t="s">
        <v>128</v>
      </c>
      <c r="B8" s="105">
        <v>5.0</v>
      </c>
      <c r="C8" s="105">
        <v>3.0</v>
      </c>
      <c r="D8" s="105">
        <v>3.0</v>
      </c>
      <c r="E8" s="105">
        <v>5.0</v>
      </c>
      <c r="F8" s="105">
        <v>2.0</v>
      </c>
      <c r="G8" s="105">
        <v>3.0</v>
      </c>
      <c r="H8" s="105">
        <v>4.0</v>
      </c>
      <c r="I8" s="105">
        <v>2.0</v>
      </c>
      <c r="J8" s="105">
        <v>2.0</v>
      </c>
      <c r="K8" s="106">
        <v>3.0</v>
      </c>
      <c r="L8" s="107">
        <f t="shared" si="1"/>
        <v>32</v>
      </c>
    </row>
    <row r="9">
      <c r="A9" s="78" t="s">
        <v>130</v>
      </c>
      <c r="B9" s="108">
        <v>3.0</v>
      </c>
      <c r="C9" s="108">
        <v>3.0</v>
      </c>
      <c r="D9" s="108">
        <v>3.0</v>
      </c>
      <c r="E9" s="108">
        <v>3.0</v>
      </c>
      <c r="F9" s="108">
        <v>1.0</v>
      </c>
      <c r="G9" s="108">
        <v>5.0</v>
      </c>
      <c r="H9" s="108">
        <v>3.0</v>
      </c>
      <c r="I9" s="108">
        <v>3.0</v>
      </c>
      <c r="J9" s="108">
        <v>3.0</v>
      </c>
      <c r="K9" s="109">
        <v>3.0</v>
      </c>
      <c r="L9" s="107">
        <f t="shared" si="1"/>
        <v>30</v>
      </c>
    </row>
    <row r="10">
      <c r="A10" s="76" t="s">
        <v>132</v>
      </c>
      <c r="B10" s="105">
        <v>4.0</v>
      </c>
      <c r="C10" s="105">
        <v>1.0</v>
      </c>
      <c r="D10" s="105">
        <v>3.0</v>
      </c>
      <c r="E10" s="105">
        <v>3.0</v>
      </c>
      <c r="F10" s="105">
        <v>1.0</v>
      </c>
      <c r="G10" s="105">
        <v>1.0</v>
      </c>
      <c r="H10" s="105">
        <v>3.0</v>
      </c>
      <c r="I10" s="105">
        <v>3.0</v>
      </c>
      <c r="J10" s="105">
        <v>3.0</v>
      </c>
      <c r="K10" s="106">
        <v>1.0</v>
      </c>
      <c r="L10" s="107">
        <f t="shared" si="1"/>
        <v>23</v>
      </c>
    </row>
    <row r="11">
      <c r="A11" s="78" t="s">
        <v>134</v>
      </c>
      <c r="B11" s="108">
        <v>4.0</v>
      </c>
      <c r="C11" s="108">
        <v>5.0</v>
      </c>
      <c r="D11" s="108">
        <v>4.0</v>
      </c>
      <c r="E11" s="108">
        <v>2.0</v>
      </c>
      <c r="F11" s="108">
        <v>3.0</v>
      </c>
      <c r="G11" s="108">
        <v>2.0</v>
      </c>
      <c r="H11" s="108">
        <v>4.0</v>
      </c>
      <c r="I11" s="108">
        <v>3.0</v>
      </c>
      <c r="J11" s="108">
        <v>4.0</v>
      </c>
      <c r="K11" s="109">
        <v>5.0</v>
      </c>
      <c r="L11" s="107">
        <f t="shared" si="1"/>
        <v>36</v>
      </c>
    </row>
    <row r="12">
      <c r="A12" s="76" t="s">
        <v>136</v>
      </c>
      <c r="B12" s="105">
        <v>2.0</v>
      </c>
      <c r="C12" s="105">
        <v>2.0</v>
      </c>
      <c r="D12" s="105">
        <v>3.0</v>
      </c>
      <c r="E12" s="105">
        <v>4.0</v>
      </c>
      <c r="F12" s="105">
        <v>2.0</v>
      </c>
      <c r="G12" s="105">
        <v>5.0</v>
      </c>
      <c r="H12" s="105">
        <v>2.0</v>
      </c>
      <c r="I12" s="105">
        <v>5.0</v>
      </c>
      <c r="J12" s="105">
        <v>2.0</v>
      </c>
      <c r="K12" s="106">
        <v>5.0</v>
      </c>
      <c r="L12" s="107">
        <f t="shared" si="1"/>
        <v>32</v>
      </c>
    </row>
    <row r="13">
      <c r="A13" s="78" t="s">
        <v>138</v>
      </c>
      <c r="B13" s="108">
        <v>2.0</v>
      </c>
      <c r="C13" s="108">
        <v>2.0</v>
      </c>
      <c r="D13" s="108">
        <v>2.0</v>
      </c>
      <c r="E13" s="108">
        <v>2.0</v>
      </c>
      <c r="F13" s="108">
        <v>2.0</v>
      </c>
      <c r="G13" s="108">
        <v>2.0</v>
      </c>
      <c r="H13" s="108">
        <v>1.0</v>
      </c>
      <c r="I13" s="108">
        <v>2.0</v>
      </c>
      <c r="J13" s="108">
        <v>1.0</v>
      </c>
      <c r="K13" s="109">
        <v>2.0</v>
      </c>
      <c r="L13" s="107">
        <f t="shared" si="1"/>
        <v>18</v>
      </c>
    </row>
    <row r="14">
      <c r="A14" s="76" t="s">
        <v>140</v>
      </c>
      <c r="B14" s="105">
        <v>2.0</v>
      </c>
      <c r="C14" s="105">
        <v>4.0</v>
      </c>
      <c r="D14" s="105">
        <v>2.0</v>
      </c>
      <c r="E14" s="105">
        <v>1.0</v>
      </c>
      <c r="F14" s="105">
        <v>1.0</v>
      </c>
      <c r="G14" s="105">
        <v>2.0</v>
      </c>
      <c r="H14" s="105">
        <v>2.0</v>
      </c>
      <c r="I14" s="105">
        <v>3.0</v>
      </c>
      <c r="J14" s="105">
        <v>2.0</v>
      </c>
      <c r="K14" s="106">
        <v>2.0</v>
      </c>
      <c r="L14" s="107">
        <f t="shared" si="1"/>
        <v>21</v>
      </c>
    </row>
    <row r="15">
      <c r="A15" s="78" t="s">
        <v>142</v>
      </c>
      <c r="B15" s="108">
        <v>2.0</v>
      </c>
      <c r="C15" s="108">
        <v>2.0</v>
      </c>
      <c r="D15" s="108">
        <v>2.0</v>
      </c>
      <c r="E15" s="108">
        <v>2.0</v>
      </c>
      <c r="F15" s="108">
        <v>2.0</v>
      </c>
      <c r="G15" s="108">
        <v>2.0</v>
      </c>
      <c r="H15" s="108">
        <v>2.0</v>
      </c>
      <c r="I15" s="108">
        <v>2.0</v>
      </c>
      <c r="J15" s="108">
        <v>2.0</v>
      </c>
      <c r="K15" s="109">
        <v>2.0</v>
      </c>
      <c r="L15" s="107">
        <f t="shared" si="1"/>
        <v>20</v>
      </c>
    </row>
    <row r="16">
      <c r="A16" s="76" t="s">
        <v>144</v>
      </c>
      <c r="B16" s="105">
        <v>2.0</v>
      </c>
      <c r="C16" s="105">
        <v>4.0</v>
      </c>
      <c r="D16" s="105">
        <v>3.0</v>
      </c>
      <c r="E16" s="105">
        <v>3.0</v>
      </c>
      <c r="F16" s="105">
        <v>2.0</v>
      </c>
      <c r="G16" s="105">
        <v>3.0</v>
      </c>
      <c r="H16" s="105">
        <v>3.0</v>
      </c>
      <c r="I16" s="105">
        <v>3.0</v>
      </c>
      <c r="J16" s="105">
        <v>3.0</v>
      </c>
      <c r="K16" s="106">
        <v>5.0</v>
      </c>
      <c r="L16" s="107">
        <f t="shared" si="1"/>
        <v>31</v>
      </c>
    </row>
    <row r="17">
      <c r="A17" s="78" t="s">
        <v>146</v>
      </c>
      <c r="B17" s="108">
        <v>2.0</v>
      </c>
      <c r="C17" s="108">
        <v>4.0</v>
      </c>
      <c r="D17" s="108">
        <v>3.0</v>
      </c>
      <c r="E17" s="108">
        <v>3.0</v>
      </c>
      <c r="F17" s="108">
        <v>1.0</v>
      </c>
      <c r="G17" s="108">
        <v>4.0</v>
      </c>
      <c r="H17" s="108">
        <v>2.0</v>
      </c>
      <c r="I17" s="108">
        <v>4.0</v>
      </c>
      <c r="J17" s="108">
        <v>3.0</v>
      </c>
      <c r="K17" s="109">
        <v>2.0</v>
      </c>
      <c r="L17" s="107">
        <f t="shared" si="1"/>
        <v>28</v>
      </c>
    </row>
    <row r="18">
      <c r="A18" s="76" t="s">
        <v>148</v>
      </c>
      <c r="B18" s="105">
        <v>1.0</v>
      </c>
      <c r="C18" s="105">
        <v>2.0</v>
      </c>
      <c r="D18" s="105">
        <v>4.0</v>
      </c>
      <c r="E18" s="105">
        <v>1.0</v>
      </c>
      <c r="F18" s="105">
        <v>2.0</v>
      </c>
      <c r="G18" s="105">
        <v>2.0</v>
      </c>
      <c r="H18" s="105">
        <v>4.0</v>
      </c>
      <c r="I18" s="105">
        <v>5.0</v>
      </c>
      <c r="J18" s="105">
        <v>4.0</v>
      </c>
      <c r="K18" s="106">
        <v>1.0</v>
      </c>
      <c r="L18" s="107">
        <f t="shared" si="1"/>
        <v>26</v>
      </c>
    </row>
    <row r="19">
      <c r="A19" s="78" t="s">
        <v>150</v>
      </c>
      <c r="B19" s="108">
        <v>5.0</v>
      </c>
      <c r="C19" s="108">
        <v>2.0</v>
      </c>
      <c r="D19" s="108">
        <v>4.0</v>
      </c>
      <c r="E19" s="108">
        <v>1.0</v>
      </c>
      <c r="F19" s="108">
        <v>5.0</v>
      </c>
      <c r="G19" s="108">
        <v>4.0</v>
      </c>
      <c r="H19" s="108">
        <v>2.0</v>
      </c>
      <c r="I19" s="108">
        <v>1.0</v>
      </c>
      <c r="J19" s="108">
        <v>3.0</v>
      </c>
      <c r="K19" s="109">
        <v>1.0</v>
      </c>
      <c r="L19" s="107">
        <f t="shared" si="1"/>
        <v>28</v>
      </c>
    </row>
    <row r="20">
      <c r="A20" s="76" t="s">
        <v>152</v>
      </c>
      <c r="B20" s="105">
        <v>1.0</v>
      </c>
      <c r="C20" s="105">
        <v>4.0</v>
      </c>
      <c r="D20" s="105">
        <v>1.0</v>
      </c>
      <c r="E20" s="105">
        <v>3.0</v>
      </c>
      <c r="F20" s="105">
        <v>1.0</v>
      </c>
      <c r="G20" s="105">
        <v>3.0</v>
      </c>
      <c r="H20" s="105">
        <v>2.0</v>
      </c>
      <c r="I20" s="105">
        <v>3.0</v>
      </c>
      <c r="J20" s="105">
        <v>1.0</v>
      </c>
      <c r="K20" s="106">
        <v>5.0</v>
      </c>
      <c r="L20" s="107">
        <f t="shared" si="1"/>
        <v>24</v>
      </c>
    </row>
    <row r="21">
      <c r="A21" s="78" t="s">
        <v>153</v>
      </c>
      <c r="B21" s="108">
        <v>2.0</v>
      </c>
      <c r="C21" s="108">
        <v>4.0</v>
      </c>
      <c r="D21" s="108">
        <v>1.0</v>
      </c>
      <c r="E21" s="108">
        <v>2.0</v>
      </c>
      <c r="F21" s="108">
        <v>1.0</v>
      </c>
      <c r="G21" s="108">
        <v>3.0</v>
      </c>
      <c r="H21" s="108">
        <v>1.0</v>
      </c>
      <c r="I21" s="108">
        <v>3.0</v>
      </c>
      <c r="J21" s="108">
        <v>2.0</v>
      </c>
      <c r="K21" s="109">
        <v>3.0</v>
      </c>
      <c r="L21" s="107">
        <f t="shared" si="1"/>
        <v>22</v>
      </c>
    </row>
    <row r="22">
      <c r="A22" s="76" t="s">
        <v>155</v>
      </c>
      <c r="B22" s="105">
        <v>4.0</v>
      </c>
      <c r="C22" s="105">
        <v>3.0</v>
      </c>
      <c r="D22" s="105">
        <v>4.0</v>
      </c>
      <c r="E22" s="105">
        <v>3.0</v>
      </c>
      <c r="F22" s="105">
        <v>1.0</v>
      </c>
      <c r="G22" s="105">
        <v>2.0</v>
      </c>
      <c r="H22" s="105">
        <v>4.0</v>
      </c>
      <c r="I22" s="105">
        <v>5.0</v>
      </c>
      <c r="J22" s="105">
        <v>4.0</v>
      </c>
      <c r="K22" s="106">
        <v>5.0</v>
      </c>
      <c r="L22" s="107">
        <f t="shared" si="1"/>
        <v>35</v>
      </c>
    </row>
    <row r="23">
      <c r="A23" s="78" t="s">
        <v>156</v>
      </c>
      <c r="B23" s="108">
        <v>3.0</v>
      </c>
      <c r="C23" s="108">
        <v>2.0</v>
      </c>
      <c r="D23" s="108">
        <v>3.0</v>
      </c>
      <c r="E23" s="108">
        <v>4.0</v>
      </c>
      <c r="F23" s="108">
        <v>1.0</v>
      </c>
      <c r="G23" s="108">
        <v>2.0</v>
      </c>
      <c r="H23" s="108">
        <v>2.0</v>
      </c>
      <c r="I23" s="108">
        <v>2.0</v>
      </c>
      <c r="J23" s="108">
        <v>3.0</v>
      </c>
      <c r="K23" s="109">
        <v>3.0</v>
      </c>
      <c r="L23" s="107">
        <f t="shared" si="1"/>
        <v>25</v>
      </c>
    </row>
    <row r="24">
      <c r="A24" s="76" t="s">
        <v>157</v>
      </c>
      <c r="B24" s="105">
        <v>4.0</v>
      </c>
      <c r="C24" s="105">
        <v>4.0</v>
      </c>
      <c r="D24" s="105">
        <v>3.0</v>
      </c>
      <c r="E24" s="105">
        <v>4.0</v>
      </c>
      <c r="F24" s="105">
        <v>2.0</v>
      </c>
      <c r="G24" s="105">
        <v>3.0</v>
      </c>
      <c r="H24" s="105">
        <v>2.0</v>
      </c>
      <c r="I24" s="105">
        <v>4.0</v>
      </c>
      <c r="J24" s="105">
        <v>4.0</v>
      </c>
      <c r="K24" s="106">
        <v>4.0</v>
      </c>
      <c r="L24" s="107">
        <f t="shared" si="1"/>
        <v>34</v>
      </c>
    </row>
    <row r="25">
      <c r="A25" s="78" t="s">
        <v>158</v>
      </c>
      <c r="B25" s="108">
        <v>1.0</v>
      </c>
      <c r="C25" s="108">
        <v>3.0</v>
      </c>
      <c r="D25" s="108">
        <v>2.0</v>
      </c>
      <c r="E25" s="108">
        <v>1.0</v>
      </c>
      <c r="F25" s="108">
        <v>1.0</v>
      </c>
      <c r="G25" s="108">
        <v>2.0</v>
      </c>
      <c r="H25" s="108">
        <v>1.0</v>
      </c>
      <c r="I25" s="108">
        <v>1.0</v>
      </c>
      <c r="J25" s="108">
        <v>1.0</v>
      </c>
      <c r="K25" s="109">
        <v>1.0</v>
      </c>
      <c r="L25" s="107">
        <f t="shared" si="1"/>
        <v>14</v>
      </c>
    </row>
    <row r="26">
      <c r="A26" s="76" t="s">
        <v>160</v>
      </c>
      <c r="B26" s="105">
        <v>2.0</v>
      </c>
      <c r="C26" s="105">
        <v>2.0</v>
      </c>
      <c r="D26" s="105">
        <v>3.0</v>
      </c>
      <c r="E26" s="105">
        <v>3.0</v>
      </c>
      <c r="F26" s="105">
        <v>3.0</v>
      </c>
      <c r="G26" s="105">
        <v>3.0</v>
      </c>
      <c r="H26" s="105">
        <v>2.0</v>
      </c>
      <c r="I26" s="105">
        <v>4.0</v>
      </c>
      <c r="J26" s="105">
        <v>2.0</v>
      </c>
      <c r="K26" s="106">
        <v>2.0</v>
      </c>
      <c r="L26" s="107">
        <f t="shared" si="1"/>
        <v>26</v>
      </c>
    </row>
    <row r="27">
      <c r="A27" s="78" t="s">
        <v>161</v>
      </c>
      <c r="B27" s="108">
        <v>3.0</v>
      </c>
      <c r="C27" s="108">
        <v>2.0</v>
      </c>
      <c r="D27" s="108">
        <v>3.0</v>
      </c>
      <c r="E27" s="108">
        <v>4.0</v>
      </c>
      <c r="F27" s="108">
        <v>1.0</v>
      </c>
      <c r="G27" s="108">
        <v>1.0</v>
      </c>
      <c r="H27" s="108">
        <v>4.0</v>
      </c>
      <c r="I27" s="108">
        <v>3.0</v>
      </c>
      <c r="J27" s="108">
        <v>4.0</v>
      </c>
      <c r="K27" s="109">
        <v>4.0</v>
      </c>
      <c r="L27" s="107">
        <f t="shared" si="1"/>
        <v>29</v>
      </c>
    </row>
    <row r="28">
      <c r="A28" s="76" t="s">
        <v>163</v>
      </c>
      <c r="B28" s="105">
        <v>2.0</v>
      </c>
      <c r="C28" s="105">
        <v>2.0</v>
      </c>
      <c r="D28" s="105">
        <v>3.0</v>
      </c>
      <c r="E28" s="105">
        <v>1.0</v>
      </c>
      <c r="F28" s="105">
        <v>1.0</v>
      </c>
      <c r="G28" s="105">
        <v>4.0</v>
      </c>
      <c r="H28" s="105">
        <v>3.0</v>
      </c>
      <c r="I28" s="105">
        <v>3.0</v>
      </c>
      <c r="J28" s="105">
        <v>2.0</v>
      </c>
      <c r="K28" s="106">
        <v>2.0</v>
      </c>
      <c r="L28" s="107">
        <f t="shared" si="1"/>
        <v>23</v>
      </c>
    </row>
    <row r="29">
      <c r="A29" s="78" t="s">
        <v>118</v>
      </c>
      <c r="B29" s="108">
        <v>2.0</v>
      </c>
      <c r="C29" s="108">
        <v>4.0</v>
      </c>
      <c r="D29" s="108">
        <v>3.0</v>
      </c>
      <c r="E29" s="108">
        <v>4.0</v>
      </c>
      <c r="F29" s="108">
        <v>2.0</v>
      </c>
      <c r="G29" s="108">
        <v>2.0</v>
      </c>
      <c r="H29" s="108">
        <v>2.0</v>
      </c>
      <c r="I29" s="108">
        <v>2.0</v>
      </c>
      <c r="J29" s="108">
        <v>2.0</v>
      </c>
      <c r="K29" s="109">
        <v>4.0</v>
      </c>
      <c r="L29" s="107">
        <f t="shared" si="1"/>
        <v>27</v>
      </c>
    </row>
    <row r="30">
      <c r="A30" s="76" t="s">
        <v>165</v>
      </c>
      <c r="B30" s="105">
        <v>2.0</v>
      </c>
      <c r="C30" s="105">
        <v>1.0</v>
      </c>
      <c r="D30" s="105">
        <v>2.0</v>
      </c>
      <c r="E30" s="105">
        <v>1.0</v>
      </c>
      <c r="F30" s="105">
        <v>1.0</v>
      </c>
      <c r="G30" s="105">
        <v>1.0</v>
      </c>
      <c r="H30" s="105">
        <v>1.0</v>
      </c>
      <c r="I30" s="105">
        <v>1.0</v>
      </c>
      <c r="J30" s="105">
        <v>1.0</v>
      </c>
      <c r="K30" s="106">
        <v>1.0</v>
      </c>
      <c r="L30" s="107">
        <f t="shared" si="1"/>
        <v>12</v>
      </c>
    </row>
    <row r="31">
      <c r="A31" s="78" t="s">
        <v>167</v>
      </c>
      <c r="B31" s="108">
        <v>3.0</v>
      </c>
      <c r="C31" s="108">
        <v>4.0</v>
      </c>
      <c r="D31" s="108">
        <v>4.0</v>
      </c>
      <c r="E31" s="108">
        <v>4.0</v>
      </c>
      <c r="F31" s="108">
        <v>4.0</v>
      </c>
      <c r="G31" s="108">
        <v>4.0</v>
      </c>
      <c r="H31" s="108">
        <v>4.0</v>
      </c>
      <c r="I31" s="108">
        <v>4.0</v>
      </c>
      <c r="J31" s="108">
        <v>4.0</v>
      </c>
      <c r="K31" s="109">
        <v>4.0</v>
      </c>
      <c r="L31" s="107">
        <f t="shared" si="1"/>
        <v>39</v>
      </c>
    </row>
    <row r="32">
      <c r="A32" s="76" t="s">
        <v>169</v>
      </c>
      <c r="B32" s="105">
        <v>3.0</v>
      </c>
      <c r="C32" s="105">
        <v>1.0</v>
      </c>
      <c r="D32" s="105">
        <v>3.0</v>
      </c>
      <c r="E32" s="105">
        <v>2.0</v>
      </c>
      <c r="F32" s="105">
        <v>1.0</v>
      </c>
      <c r="G32" s="105">
        <v>1.0</v>
      </c>
      <c r="H32" s="105">
        <v>5.0</v>
      </c>
      <c r="I32" s="105">
        <v>2.0</v>
      </c>
      <c r="J32" s="105">
        <v>2.0</v>
      </c>
      <c r="K32" s="106">
        <v>1.0</v>
      </c>
      <c r="L32" s="107">
        <f t="shared" si="1"/>
        <v>21</v>
      </c>
    </row>
    <row r="33">
      <c r="A33" s="78" t="s">
        <v>142</v>
      </c>
      <c r="B33" s="108">
        <v>3.0</v>
      </c>
      <c r="C33" s="108">
        <v>3.0</v>
      </c>
      <c r="D33" s="108">
        <v>3.0</v>
      </c>
      <c r="E33" s="108">
        <v>3.0</v>
      </c>
      <c r="F33" s="108">
        <v>3.0</v>
      </c>
      <c r="G33" s="108">
        <v>3.0</v>
      </c>
      <c r="H33" s="108">
        <v>3.0</v>
      </c>
      <c r="I33" s="108">
        <v>3.0</v>
      </c>
      <c r="J33" s="108">
        <v>3.0</v>
      </c>
      <c r="K33" s="109">
        <v>3.0</v>
      </c>
      <c r="L33" s="107">
        <f t="shared" si="1"/>
        <v>30</v>
      </c>
    </row>
    <row r="34">
      <c r="A34" s="76" t="s">
        <v>171</v>
      </c>
      <c r="B34" s="105">
        <v>3.0</v>
      </c>
      <c r="C34" s="105">
        <v>3.0</v>
      </c>
      <c r="D34" s="105">
        <v>3.0</v>
      </c>
      <c r="E34" s="105">
        <v>4.0</v>
      </c>
      <c r="F34" s="105">
        <v>2.0</v>
      </c>
      <c r="G34" s="105">
        <v>4.0</v>
      </c>
      <c r="H34" s="105">
        <v>3.0</v>
      </c>
      <c r="I34" s="105">
        <v>3.0</v>
      </c>
      <c r="J34" s="105">
        <v>3.0</v>
      </c>
      <c r="K34" s="106">
        <v>2.0</v>
      </c>
      <c r="L34" s="107">
        <f t="shared" si="1"/>
        <v>30</v>
      </c>
    </row>
    <row r="35">
      <c r="A35" s="78" t="s">
        <v>172</v>
      </c>
      <c r="B35" s="108">
        <v>5.0</v>
      </c>
      <c r="C35" s="108">
        <v>5.0</v>
      </c>
      <c r="D35" s="108">
        <v>5.0</v>
      </c>
      <c r="E35" s="108">
        <v>5.0</v>
      </c>
      <c r="F35" s="108">
        <v>5.0</v>
      </c>
      <c r="G35" s="108">
        <v>5.0</v>
      </c>
      <c r="H35" s="108">
        <v>3.0</v>
      </c>
      <c r="I35" s="108">
        <v>5.0</v>
      </c>
      <c r="J35" s="108">
        <v>5.0</v>
      </c>
      <c r="K35" s="109">
        <v>5.0</v>
      </c>
      <c r="L35" s="107">
        <f t="shared" si="1"/>
        <v>48</v>
      </c>
    </row>
    <row r="36">
      <c r="A36" s="76" t="s">
        <v>124</v>
      </c>
      <c r="B36" s="105">
        <v>4.0</v>
      </c>
      <c r="C36" s="105">
        <v>4.0</v>
      </c>
      <c r="D36" s="105">
        <v>4.0</v>
      </c>
      <c r="E36" s="105">
        <v>4.0</v>
      </c>
      <c r="F36" s="105">
        <v>3.0</v>
      </c>
      <c r="G36" s="105">
        <v>4.0</v>
      </c>
      <c r="H36" s="105">
        <v>2.0</v>
      </c>
      <c r="I36" s="105">
        <v>4.0</v>
      </c>
      <c r="J36" s="105">
        <v>4.0</v>
      </c>
      <c r="K36" s="106">
        <v>4.0</v>
      </c>
      <c r="L36" s="107">
        <f t="shared" si="1"/>
        <v>37</v>
      </c>
    </row>
    <row r="37">
      <c r="A37" s="78" t="s">
        <v>175</v>
      </c>
      <c r="B37" s="108">
        <v>4.0</v>
      </c>
      <c r="C37" s="108">
        <v>4.0</v>
      </c>
      <c r="D37" s="108">
        <v>3.0</v>
      </c>
      <c r="E37" s="108">
        <v>4.0</v>
      </c>
      <c r="F37" s="108">
        <v>2.0</v>
      </c>
      <c r="G37" s="108">
        <v>4.0</v>
      </c>
      <c r="H37" s="108">
        <v>4.0</v>
      </c>
      <c r="I37" s="108">
        <v>4.0</v>
      </c>
      <c r="J37" s="108">
        <v>4.0</v>
      </c>
      <c r="K37" s="109">
        <v>4.0</v>
      </c>
      <c r="L37" s="107">
        <f t="shared" si="1"/>
        <v>37</v>
      </c>
    </row>
    <row r="38">
      <c r="A38" s="76" t="s">
        <v>177</v>
      </c>
      <c r="B38" s="105">
        <v>3.0</v>
      </c>
      <c r="C38" s="105">
        <v>3.0</v>
      </c>
      <c r="D38" s="105">
        <v>3.0</v>
      </c>
      <c r="E38" s="105">
        <v>5.0</v>
      </c>
      <c r="F38" s="105">
        <v>5.0</v>
      </c>
      <c r="G38" s="105">
        <v>1.0</v>
      </c>
      <c r="H38" s="105">
        <v>4.0</v>
      </c>
      <c r="I38" s="105">
        <v>1.0</v>
      </c>
      <c r="J38" s="105">
        <v>5.0</v>
      </c>
      <c r="K38" s="106">
        <v>5.0</v>
      </c>
      <c r="L38" s="107">
        <f t="shared" si="1"/>
        <v>35</v>
      </c>
    </row>
    <row r="39">
      <c r="A39" s="78" t="s">
        <v>178</v>
      </c>
      <c r="B39" s="108">
        <v>3.0</v>
      </c>
      <c r="C39" s="108">
        <v>5.0</v>
      </c>
      <c r="D39" s="108">
        <v>4.0</v>
      </c>
      <c r="E39" s="108">
        <v>4.0</v>
      </c>
      <c r="F39" s="108">
        <v>1.0</v>
      </c>
      <c r="G39" s="108">
        <v>4.0</v>
      </c>
      <c r="H39" s="108">
        <v>3.0</v>
      </c>
      <c r="I39" s="108">
        <v>4.0</v>
      </c>
      <c r="J39" s="108">
        <v>4.0</v>
      </c>
      <c r="K39" s="109">
        <v>4.0</v>
      </c>
      <c r="L39" s="107">
        <f t="shared" si="1"/>
        <v>36</v>
      </c>
    </row>
    <row r="40">
      <c r="A40" s="76" t="s">
        <v>179</v>
      </c>
      <c r="B40" s="105">
        <v>3.0</v>
      </c>
      <c r="C40" s="105">
        <v>3.0</v>
      </c>
      <c r="D40" s="105">
        <v>3.0</v>
      </c>
      <c r="E40" s="105">
        <v>3.0</v>
      </c>
      <c r="F40" s="105">
        <v>2.0</v>
      </c>
      <c r="G40" s="105">
        <v>2.0</v>
      </c>
      <c r="H40" s="105">
        <v>3.0</v>
      </c>
      <c r="I40" s="105">
        <v>3.0</v>
      </c>
      <c r="J40" s="105">
        <v>3.0</v>
      </c>
      <c r="K40" s="106">
        <v>3.0</v>
      </c>
      <c r="L40" s="107">
        <f t="shared" si="1"/>
        <v>28</v>
      </c>
    </row>
    <row r="41">
      <c r="A41" s="78" t="s">
        <v>181</v>
      </c>
      <c r="B41" s="108">
        <v>4.0</v>
      </c>
      <c r="C41" s="108">
        <v>3.0</v>
      </c>
      <c r="D41" s="108">
        <v>3.0</v>
      </c>
      <c r="E41" s="108">
        <v>4.0</v>
      </c>
      <c r="F41" s="108">
        <v>2.0</v>
      </c>
      <c r="G41" s="108">
        <v>3.0</v>
      </c>
      <c r="H41" s="108">
        <v>4.0</v>
      </c>
      <c r="I41" s="108">
        <v>3.0</v>
      </c>
      <c r="J41" s="108">
        <v>4.0</v>
      </c>
      <c r="K41" s="109">
        <v>5.0</v>
      </c>
      <c r="L41" s="107">
        <f t="shared" si="1"/>
        <v>35</v>
      </c>
    </row>
    <row r="42">
      <c r="A42" s="76" t="s">
        <v>182</v>
      </c>
      <c r="B42" s="105">
        <v>3.0</v>
      </c>
      <c r="C42" s="105">
        <v>3.0</v>
      </c>
      <c r="D42" s="105">
        <v>3.0</v>
      </c>
      <c r="E42" s="105">
        <v>3.0</v>
      </c>
      <c r="F42" s="105">
        <v>3.0</v>
      </c>
      <c r="G42" s="105">
        <v>3.0</v>
      </c>
      <c r="H42" s="105">
        <v>3.0</v>
      </c>
      <c r="I42" s="105">
        <v>3.0</v>
      </c>
      <c r="J42" s="105">
        <v>3.0</v>
      </c>
      <c r="K42" s="106">
        <v>3.0</v>
      </c>
      <c r="L42" s="107">
        <f t="shared" si="1"/>
        <v>30</v>
      </c>
    </row>
    <row r="43">
      <c r="A43" s="78" t="s">
        <v>184</v>
      </c>
      <c r="B43" s="108">
        <v>2.0</v>
      </c>
      <c r="C43" s="108">
        <v>2.0</v>
      </c>
      <c r="D43" s="108">
        <v>2.0</v>
      </c>
      <c r="E43" s="108">
        <v>2.0</v>
      </c>
      <c r="F43" s="108">
        <v>2.0</v>
      </c>
      <c r="G43" s="108">
        <v>2.0</v>
      </c>
      <c r="H43" s="108">
        <v>2.0</v>
      </c>
      <c r="I43" s="108">
        <v>2.0</v>
      </c>
      <c r="J43" s="108">
        <v>2.0</v>
      </c>
      <c r="K43" s="109">
        <v>2.0</v>
      </c>
      <c r="L43" s="107">
        <f t="shared" si="1"/>
        <v>20</v>
      </c>
    </row>
    <row r="44">
      <c r="A44" s="76" t="s">
        <v>186</v>
      </c>
      <c r="B44" s="105">
        <v>3.0</v>
      </c>
      <c r="C44" s="105">
        <v>3.0</v>
      </c>
      <c r="D44" s="105">
        <v>5.0</v>
      </c>
      <c r="E44" s="105">
        <v>3.0</v>
      </c>
      <c r="F44" s="105">
        <v>2.0</v>
      </c>
      <c r="G44" s="105">
        <v>4.0</v>
      </c>
      <c r="H44" s="105">
        <v>5.0</v>
      </c>
      <c r="I44" s="105">
        <v>4.0</v>
      </c>
      <c r="J44" s="105">
        <v>2.0</v>
      </c>
      <c r="K44" s="106">
        <v>3.0</v>
      </c>
      <c r="L44" s="107">
        <f t="shared" si="1"/>
        <v>34</v>
      </c>
    </row>
    <row r="45">
      <c r="A45" s="78" t="s">
        <v>188</v>
      </c>
      <c r="B45" s="108">
        <v>4.0</v>
      </c>
      <c r="C45" s="108">
        <v>4.0</v>
      </c>
      <c r="D45" s="108">
        <v>4.0</v>
      </c>
      <c r="E45" s="108">
        <v>2.0</v>
      </c>
      <c r="F45" s="108">
        <v>2.0</v>
      </c>
      <c r="G45" s="108">
        <v>1.0</v>
      </c>
      <c r="H45" s="108">
        <v>4.0</v>
      </c>
      <c r="I45" s="108">
        <v>4.0</v>
      </c>
      <c r="J45" s="108">
        <v>4.0</v>
      </c>
      <c r="K45" s="109">
        <v>2.0</v>
      </c>
      <c r="L45" s="107">
        <f t="shared" si="1"/>
        <v>31</v>
      </c>
    </row>
    <row r="46">
      <c r="A46" s="76" t="s">
        <v>190</v>
      </c>
      <c r="B46" s="105">
        <v>2.0</v>
      </c>
      <c r="C46" s="105">
        <v>5.0</v>
      </c>
      <c r="D46" s="105">
        <v>3.0</v>
      </c>
      <c r="E46" s="105">
        <v>3.0</v>
      </c>
      <c r="F46" s="105">
        <v>2.0</v>
      </c>
      <c r="G46" s="105">
        <v>1.0</v>
      </c>
      <c r="H46" s="105">
        <v>2.0</v>
      </c>
      <c r="I46" s="105">
        <v>3.0</v>
      </c>
      <c r="J46" s="105">
        <v>4.0</v>
      </c>
      <c r="K46" s="106">
        <v>3.0</v>
      </c>
      <c r="L46" s="107">
        <f t="shared" si="1"/>
        <v>28</v>
      </c>
    </row>
    <row r="47">
      <c r="A47" s="78" t="s">
        <v>192</v>
      </c>
      <c r="B47" s="108">
        <v>3.0</v>
      </c>
      <c r="C47" s="108">
        <v>4.0</v>
      </c>
      <c r="D47" s="108">
        <v>3.0</v>
      </c>
      <c r="E47" s="108">
        <v>3.0</v>
      </c>
      <c r="F47" s="108">
        <v>2.0</v>
      </c>
      <c r="G47" s="108">
        <v>4.0</v>
      </c>
      <c r="H47" s="108">
        <v>2.0</v>
      </c>
      <c r="I47" s="108">
        <v>3.0</v>
      </c>
      <c r="J47" s="108">
        <v>3.0</v>
      </c>
      <c r="K47" s="109">
        <v>3.0</v>
      </c>
      <c r="L47" s="107">
        <f t="shared" si="1"/>
        <v>30</v>
      </c>
    </row>
    <row r="48">
      <c r="A48" s="76" t="s">
        <v>194</v>
      </c>
      <c r="B48" s="105">
        <v>4.0</v>
      </c>
      <c r="C48" s="105">
        <v>3.0</v>
      </c>
      <c r="D48" s="105">
        <v>2.0</v>
      </c>
      <c r="E48" s="105">
        <v>3.0</v>
      </c>
      <c r="F48" s="105">
        <v>2.0</v>
      </c>
      <c r="G48" s="105">
        <v>4.0</v>
      </c>
      <c r="H48" s="105">
        <v>3.0</v>
      </c>
      <c r="I48" s="105">
        <v>5.0</v>
      </c>
      <c r="J48" s="105">
        <v>4.0</v>
      </c>
      <c r="K48" s="106">
        <v>3.0</v>
      </c>
      <c r="L48" s="107">
        <f t="shared" si="1"/>
        <v>33</v>
      </c>
    </row>
    <row r="49">
      <c r="A49" s="78" t="s">
        <v>196</v>
      </c>
      <c r="B49" s="108">
        <v>4.0</v>
      </c>
      <c r="C49" s="108">
        <v>5.0</v>
      </c>
      <c r="D49" s="108">
        <v>3.0</v>
      </c>
      <c r="E49" s="108">
        <v>2.0</v>
      </c>
      <c r="F49" s="108">
        <v>2.0</v>
      </c>
      <c r="G49" s="108">
        <v>5.0</v>
      </c>
      <c r="H49" s="108">
        <v>3.0</v>
      </c>
      <c r="I49" s="108">
        <v>3.0</v>
      </c>
      <c r="J49" s="108">
        <v>5.0</v>
      </c>
      <c r="K49" s="109">
        <v>4.0</v>
      </c>
      <c r="L49" s="107">
        <f t="shared" si="1"/>
        <v>36</v>
      </c>
    </row>
    <row r="50">
      <c r="A50" s="76" t="s">
        <v>198</v>
      </c>
      <c r="B50" s="105">
        <v>2.0</v>
      </c>
      <c r="C50" s="105">
        <v>2.0</v>
      </c>
      <c r="D50" s="105">
        <v>2.0</v>
      </c>
      <c r="E50" s="105">
        <v>2.0</v>
      </c>
      <c r="F50" s="105">
        <v>1.0</v>
      </c>
      <c r="G50" s="105">
        <v>2.0</v>
      </c>
      <c r="H50" s="105">
        <v>2.0</v>
      </c>
      <c r="I50" s="105">
        <v>2.0</v>
      </c>
      <c r="J50" s="105">
        <v>2.0</v>
      </c>
      <c r="K50" s="106">
        <v>2.0</v>
      </c>
      <c r="L50" s="107">
        <f t="shared" si="1"/>
        <v>19</v>
      </c>
    </row>
    <row r="51">
      <c r="A51" s="78" t="s">
        <v>200</v>
      </c>
      <c r="B51" s="108">
        <v>2.0</v>
      </c>
      <c r="C51" s="108">
        <v>3.0</v>
      </c>
      <c r="D51" s="108">
        <v>3.0</v>
      </c>
      <c r="E51" s="108">
        <v>2.0</v>
      </c>
      <c r="F51" s="108">
        <v>3.0</v>
      </c>
      <c r="G51" s="108">
        <v>2.0</v>
      </c>
      <c r="H51" s="108">
        <v>3.0</v>
      </c>
      <c r="I51" s="108">
        <v>3.0</v>
      </c>
      <c r="J51" s="108">
        <v>3.0</v>
      </c>
      <c r="K51" s="109">
        <v>2.0</v>
      </c>
      <c r="L51" s="107">
        <f t="shared" si="1"/>
        <v>26</v>
      </c>
    </row>
    <row r="52">
      <c r="A52" s="76" t="s">
        <v>201</v>
      </c>
      <c r="B52" s="105">
        <v>3.0</v>
      </c>
      <c r="C52" s="105">
        <v>3.0</v>
      </c>
      <c r="D52" s="105">
        <v>3.0</v>
      </c>
      <c r="E52" s="105">
        <v>2.0</v>
      </c>
      <c r="F52" s="105">
        <v>2.0</v>
      </c>
      <c r="G52" s="105">
        <v>2.0</v>
      </c>
      <c r="H52" s="105">
        <v>3.0</v>
      </c>
      <c r="I52" s="105">
        <v>5.0</v>
      </c>
      <c r="J52" s="105">
        <v>3.0</v>
      </c>
      <c r="K52" s="106">
        <v>2.0</v>
      </c>
      <c r="L52" s="107">
        <f t="shared" si="1"/>
        <v>28</v>
      </c>
    </row>
    <row r="53">
      <c r="A53" s="78" t="s">
        <v>203</v>
      </c>
      <c r="B53" s="108">
        <v>2.0</v>
      </c>
      <c r="C53" s="108">
        <v>2.0</v>
      </c>
      <c r="D53" s="108">
        <v>2.0</v>
      </c>
      <c r="E53" s="108">
        <v>2.0</v>
      </c>
      <c r="F53" s="108">
        <v>1.0</v>
      </c>
      <c r="G53" s="108">
        <v>2.0</v>
      </c>
      <c r="H53" s="108">
        <v>2.0</v>
      </c>
      <c r="I53" s="108">
        <v>2.0</v>
      </c>
      <c r="J53" s="108">
        <v>2.0</v>
      </c>
      <c r="K53" s="109">
        <v>2.0</v>
      </c>
      <c r="L53" s="107">
        <f t="shared" si="1"/>
        <v>19</v>
      </c>
    </row>
    <row r="54">
      <c r="A54" s="76" t="s">
        <v>205</v>
      </c>
      <c r="B54" s="105">
        <v>2.0</v>
      </c>
      <c r="C54" s="105">
        <v>3.0</v>
      </c>
      <c r="D54" s="105">
        <v>3.0</v>
      </c>
      <c r="E54" s="105">
        <v>2.0</v>
      </c>
      <c r="F54" s="105">
        <v>1.0</v>
      </c>
      <c r="G54" s="105">
        <v>3.0</v>
      </c>
      <c r="H54" s="105">
        <v>2.0</v>
      </c>
      <c r="I54" s="105">
        <v>2.0</v>
      </c>
      <c r="J54" s="105">
        <v>2.0</v>
      </c>
      <c r="K54" s="106">
        <v>2.0</v>
      </c>
      <c r="L54" s="107">
        <f t="shared" si="1"/>
        <v>22</v>
      </c>
    </row>
    <row r="55">
      <c r="A55" s="78" t="s">
        <v>207</v>
      </c>
      <c r="B55" s="108">
        <v>2.0</v>
      </c>
      <c r="C55" s="108">
        <v>3.0</v>
      </c>
      <c r="D55" s="108">
        <v>3.0</v>
      </c>
      <c r="E55" s="108">
        <v>2.0</v>
      </c>
      <c r="F55" s="108">
        <v>1.0</v>
      </c>
      <c r="G55" s="108">
        <v>2.0</v>
      </c>
      <c r="H55" s="108">
        <v>2.0</v>
      </c>
      <c r="I55" s="108">
        <v>3.0</v>
      </c>
      <c r="J55" s="108">
        <v>2.0</v>
      </c>
      <c r="K55" s="109">
        <v>3.0</v>
      </c>
      <c r="L55" s="107">
        <f t="shared" si="1"/>
        <v>23</v>
      </c>
    </row>
    <row r="56">
      <c r="A56" s="76" t="s">
        <v>209</v>
      </c>
      <c r="B56" s="105">
        <v>3.0</v>
      </c>
      <c r="C56" s="105">
        <v>5.0</v>
      </c>
      <c r="D56" s="105">
        <v>4.0</v>
      </c>
      <c r="E56" s="105">
        <v>2.0</v>
      </c>
      <c r="F56" s="105">
        <v>3.0</v>
      </c>
      <c r="G56" s="105">
        <v>5.0</v>
      </c>
      <c r="H56" s="105">
        <v>2.0</v>
      </c>
      <c r="I56" s="105">
        <v>3.0</v>
      </c>
      <c r="J56" s="105">
        <v>3.0</v>
      </c>
      <c r="K56" s="106">
        <v>2.0</v>
      </c>
      <c r="L56" s="107">
        <f t="shared" si="1"/>
        <v>32</v>
      </c>
    </row>
    <row r="57">
      <c r="A57" s="78" t="s">
        <v>211</v>
      </c>
      <c r="B57" s="108">
        <v>3.0</v>
      </c>
      <c r="C57" s="108">
        <v>2.0</v>
      </c>
      <c r="D57" s="108">
        <v>2.0</v>
      </c>
      <c r="E57" s="108">
        <v>2.0</v>
      </c>
      <c r="F57" s="108">
        <v>1.0</v>
      </c>
      <c r="G57" s="108">
        <v>2.0</v>
      </c>
      <c r="H57" s="108">
        <v>2.0</v>
      </c>
      <c r="I57" s="108">
        <v>3.0</v>
      </c>
      <c r="J57" s="108">
        <v>3.0</v>
      </c>
      <c r="K57" s="109">
        <v>3.0</v>
      </c>
      <c r="L57" s="107">
        <f t="shared" si="1"/>
        <v>23</v>
      </c>
    </row>
    <row r="58">
      <c r="A58" s="76" t="s">
        <v>212</v>
      </c>
      <c r="B58" s="105">
        <v>3.0</v>
      </c>
      <c r="C58" s="105">
        <v>2.0</v>
      </c>
      <c r="D58" s="105">
        <v>2.0</v>
      </c>
      <c r="E58" s="105">
        <v>5.0</v>
      </c>
      <c r="F58" s="105">
        <v>2.0</v>
      </c>
      <c r="G58" s="105">
        <v>2.0</v>
      </c>
      <c r="H58" s="105">
        <v>3.0</v>
      </c>
      <c r="I58" s="105">
        <v>2.0</v>
      </c>
      <c r="J58" s="105">
        <v>2.0</v>
      </c>
      <c r="K58" s="106">
        <v>1.0</v>
      </c>
      <c r="L58" s="107">
        <f t="shared" si="1"/>
        <v>24</v>
      </c>
    </row>
    <row r="59">
      <c r="A59" s="78" t="s">
        <v>214</v>
      </c>
      <c r="B59" s="108">
        <v>5.0</v>
      </c>
      <c r="C59" s="108">
        <v>2.0</v>
      </c>
      <c r="D59" s="108">
        <v>2.0</v>
      </c>
      <c r="E59" s="108">
        <v>1.0</v>
      </c>
      <c r="F59" s="108">
        <v>2.0</v>
      </c>
      <c r="G59" s="108">
        <v>5.0</v>
      </c>
      <c r="H59" s="108">
        <v>3.0</v>
      </c>
      <c r="I59" s="108">
        <v>2.0</v>
      </c>
      <c r="J59" s="108">
        <v>2.0</v>
      </c>
      <c r="K59" s="109">
        <v>4.0</v>
      </c>
      <c r="L59" s="107">
        <f t="shared" si="1"/>
        <v>28</v>
      </c>
    </row>
    <row r="60">
      <c r="A60" s="76" t="s">
        <v>215</v>
      </c>
      <c r="B60" s="105">
        <v>4.0</v>
      </c>
      <c r="C60" s="105">
        <v>1.0</v>
      </c>
      <c r="D60" s="105">
        <v>4.0</v>
      </c>
      <c r="E60" s="105">
        <v>5.0</v>
      </c>
      <c r="F60" s="105">
        <v>2.0</v>
      </c>
      <c r="G60" s="105">
        <v>5.0</v>
      </c>
      <c r="H60" s="105">
        <v>2.0</v>
      </c>
      <c r="I60" s="105">
        <v>2.0</v>
      </c>
      <c r="J60" s="105">
        <v>2.0</v>
      </c>
      <c r="K60" s="106">
        <v>4.0</v>
      </c>
      <c r="L60" s="107">
        <f t="shared" si="1"/>
        <v>31</v>
      </c>
    </row>
    <row r="61">
      <c r="A61" s="78" t="s">
        <v>217</v>
      </c>
      <c r="B61" s="108">
        <v>2.0</v>
      </c>
      <c r="C61" s="108">
        <v>4.0</v>
      </c>
      <c r="D61" s="108">
        <v>3.0</v>
      </c>
      <c r="E61" s="108">
        <v>4.0</v>
      </c>
      <c r="F61" s="108">
        <v>2.0</v>
      </c>
      <c r="G61" s="108">
        <v>2.0</v>
      </c>
      <c r="H61" s="108">
        <v>1.0</v>
      </c>
      <c r="I61" s="108">
        <v>3.0</v>
      </c>
      <c r="J61" s="108">
        <v>4.0</v>
      </c>
      <c r="K61" s="109">
        <v>2.0</v>
      </c>
      <c r="L61" s="107">
        <f t="shared" si="1"/>
        <v>27</v>
      </c>
    </row>
    <row r="62">
      <c r="A62" s="76" t="s">
        <v>219</v>
      </c>
      <c r="B62" s="105">
        <v>2.0</v>
      </c>
      <c r="C62" s="105">
        <v>2.0</v>
      </c>
      <c r="D62" s="105">
        <v>5.0</v>
      </c>
      <c r="E62" s="105">
        <v>2.0</v>
      </c>
      <c r="F62" s="105">
        <v>3.0</v>
      </c>
      <c r="G62" s="105">
        <v>5.0</v>
      </c>
      <c r="H62" s="105">
        <v>2.0</v>
      </c>
      <c r="I62" s="105">
        <v>2.0</v>
      </c>
      <c r="J62" s="105">
        <v>3.0</v>
      </c>
      <c r="K62" s="106">
        <v>2.0</v>
      </c>
      <c r="L62" s="107">
        <f t="shared" si="1"/>
        <v>28</v>
      </c>
    </row>
    <row r="63">
      <c r="A63" s="78" t="s">
        <v>220</v>
      </c>
      <c r="B63" s="108">
        <v>2.0</v>
      </c>
      <c r="C63" s="108">
        <v>2.0</v>
      </c>
      <c r="D63" s="108">
        <v>2.0</v>
      </c>
      <c r="E63" s="108">
        <v>2.0</v>
      </c>
      <c r="F63" s="108">
        <v>1.0</v>
      </c>
      <c r="G63" s="108">
        <v>2.0</v>
      </c>
      <c r="H63" s="108">
        <v>2.0</v>
      </c>
      <c r="I63" s="108">
        <v>2.0</v>
      </c>
      <c r="J63" s="108">
        <v>2.0</v>
      </c>
      <c r="K63" s="109">
        <v>2.0</v>
      </c>
      <c r="L63" s="107">
        <f t="shared" si="1"/>
        <v>19</v>
      </c>
    </row>
    <row r="64">
      <c r="A64" s="76" t="s">
        <v>222</v>
      </c>
      <c r="B64" s="105">
        <v>3.0</v>
      </c>
      <c r="C64" s="105">
        <v>5.0</v>
      </c>
      <c r="D64" s="105">
        <v>4.0</v>
      </c>
      <c r="E64" s="105">
        <v>5.0</v>
      </c>
      <c r="F64" s="105">
        <v>5.0</v>
      </c>
      <c r="G64" s="105">
        <v>2.0</v>
      </c>
      <c r="H64" s="105">
        <v>4.0</v>
      </c>
      <c r="I64" s="105">
        <v>1.0</v>
      </c>
      <c r="J64" s="105">
        <v>1.0</v>
      </c>
      <c r="K64" s="106">
        <v>5.0</v>
      </c>
      <c r="L64" s="107">
        <f t="shared" si="1"/>
        <v>35</v>
      </c>
    </row>
    <row r="65">
      <c r="A65" s="78" t="s">
        <v>224</v>
      </c>
      <c r="B65" s="108">
        <v>3.0</v>
      </c>
      <c r="C65" s="108">
        <v>4.0</v>
      </c>
      <c r="D65" s="108">
        <v>5.0</v>
      </c>
      <c r="E65" s="108">
        <v>3.0</v>
      </c>
      <c r="F65" s="108">
        <v>5.0</v>
      </c>
      <c r="G65" s="108">
        <v>2.0</v>
      </c>
      <c r="H65" s="108">
        <v>1.0</v>
      </c>
      <c r="I65" s="108">
        <v>5.0</v>
      </c>
      <c r="J65" s="108">
        <v>3.0</v>
      </c>
      <c r="K65" s="109">
        <v>5.0</v>
      </c>
      <c r="L65" s="107">
        <f t="shared" si="1"/>
        <v>36</v>
      </c>
    </row>
    <row r="66">
      <c r="A66" s="76" t="s">
        <v>225</v>
      </c>
      <c r="B66" s="105">
        <v>3.0</v>
      </c>
      <c r="C66" s="105">
        <v>2.0</v>
      </c>
      <c r="D66" s="105">
        <v>2.0</v>
      </c>
      <c r="E66" s="105">
        <v>2.0</v>
      </c>
      <c r="F66" s="105">
        <v>1.0</v>
      </c>
      <c r="G66" s="105">
        <v>2.0</v>
      </c>
      <c r="H66" s="105">
        <v>2.0</v>
      </c>
      <c r="I66" s="105">
        <v>3.0</v>
      </c>
      <c r="J66" s="105">
        <v>3.0</v>
      </c>
      <c r="K66" s="106">
        <v>3.0</v>
      </c>
      <c r="L66" s="107">
        <f t="shared" si="1"/>
        <v>23</v>
      </c>
    </row>
    <row r="67">
      <c r="A67" s="78" t="s">
        <v>226</v>
      </c>
      <c r="B67" s="108">
        <v>3.0</v>
      </c>
      <c r="C67" s="108">
        <v>1.0</v>
      </c>
      <c r="D67" s="108">
        <v>3.0</v>
      </c>
      <c r="E67" s="108">
        <v>3.0</v>
      </c>
      <c r="F67" s="108">
        <v>5.0</v>
      </c>
      <c r="G67" s="108">
        <v>4.0</v>
      </c>
      <c r="H67" s="108">
        <v>3.0</v>
      </c>
      <c r="I67" s="108">
        <v>3.0</v>
      </c>
      <c r="J67" s="108">
        <v>5.0</v>
      </c>
      <c r="K67" s="109">
        <v>4.0</v>
      </c>
      <c r="L67" s="107">
        <f t="shared" si="1"/>
        <v>34</v>
      </c>
    </row>
    <row r="68">
      <c r="A68" s="76" t="s">
        <v>228</v>
      </c>
      <c r="B68" s="105">
        <v>1.0</v>
      </c>
      <c r="C68" s="105">
        <v>2.0</v>
      </c>
      <c r="D68" s="105">
        <v>5.0</v>
      </c>
      <c r="E68" s="105">
        <v>3.0</v>
      </c>
      <c r="F68" s="105">
        <v>3.0</v>
      </c>
      <c r="G68" s="105">
        <v>2.0</v>
      </c>
      <c r="H68" s="105">
        <v>5.0</v>
      </c>
      <c r="I68" s="105">
        <v>4.0</v>
      </c>
      <c r="J68" s="105">
        <v>2.0</v>
      </c>
      <c r="K68" s="106">
        <v>4.0</v>
      </c>
      <c r="L68" s="107">
        <f t="shared" si="1"/>
        <v>31</v>
      </c>
    </row>
    <row r="69">
      <c r="A69" s="78" t="s">
        <v>229</v>
      </c>
      <c r="B69" s="108">
        <v>4.0</v>
      </c>
      <c r="C69" s="108">
        <v>3.0</v>
      </c>
      <c r="D69" s="108">
        <v>2.0</v>
      </c>
      <c r="E69" s="108">
        <v>4.0</v>
      </c>
      <c r="F69" s="108">
        <v>4.0</v>
      </c>
      <c r="G69" s="108">
        <v>5.0</v>
      </c>
      <c r="H69" s="108">
        <v>3.0</v>
      </c>
      <c r="I69" s="108">
        <v>3.0</v>
      </c>
      <c r="J69" s="108">
        <v>5.0</v>
      </c>
      <c r="K69" s="109">
        <v>4.0</v>
      </c>
      <c r="L69" s="107">
        <f t="shared" si="1"/>
        <v>37</v>
      </c>
    </row>
    <row r="70">
      <c r="A70" s="76" t="s">
        <v>231</v>
      </c>
      <c r="B70" s="105">
        <v>3.0</v>
      </c>
      <c r="C70" s="105">
        <v>5.0</v>
      </c>
      <c r="D70" s="105">
        <v>3.0</v>
      </c>
      <c r="E70" s="105">
        <v>3.0</v>
      </c>
      <c r="F70" s="105">
        <v>3.0</v>
      </c>
      <c r="G70" s="105">
        <v>5.0</v>
      </c>
      <c r="H70" s="105">
        <v>1.0</v>
      </c>
      <c r="I70" s="105">
        <v>3.0</v>
      </c>
      <c r="J70" s="105">
        <v>4.0</v>
      </c>
      <c r="K70" s="106">
        <v>5.0</v>
      </c>
      <c r="L70" s="107">
        <f t="shared" si="1"/>
        <v>35</v>
      </c>
    </row>
    <row r="71">
      <c r="A71" s="78" t="s">
        <v>233</v>
      </c>
      <c r="B71" s="108">
        <v>1.0</v>
      </c>
      <c r="C71" s="108">
        <v>5.0</v>
      </c>
      <c r="D71" s="108">
        <v>3.0</v>
      </c>
      <c r="E71" s="108">
        <v>5.0</v>
      </c>
      <c r="F71" s="108">
        <v>2.0</v>
      </c>
      <c r="G71" s="108">
        <v>2.0</v>
      </c>
      <c r="H71" s="108">
        <v>2.0</v>
      </c>
      <c r="I71" s="108">
        <v>5.0</v>
      </c>
      <c r="J71" s="108">
        <v>4.0</v>
      </c>
      <c r="K71" s="109">
        <v>5.0</v>
      </c>
      <c r="L71" s="107">
        <f t="shared" si="1"/>
        <v>34</v>
      </c>
    </row>
    <row r="72">
      <c r="A72" s="76" t="s">
        <v>235</v>
      </c>
      <c r="B72" s="105">
        <v>3.0</v>
      </c>
      <c r="C72" s="105">
        <v>5.0</v>
      </c>
      <c r="D72" s="105">
        <v>5.0</v>
      </c>
      <c r="E72" s="105">
        <v>3.0</v>
      </c>
      <c r="F72" s="105">
        <v>3.0</v>
      </c>
      <c r="G72" s="105">
        <v>5.0</v>
      </c>
      <c r="H72" s="105">
        <v>5.0</v>
      </c>
      <c r="I72" s="105">
        <v>3.0</v>
      </c>
      <c r="J72" s="105">
        <v>1.0</v>
      </c>
      <c r="K72" s="106">
        <v>4.0</v>
      </c>
      <c r="L72" s="107">
        <f t="shared" si="1"/>
        <v>37</v>
      </c>
    </row>
    <row r="73">
      <c r="A73" s="78" t="s">
        <v>236</v>
      </c>
      <c r="B73" s="108">
        <v>3.0</v>
      </c>
      <c r="C73" s="108">
        <v>1.0</v>
      </c>
      <c r="D73" s="108">
        <v>2.0</v>
      </c>
      <c r="E73" s="108">
        <v>3.0</v>
      </c>
      <c r="F73" s="108">
        <v>5.0</v>
      </c>
      <c r="G73" s="108">
        <v>2.0</v>
      </c>
      <c r="H73" s="108">
        <v>2.0</v>
      </c>
      <c r="I73" s="108">
        <v>1.0</v>
      </c>
      <c r="J73" s="108">
        <v>5.0</v>
      </c>
      <c r="K73" s="109">
        <v>4.0</v>
      </c>
      <c r="L73" s="107">
        <f t="shared" si="1"/>
        <v>28</v>
      </c>
    </row>
    <row r="74">
      <c r="A74" s="76" t="s">
        <v>238</v>
      </c>
      <c r="B74" s="105">
        <v>2.0</v>
      </c>
      <c r="C74" s="105">
        <v>4.0</v>
      </c>
      <c r="D74" s="105">
        <v>2.0</v>
      </c>
      <c r="E74" s="105">
        <v>4.0</v>
      </c>
      <c r="F74" s="105">
        <v>5.0</v>
      </c>
      <c r="G74" s="105">
        <v>4.0</v>
      </c>
      <c r="H74" s="105">
        <v>3.0</v>
      </c>
      <c r="I74" s="105">
        <v>1.0</v>
      </c>
      <c r="J74" s="105">
        <v>5.0</v>
      </c>
      <c r="K74" s="106">
        <v>5.0</v>
      </c>
      <c r="L74" s="107">
        <f t="shared" si="1"/>
        <v>35</v>
      </c>
    </row>
    <row r="75">
      <c r="A75" s="78" t="s">
        <v>239</v>
      </c>
      <c r="B75" s="108">
        <v>1.0</v>
      </c>
      <c r="C75" s="108">
        <v>2.0</v>
      </c>
      <c r="D75" s="108">
        <v>5.0</v>
      </c>
      <c r="E75" s="108">
        <v>2.0</v>
      </c>
      <c r="F75" s="108">
        <v>2.0</v>
      </c>
      <c r="G75" s="108">
        <v>2.0</v>
      </c>
      <c r="H75" s="108">
        <v>2.0</v>
      </c>
      <c r="I75" s="108">
        <v>5.0</v>
      </c>
      <c r="J75" s="108">
        <v>5.0</v>
      </c>
      <c r="K75" s="109">
        <v>3.0</v>
      </c>
      <c r="L75" s="107">
        <f t="shared" si="1"/>
        <v>29</v>
      </c>
    </row>
    <row r="76">
      <c r="A76" s="76" t="s">
        <v>240</v>
      </c>
      <c r="B76" s="105">
        <v>2.0</v>
      </c>
      <c r="C76" s="105">
        <v>1.0</v>
      </c>
      <c r="D76" s="105">
        <v>1.0</v>
      </c>
      <c r="E76" s="105">
        <v>1.0</v>
      </c>
      <c r="F76" s="105">
        <v>2.0</v>
      </c>
      <c r="G76" s="105">
        <v>2.0</v>
      </c>
      <c r="H76" s="105">
        <v>5.0</v>
      </c>
      <c r="I76" s="105">
        <v>5.0</v>
      </c>
      <c r="J76" s="105">
        <v>3.0</v>
      </c>
      <c r="K76" s="106">
        <v>5.0</v>
      </c>
      <c r="L76" s="107">
        <f t="shared" si="1"/>
        <v>27</v>
      </c>
    </row>
    <row r="77">
      <c r="A77" s="78" t="s">
        <v>242</v>
      </c>
      <c r="B77" s="108">
        <v>2.0</v>
      </c>
      <c r="C77" s="108">
        <v>4.0</v>
      </c>
      <c r="D77" s="108">
        <v>4.0</v>
      </c>
      <c r="E77" s="108">
        <v>3.0</v>
      </c>
      <c r="F77" s="108">
        <v>2.0</v>
      </c>
      <c r="G77" s="108">
        <v>3.0</v>
      </c>
      <c r="H77" s="108">
        <v>3.0</v>
      </c>
      <c r="I77" s="108">
        <v>3.0</v>
      </c>
      <c r="J77" s="108">
        <v>4.0</v>
      </c>
      <c r="K77" s="109">
        <v>3.0</v>
      </c>
      <c r="L77" s="107">
        <f t="shared" si="1"/>
        <v>31</v>
      </c>
    </row>
    <row r="78">
      <c r="A78" s="76" t="s">
        <v>244</v>
      </c>
      <c r="B78" s="105">
        <v>3.0</v>
      </c>
      <c r="C78" s="105">
        <v>5.0</v>
      </c>
      <c r="D78" s="105">
        <v>2.0</v>
      </c>
      <c r="E78" s="105">
        <v>4.0</v>
      </c>
      <c r="F78" s="105">
        <v>1.0</v>
      </c>
      <c r="G78" s="105">
        <v>5.0</v>
      </c>
      <c r="H78" s="105">
        <v>2.0</v>
      </c>
      <c r="I78" s="105">
        <v>5.0</v>
      </c>
      <c r="J78" s="105">
        <v>1.0</v>
      </c>
      <c r="K78" s="106">
        <v>4.0</v>
      </c>
      <c r="L78" s="107">
        <f t="shared" si="1"/>
        <v>32</v>
      </c>
    </row>
    <row r="79">
      <c r="A79" s="78" t="s">
        <v>245</v>
      </c>
      <c r="B79" s="108">
        <v>2.0</v>
      </c>
      <c r="C79" s="108">
        <v>2.0</v>
      </c>
      <c r="D79" s="108">
        <v>5.0</v>
      </c>
      <c r="E79" s="108">
        <v>5.0</v>
      </c>
      <c r="F79" s="108">
        <v>2.0</v>
      </c>
      <c r="G79" s="108">
        <v>1.0</v>
      </c>
      <c r="H79" s="108">
        <v>5.0</v>
      </c>
      <c r="I79" s="108">
        <v>2.0</v>
      </c>
      <c r="J79" s="108">
        <v>5.0</v>
      </c>
      <c r="K79" s="109">
        <v>5.0</v>
      </c>
      <c r="L79" s="107">
        <f t="shared" si="1"/>
        <v>34</v>
      </c>
    </row>
    <row r="80">
      <c r="A80" s="76" t="s">
        <v>246</v>
      </c>
      <c r="B80" s="105">
        <v>2.0</v>
      </c>
      <c r="C80" s="105">
        <v>3.0</v>
      </c>
      <c r="D80" s="105">
        <v>2.0</v>
      </c>
      <c r="E80" s="105">
        <v>2.0</v>
      </c>
      <c r="F80" s="105">
        <v>2.0</v>
      </c>
      <c r="G80" s="105">
        <v>2.0</v>
      </c>
      <c r="H80" s="105">
        <v>3.0</v>
      </c>
      <c r="I80" s="105">
        <v>3.0</v>
      </c>
      <c r="J80" s="105">
        <v>2.0</v>
      </c>
      <c r="K80" s="106">
        <v>1.0</v>
      </c>
      <c r="L80" s="107">
        <f t="shared" si="1"/>
        <v>22</v>
      </c>
    </row>
    <row r="81">
      <c r="A81" s="78" t="s">
        <v>248</v>
      </c>
      <c r="B81" s="108">
        <v>2.0</v>
      </c>
      <c r="C81" s="108">
        <v>1.0</v>
      </c>
      <c r="D81" s="108">
        <v>2.0</v>
      </c>
      <c r="E81" s="108">
        <v>1.0</v>
      </c>
      <c r="F81" s="108">
        <v>2.0</v>
      </c>
      <c r="G81" s="108">
        <v>2.0</v>
      </c>
      <c r="H81" s="108">
        <v>3.0</v>
      </c>
      <c r="I81" s="108">
        <v>3.0</v>
      </c>
      <c r="J81" s="108">
        <v>3.0</v>
      </c>
      <c r="K81" s="109">
        <v>2.0</v>
      </c>
      <c r="L81" s="107">
        <f t="shared" si="1"/>
        <v>21</v>
      </c>
    </row>
    <row r="82">
      <c r="A82" s="76" t="s">
        <v>250</v>
      </c>
      <c r="B82" s="105">
        <v>2.0</v>
      </c>
      <c r="C82" s="105">
        <v>2.0</v>
      </c>
      <c r="D82" s="105">
        <v>4.0</v>
      </c>
      <c r="E82" s="105">
        <v>3.0</v>
      </c>
      <c r="F82" s="105">
        <v>1.0</v>
      </c>
      <c r="G82" s="105">
        <v>3.0</v>
      </c>
      <c r="H82" s="105">
        <v>4.0</v>
      </c>
      <c r="I82" s="105">
        <v>1.0</v>
      </c>
      <c r="J82" s="105">
        <v>2.0</v>
      </c>
      <c r="K82" s="106">
        <v>3.0</v>
      </c>
      <c r="L82" s="107">
        <f t="shared" si="1"/>
        <v>25</v>
      </c>
    </row>
    <row r="83">
      <c r="A83" s="78" t="s">
        <v>252</v>
      </c>
      <c r="B83" s="108">
        <v>2.0</v>
      </c>
      <c r="C83" s="108">
        <v>3.0</v>
      </c>
      <c r="D83" s="108">
        <v>2.0</v>
      </c>
      <c r="E83" s="108">
        <v>3.0</v>
      </c>
      <c r="F83" s="108">
        <v>2.0</v>
      </c>
      <c r="G83" s="108">
        <v>2.0</v>
      </c>
      <c r="H83" s="108">
        <v>3.0</v>
      </c>
      <c r="I83" s="108">
        <v>3.0</v>
      </c>
      <c r="J83" s="108">
        <v>3.0</v>
      </c>
      <c r="K83" s="109">
        <v>2.0</v>
      </c>
      <c r="L83" s="107">
        <f t="shared" si="1"/>
        <v>25</v>
      </c>
    </row>
    <row r="84">
      <c r="A84" s="76" t="s">
        <v>254</v>
      </c>
      <c r="B84" s="105">
        <v>3.0</v>
      </c>
      <c r="C84" s="105">
        <v>4.0</v>
      </c>
      <c r="D84" s="105">
        <v>3.0</v>
      </c>
      <c r="E84" s="105">
        <v>5.0</v>
      </c>
      <c r="F84" s="105">
        <v>2.0</v>
      </c>
      <c r="G84" s="105">
        <v>2.0</v>
      </c>
      <c r="H84" s="105">
        <v>3.0</v>
      </c>
      <c r="I84" s="105">
        <v>4.0</v>
      </c>
      <c r="J84" s="105">
        <v>3.0</v>
      </c>
      <c r="K84" s="106">
        <v>2.0</v>
      </c>
      <c r="L84" s="107">
        <f t="shared" si="1"/>
        <v>31</v>
      </c>
    </row>
    <row r="85">
      <c r="A85" s="78" t="s">
        <v>256</v>
      </c>
      <c r="B85" s="108">
        <v>2.0</v>
      </c>
      <c r="C85" s="108">
        <v>1.0</v>
      </c>
      <c r="D85" s="108">
        <v>1.0</v>
      </c>
      <c r="E85" s="108">
        <v>3.0</v>
      </c>
      <c r="F85" s="108">
        <v>2.0</v>
      </c>
      <c r="G85" s="108">
        <v>2.0</v>
      </c>
      <c r="H85" s="108">
        <v>2.0</v>
      </c>
      <c r="I85" s="108">
        <v>5.0</v>
      </c>
      <c r="J85" s="108">
        <v>5.0</v>
      </c>
      <c r="K85" s="109">
        <v>4.0</v>
      </c>
      <c r="L85" s="107">
        <f t="shared" si="1"/>
        <v>27</v>
      </c>
    </row>
    <row r="86">
      <c r="A86" s="76" t="s">
        <v>257</v>
      </c>
      <c r="B86" s="105">
        <v>2.0</v>
      </c>
      <c r="C86" s="105">
        <v>2.0</v>
      </c>
      <c r="D86" s="105">
        <v>3.0</v>
      </c>
      <c r="E86" s="105">
        <v>2.0</v>
      </c>
      <c r="F86" s="105">
        <v>2.0</v>
      </c>
      <c r="G86" s="105">
        <v>1.0</v>
      </c>
      <c r="H86" s="105">
        <v>3.0</v>
      </c>
      <c r="I86" s="105">
        <v>2.0</v>
      </c>
      <c r="J86" s="105">
        <v>2.0</v>
      </c>
      <c r="K86" s="106">
        <v>2.0</v>
      </c>
      <c r="L86" s="107">
        <f t="shared" si="1"/>
        <v>21</v>
      </c>
    </row>
    <row r="87">
      <c r="A87" s="78" t="s">
        <v>259</v>
      </c>
      <c r="B87" s="108">
        <v>2.0</v>
      </c>
      <c r="C87" s="108">
        <v>3.0</v>
      </c>
      <c r="D87" s="108">
        <v>2.0</v>
      </c>
      <c r="E87" s="108">
        <v>1.0</v>
      </c>
      <c r="F87" s="108">
        <v>2.0</v>
      </c>
      <c r="G87" s="108">
        <v>3.0</v>
      </c>
      <c r="H87" s="108">
        <v>2.0</v>
      </c>
      <c r="I87" s="108">
        <v>2.0</v>
      </c>
      <c r="J87" s="108">
        <v>2.0</v>
      </c>
      <c r="K87" s="109">
        <v>3.0</v>
      </c>
      <c r="L87" s="107">
        <f t="shared" si="1"/>
        <v>22</v>
      </c>
    </row>
    <row r="88">
      <c r="A88" s="76" t="s">
        <v>261</v>
      </c>
      <c r="B88" s="105">
        <v>2.0</v>
      </c>
      <c r="C88" s="105">
        <v>1.0</v>
      </c>
      <c r="D88" s="105">
        <v>5.0</v>
      </c>
      <c r="E88" s="105">
        <v>1.0</v>
      </c>
      <c r="F88" s="105">
        <v>2.0</v>
      </c>
      <c r="G88" s="105">
        <v>2.0</v>
      </c>
      <c r="H88" s="105">
        <v>4.0</v>
      </c>
      <c r="I88" s="105">
        <v>3.0</v>
      </c>
      <c r="J88" s="105">
        <v>2.0</v>
      </c>
      <c r="K88" s="106">
        <v>4.0</v>
      </c>
      <c r="L88" s="107">
        <f t="shared" si="1"/>
        <v>26</v>
      </c>
    </row>
    <row r="89">
      <c r="A89" s="78" t="s">
        <v>262</v>
      </c>
      <c r="B89" s="108">
        <v>3.0</v>
      </c>
      <c r="C89" s="108">
        <v>4.0</v>
      </c>
      <c r="D89" s="108">
        <v>3.0</v>
      </c>
      <c r="E89" s="108">
        <v>4.0</v>
      </c>
      <c r="F89" s="108">
        <v>3.0</v>
      </c>
      <c r="G89" s="108">
        <v>3.0</v>
      </c>
      <c r="H89" s="108">
        <v>2.0</v>
      </c>
      <c r="I89" s="108">
        <v>4.0</v>
      </c>
      <c r="J89" s="108">
        <v>2.0</v>
      </c>
      <c r="K89" s="109">
        <v>4.0</v>
      </c>
      <c r="L89" s="107">
        <f t="shared" si="1"/>
        <v>32</v>
      </c>
    </row>
    <row r="90">
      <c r="A90" s="76" t="s">
        <v>263</v>
      </c>
      <c r="B90" s="105">
        <v>3.0</v>
      </c>
      <c r="C90" s="105">
        <v>2.0</v>
      </c>
      <c r="D90" s="105">
        <v>2.0</v>
      </c>
      <c r="E90" s="105">
        <v>5.0</v>
      </c>
      <c r="F90" s="105">
        <v>5.0</v>
      </c>
      <c r="G90" s="105">
        <v>5.0</v>
      </c>
      <c r="H90" s="105">
        <v>2.0</v>
      </c>
      <c r="I90" s="105">
        <v>5.0</v>
      </c>
      <c r="J90" s="105">
        <v>4.0</v>
      </c>
      <c r="K90" s="106">
        <v>4.0</v>
      </c>
      <c r="L90" s="107">
        <f t="shared" si="1"/>
        <v>37</v>
      </c>
    </row>
    <row r="91">
      <c r="A91" s="78" t="s">
        <v>265</v>
      </c>
      <c r="B91" s="108">
        <v>2.0</v>
      </c>
      <c r="C91" s="108">
        <v>1.0</v>
      </c>
      <c r="D91" s="108">
        <v>2.0</v>
      </c>
      <c r="E91" s="108">
        <v>2.0</v>
      </c>
      <c r="F91" s="108">
        <v>1.0</v>
      </c>
      <c r="G91" s="108">
        <v>2.0</v>
      </c>
      <c r="H91" s="108">
        <v>4.0</v>
      </c>
      <c r="I91" s="108">
        <v>2.0</v>
      </c>
      <c r="J91" s="108">
        <v>1.0</v>
      </c>
      <c r="K91" s="109">
        <v>1.0</v>
      </c>
      <c r="L91" s="107">
        <f t="shared" si="1"/>
        <v>18</v>
      </c>
    </row>
    <row r="92">
      <c r="A92" s="76" t="s">
        <v>267</v>
      </c>
      <c r="B92" s="105">
        <v>5.0</v>
      </c>
      <c r="C92" s="105">
        <v>3.0</v>
      </c>
      <c r="D92" s="105">
        <v>5.0</v>
      </c>
      <c r="E92" s="105">
        <v>1.0</v>
      </c>
      <c r="F92" s="105">
        <v>2.0</v>
      </c>
      <c r="G92" s="105">
        <v>1.0</v>
      </c>
      <c r="H92" s="105">
        <v>4.0</v>
      </c>
      <c r="I92" s="105">
        <v>4.0</v>
      </c>
      <c r="J92" s="105">
        <v>1.0</v>
      </c>
      <c r="K92" s="106">
        <v>4.0</v>
      </c>
      <c r="L92" s="107">
        <f t="shared" si="1"/>
        <v>30</v>
      </c>
    </row>
    <row r="93">
      <c r="A93" s="78" t="s">
        <v>269</v>
      </c>
      <c r="B93" s="108">
        <v>2.0</v>
      </c>
      <c r="C93" s="108">
        <v>1.0</v>
      </c>
      <c r="D93" s="108">
        <v>5.0</v>
      </c>
      <c r="E93" s="108">
        <v>5.0</v>
      </c>
      <c r="F93" s="108">
        <v>5.0</v>
      </c>
      <c r="G93" s="108">
        <v>2.0</v>
      </c>
      <c r="H93" s="108">
        <v>1.0</v>
      </c>
      <c r="I93" s="108">
        <v>4.0</v>
      </c>
      <c r="J93" s="108">
        <v>2.0</v>
      </c>
      <c r="K93" s="109">
        <v>5.0</v>
      </c>
      <c r="L93" s="107">
        <f t="shared" si="1"/>
        <v>32</v>
      </c>
    </row>
    <row r="94">
      <c r="A94" s="76" t="s">
        <v>270</v>
      </c>
      <c r="B94" s="105">
        <v>2.0</v>
      </c>
      <c r="C94" s="105">
        <v>3.0</v>
      </c>
      <c r="D94" s="105">
        <v>2.0</v>
      </c>
      <c r="E94" s="105">
        <v>2.0</v>
      </c>
      <c r="F94" s="105">
        <v>1.0</v>
      </c>
      <c r="G94" s="105">
        <v>2.0</v>
      </c>
      <c r="H94" s="105">
        <v>3.0</v>
      </c>
      <c r="I94" s="105">
        <v>3.0</v>
      </c>
      <c r="J94" s="105">
        <v>2.0</v>
      </c>
      <c r="K94" s="106">
        <v>3.0</v>
      </c>
      <c r="L94" s="107">
        <f t="shared" si="1"/>
        <v>23</v>
      </c>
    </row>
    <row r="95">
      <c r="A95" s="78" t="s">
        <v>272</v>
      </c>
      <c r="B95" s="108">
        <v>3.0</v>
      </c>
      <c r="C95" s="108">
        <v>4.0</v>
      </c>
      <c r="D95" s="108">
        <v>2.0</v>
      </c>
      <c r="E95" s="108">
        <v>3.0</v>
      </c>
      <c r="F95" s="108">
        <v>2.0</v>
      </c>
      <c r="G95" s="108">
        <v>3.0</v>
      </c>
      <c r="H95" s="108">
        <v>3.0</v>
      </c>
      <c r="I95" s="108">
        <v>4.0</v>
      </c>
      <c r="J95" s="108">
        <v>3.0</v>
      </c>
      <c r="K95" s="109">
        <v>3.0</v>
      </c>
      <c r="L95" s="107">
        <f t="shared" si="1"/>
        <v>30</v>
      </c>
    </row>
    <row r="96">
      <c r="A96" s="76" t="s">
        <v>273</v>
      </c>
      <c r="B96" s="105">
        <v>4.0</v>
      </c>
      <c r="C96" s="105">
        <v>4.0</v>
      </c>
      <c r="D96" s="105">
        <v>2.0</v>
      </c>
      <c r="E96" s="105">
        <v>4.0</v>
      </c>
      <c r="F96" s="105">
        <v>1.0</v>
      </c>
      <c r="G96" s="105">
        <v>4.0</v>
      </c>
      <c r="H96" s="105">
        <v>2.0</v>
      </c>
      <c r="I96" s="105">
        <v>3.0</v>
      </c>
      <c r="J96" s="105">
        <v>4.0</v>
      </c>
      <c r="K96" s="106">
        <v>3.0</v>
      </c>
      <c r="L96" s="107">
        <f t="shared" si="1"/>
        <v>31</v>
      </c>
    </row>
    <row r="97">
      <c r="A97" s="78" t="s">
        <v>275</v>
      </c>
      <c r="B97" s="108">
        <v>3.0</v>
      </c>
      <c r="C97" s="108">
        <v>2.0</v>
      </c>
      <c r="D97" s="108">
        <v>2.0</v>
      </c>
      <c r="E97" s="108">
        <v>2.0</v>
      </c>
      <c r="F97" s="108">
        <v>1.0</v>
      </c>
      <c r="G97" s="108">
        <v>2.0</v>
      </c>
      <c r="H97" s="108">
        <v>3.0</v>
      </c>
      <c r="I97" s="108">
        <v>3.0</v>
      </c>
      <c r="J97" s="108">
        <v>3.0</v>
      </c>
      <c r="K97" s="109">
        <v>3.0</v>
      </c>
      <c r="L97" s="107">
        <f t="shared" si="1"/>
        <v>24</v>
      </c>
    </row>
    <row r="98">
      <c r="A98" s="76" t="s">
        <v>277</v>
      </c>
      <c r="B98" s="105">
        <v>4.0</v>
      </c>
      <c r="C98" s="105">
        <v>3.0</v>
      </c>
      <c r="D98" s="105">
        <v>3.0</v>
      </c>
      <c r="E98" s="105">
        <v>3.0</v>
      </c>
      <c r="F98" s="105">
        <v>2.0</v>
      </c>
      <c r="G98" s="105">
        <v>3.0</v>
      </c>
      <c r="H98" s="105">
        <v>4.0</v>
      </c>
      <c r="I98" s="105">
        <v>4.0</v>
      </c>
      <c r="J98" s="105">
        <v>4.0</v>
      </c>
      <c r="K98" s="106">
        <v>4.0</v>
      </c>
      <c r="L98" s="107">
        <f t="shared" si="1"/>
        <v>34</v>
      </c>
    </row>
    <row r="99">
      <c r="A99" s="78" t="s">
        <v>278</v>
      </c>
      <c r="B99" s="108">
        <v>3.0</v>
      </c>
      <c r="C99" s="108">
        <v>2.0</v>
      </c>
      <c r="D99" s="108">
        <v>1.0</v>
      </c>
      <c r="E99" s="108">
        <v>2.0</v>
      </c>
      <c r="F99" s="108">
        <v>1.0</v>
      </c>
      <c r="G99" s="108">
        <v>2.0</v>
      </c>
      <c r="H99" s="108">
        <v>2.0</v>
      </c>
      <c r="I99" s="108">
        <v>2.0</v>
      </c>
      <c r="J99" s="108">
        <v>2.0</v>
      </c>
      <c r="K99" s="109">
        <v>2.0</v>
      </c>
      <c r="L99" s="107">
        <f t="shared" si="1"/>
        <v>19</v>
      </c>
    </row>
    <row r="100">
      <c r="A100" s="76" t="s">
        <v>280</v>
      </c>
      <c r="B100" s="105">
        <v>2.0</v>
      </c>
      <c r="C100" s="105">
        <v>2.0</v>
      </c>
      <c r="D100" s="105">
        <v>2.0</v>
      </c>
      <c r="E100" s="105">
        <v>2.0</v>
      </c>
      <c r="F100" s="105">
        <v>1.0</v>
      </c>
      <c r="G100" s="105">
        <v>2.0</v>
      </c>
      <c r="H100" s="105">
        <v>2.0</v>
      </c>
      <c r="I100" s="105">
        <v>2.0</v>
      </c>
      <c r="J100" s="105">
        <v>2.0</v>
      </c>
      <c r="K100" s="106">
        <v>2.0</v>
      </c>
      <c r="L100" s="107">
        <f t="shared" si="1"/>
        <v>19</v>
      </c>
    </row>
    <row r="101">
      <c r="A101" s="55" t="s">
        <v>281</v>
      </c>
      <c r="B101" s="56">
        <v>4.0</v>
      </c>
      <c r="C101" s="56">
        <v>4.0</v>
      </c>
      <c r="D101" s="56">
        <v>3.0</v>
      </c>
      <c r="E101" s="56">
        <v>3.0</v>
      </c>
      <c r="F101" s="56">
        <v>3.0</v>
      </c>
      <c r="G101" s="56">
        <v>4.0</v>
      </c>
      <c r="H101" s="56">
        <v>4.0</v>
      </c>
      <c r="I101" s="56">
        <v>4.0</v>
      </c>
      <c r="J101" s="56">
        <v>4.0</v>
      </c>
      <c r="K101" s="110">
        <v>4.0</v>
      </c>
      <c r="L101" s="111">
        <f t="shared" si="1"/>
        <v>37</v>
      </c>
    </row>
    <row r="102">
      <c r="A102" s="53" t="s">
        <v>282</v>
      </c>
      <c r="B102" s="54">
        <v>5.0</v>
      </c>
      <c r="C102" s="54">
        <v>2.0</v>
      </c>
      <c r="D102" s="54">
        <v>2.0</v>
      </c>
      <c r="E102" s="54">
        <v>2.0</v>
      </c>
      <c r="F102" s="54">
        <v>1.0</v>
      </c>
      <c r="G102" s="54">
        <v>2.0</v>
      </c>
      <c r="H102" s="54">
        <v>3.0</v>
      </c>
      <c r="I102" s="54">
        <v>3.0</v>
      </c>
      <c r="J102" s="54">
        <v>2.0</v>
      </c>
      <c r="K102" s="112">
        <v>1.0</v>
      </c>
      <c r="L102" s="111">
        <f t="shared" si="1"/>
        <v>23</v>
      </c>
    </row>
    <row r="103">
      <c r="A103" s="55" t="s">
        <v>283</v>
      </c>
      <c r="B103" s="56">
        <v>4.0</v>
      </c>
      <c r="C103" s="56">
        <v>4.0</v>
      </c>
      <c r="D103" s="56">
        <v>3.0</v>
      </c>
      <c r="E103" s="56">
        <v>3.0</v>
      </c>
      <c r="F103" s="56">
        <v>3.0</v>
      </c>
      <c r="G103" s="56">
        <v>4.0</v>
      </c>
      <c r="H103" s="56">
        <v>4.0</v>
      </c>
      <c r="I103" s="56">
        <v>4.0</v>
      </c>
      <c r="J103" s="56">
        <v>4.0</v>
      </c>
      <c r="K103" s="110">
        <v>4.0</v>
      </c>
      <c r="L103" s="111">
        <f t="shared" si="1"/>
        <v>37</v>
      </c>
    </row>
    <row r="104">
      <c r="A104" s="53" t="s">
        <v>284</v>
      </c>
      <c r="B104" s="54">
        <v>2.0</v>
      </c>
      <c r="C104" s="54">
        <v>2.0</v>
      </c>
      <c r="D104" s="54">
        <v>3.0</v>
      </c>
      <c r="E104" s="54">
        <v>2.0</v>
      </c>
      <c r="F104" s="54">
        <v>1.0</v>
      </c>
      <c r="G104" s="54">
        <v>2.0</v>
      </c>
      <c r="H104" s="54">
        <v>3.0</v>
      </c>
      <c r="I104" s="54">
        <v>2.0</v>
      </c>
      <c r="J104" s="54">
        <v>3.0</v>
      </c>
      <c r="K104" s="112">
        <v>2.0</v>
      </c>
      <c r="L104" s="111">
        <f t="shared" si="1"/>
        <v>22</v>
      </c>
    </row>
    <row r="105">
      <c r="A105" s="55" t="s">
        <v>285</v>
      </c>
      <c r="B105" s="56">
        <v>2.0</v>
      </c>
      <c r="C105" s="56">
        <v>3.0</v>
      </c>
      <c r="D105" s="56">
        <v>3.0</v>
      </c>
      <c r="E105" s="56">
        <v>2.0</v>
      </c>
      <c r="F105" s="56">
        <v>4.0</v>
      </c>
      <c r="G105" s="56">
        <v>2.0</v>
      </c>
      <c r="H105" s="56">
        <v>4.0</v>
      </c>
      <c r="I105" s="56">
        <v>3.0</v>
      </c>
      <c r="J105" s="56">
        <v>2.0</v>
      </c>
      <c r="K105" s="110">
        <v>2.0</v>
      </c>
      <c r="L105" s="111">
        <f t="shared" si="1"/>
        <v>27</v>
      </c>
    </row>
    <row r="106">
      <c r="A106" s="57" t="s">
        <v>286</v>
      </c>
      <c r="B106" s="58">
        <v>2.0</v>
      </c>
      <c r="C106" s="58">
        <v>3.0</v>
      </c>
      <c r="D106" s="58">
        <v>3.0</v>
      </c>
      <c r="E106" s="58">
        <v>3.0</v>
      </c>
      <c r="F106" s="58">
        <v>1.0</v>
      </c>
      <c r="G106" s="58">
        <v>3.0</v>
      </c>
      <c r="H106" s="58">
        <v>3.0</v>
      </c>
      <c r="I106" s="58">
        <v>3.0</v>
      </c>
      <c r="J106" s="58">
        <v>3.0</v>
      </c>
      <c r="K106" s="113">
        <v>3.0</v>
      </c>
      <c r="L106" s="111">
        <f t="shared" si="1"/>
        <v>27</v>
      </c>
    </row>
    <row r="107"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</row>
    <row r="108"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</row>
    <row r="109"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</row>
    <row r="110"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</row>
    <row r="111"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</row>
    <row r="112"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</row>
    <row r="113"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</row>
    <row r="114"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</row>
    <row r="115"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</row>
    <row r="116"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</row>
    <row r="117"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</row>
    <row r="118"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</row>
    <row r="119"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</row>
    <row r="120"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</row>
    <row r="121"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</row>
    <row r="122"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</row>
    <row r="123"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</row>
    <row r="124"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</row>
    <row r="125"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</row>
    <row r="126"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</row>
    <row r="127"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</row>
    <row r="128"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</row>
    <row r="129"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</row>
    <row r="130"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</row>
    <row r="131"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</row>
    <row r="132"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</row>
    <row r="133"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</row>
    <row r="134"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</row>
    <row r="135"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</row>
    <row r="136"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</row>
    <row r="137"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</row>
    <row r="138"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</row>
    <row r="139"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</row>
    <row r="140"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</row>
    <row r="141"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</row>
    <row r="142"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</row>
    <row r="143"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</row>
    <row r="144"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</row>
    <row r="145"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</row>
    <row r="146"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</row>
    <row r="147"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</row>
    <row r="148"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</row>
    <row r="149"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</row>
    <row r="150"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</row>
    <row r="151"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</row>
    <row r="152"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</row>
    <row r="153"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</row>
    <row r="154"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</row>
    <row r="155"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</row>
    <row r="156"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</row>
    <row r="157"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</row>
    <row r="158"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</row>
    <row r="159"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</row>
    <row r="160"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</row>
    <row r="161"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</row>
    <row r="162"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</row>
    <row r="163"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</row>
    <row r="164"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</row>
    <row r="165"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</row>
    <row r="166"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</row>
    <row r="167"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</row>
    <row r="168"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</row>
    <row r="169"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</row>
    <row r="170"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</row>
    <row r="171"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</row>
    <row r="172"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</row>
    <row r="173"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</row>
    <row r="174"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</row>
    <row r="175"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</row>
    <row r="176"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</row>
    <row r="177"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</row>
    <row r="178"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</row>
    <row r="179"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</row>
    <row r="180"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</row>
    <row r="181"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</row>
    <row r="182"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</row>
    <row r="183"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</row>
    <row r="184"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</row>
    <row r="185"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</row>
    <row r="186"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</row>
    <row r="187"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</row>
    <row r="188"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</row>
    <row r="189"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</row>
    <row r="190"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</row>
    <row r="191"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</row>
    <row r="192"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</row>
    <row r="193"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</row>
    <row r="194"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</row>
    <row r="195"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</row>
    <row r="196"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</row>
    <row r="197"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</row>
    <row r="198"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</row>
    <row r="199"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</row>
    <row r="200"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</row>
    <row r="201"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</row>
    <row r="202"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</row>
    <row r="203"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</row>
    <row r="204"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</row>
    <row r="205"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</row>
    <row r="206"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</row>
    <row r="207"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</row>
    <row r="208"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</row>
    <row r="209"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</row>
    <row r="210"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</row>
    <row r="211"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</row>
    <row r="212"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</row>
    <row r="213"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</row>
    <row r="214"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</row>
    <row r="215"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</row>
    <row r="216"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</row>
    <row r="217"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</row>
    <row r="218"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</row>
    <row r="219"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</row>
    <row r="220"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</row>
    <row r="221"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</row>
    <row r="222"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</row>
    <row r="223"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</row>
    <row r="224"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</row>
    <row r="225"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</row>
    <row r="226"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</row>
    <row r="227"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</row>
    <row r="228"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</row>
    <row r="229"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</row>
    <row r="230"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</row>
    <row r="231"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</row>
    <row r="232"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</row>
    <row r="233"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</row>
    <row r="234"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</row>
    <row r="235"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</row>
    <row r="236"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</row>
    <row r="237"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</row>
    <row r="238"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</row>
    <row r="239"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</row>
    <row r="240"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</row>
    <row r="241"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</row>
    <row r="242"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</row>
    <row r="243"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</row>
    <row r="244"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</row>
    <row r="245"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</row>
    <row r="246"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</row>
    <row r="247"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</row>
    <row r="248"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</row>
    <row r="249"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</row>
    <row r="250"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</row>
    <row r="251"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</row>
    <row r="252"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</row>
    <row r="253"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</row>
    <row r="254"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</row>
    <row r="255"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</row>
    <row r="256"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</row>
    <row r="257"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</row>
    <row r="258"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</row>
    <row r="259"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</row>
    <row r="260"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</row>
    <row r="261"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</row>
    <row r="262"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</row>
    <row r="263"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</row>
    <row r="264"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</row>
    <row r="265"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</row>
    <row r="266"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</row>
    <row r="267"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</row>
    <row r="268"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</row>
    <row r="269"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</row>
    <row r="270"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</row>
    <row r="271"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</row>
    <row r="272"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</row>
    <row r="273"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</row>
    <row r="274"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</row>
    <row r="275"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</row>
    <row r="276"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</row>
    <row r="277"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</row>
    <row r="278"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</row>
    <row r="279"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</row>
    <row r="280"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</row>
    <row r="281"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</row>
    <row r="282"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</row>
    <row r="283"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</row>
    <row r="284"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</row>
    <row r="285"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</row>
    <row r="286"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</row>
    <row r="287"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</row>
    <row r="288"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</row>
    <row r="289"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</row>
    <row r="290"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</row>
    <row r="291"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</row>
    <row r="292"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</row>
    <row r="293"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</row>
    <row r="294"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</row>
    <row r="295"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</row>
    <row r="296"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</row>
    <row r="297"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</row>
    <row r="298"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</row>
    <row r="299"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</row>
    <row r="300"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</row>
    <row r="301"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</row>
    <row r="302"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</row>
    <row r="303"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</row>
    <row r="304"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</row>
    <row r="305"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</row>
    <row r="306"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</row>
    <row r="307"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</row>
    <row r="308"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</row>
    <row r="309"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</row>
    <row r="310"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</row>
    <row r="311"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</row>
    <row r="312"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</row>
    <row r="313"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</row>
    <row r="314"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</row>
    <row r="315"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</row>
    <row r="316"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</row>
    <row r="317"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</row>
    <row r="318"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</row>
    <row r="319"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</row>
    <row r="320"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</row>
    <row r="321"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</row>
    <row r="322"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</row>
    <row r="323"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</row>
    <row r="324"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</row>
    <row r="325"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</row>
    <row r="326"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</row>
    <row r="327"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</row>
    <row r="328"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</row>
    <row r="329"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</row>
    <row r="330"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</row>
    <row r="331"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</row>
    <row r="332"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</row>
    <row r="333"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</row>
    <row r="334"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</row>
    <row r="335"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</row>
    <row r="336"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</row>
    <row r="337"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</row>
    <row r="338"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</row>
    <row r="339"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</row>
    <row r="340"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</row>
    <row r="341"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</row>
    <row r="342"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</row>
    <row r="343"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</row>
    <row r="344"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</row>
    <row r="345"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</row>
    <row r="346"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</row>
    <row r="347"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</row>
    <row r="348"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</row>
    <row r="349"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</row>
    <row r="350"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</row>
    <row r="351"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</row>
    <row r="352"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</row>
    <row r="353"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</row>
    <row r="354"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</row>
    <row r="355"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</row>
    <row r="356"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</row>
    <row r="357"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</row>
    <row r="358"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</row>
    <row r="359"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</row>
    <row r="360"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</row>
    <row r="361"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</row>
    <row r="362"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</row>
    <row r="363"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</row>
    <row r="364"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</row>
    <row r="365"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</row>
    <row r="366"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</row>
    <row r="367"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</row>
    <row r="368"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</row>
    <row r="369"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</row>
    <row r="370"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</row>
    <row r="371"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</row>
    <row r="372"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</row>
    <row r="373"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</row>
    <row r="374"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</row>
    <row r="375"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</row>
    <row r="376"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</row>
    <row r="377"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</row>
    <row r="378"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</row>
    <row r="379"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</row>
    <row r="380"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</row>
    <row r="381"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</row>
    <row r="382"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</row>
    <row r="383"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</row>
    <row r="384"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</row>
    <row r="385"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</row>
    <row r="386"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</row>
    <row r="387"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</row>
    <row r="388"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</row>
    <row r="389"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</row>
    <row r="390"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</row>
    <row r="391"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</row>
    <row r="392"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</row>
    <row r="393"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</row>
    <row r="394"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</row>
    <row r="395"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</row>
    <row r="396"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</row>
    <row r="397"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</row>
    <row r="398"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</row>
    <row r="399"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</row>
    <row r="400"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</row>
    <row r="401"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</row>
    <row r="402"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</row>
    <row r="403"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</row>
    <row r="404"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</row>
    <row r="405"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</row>
    <row r="406"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</row>
    <row r="407"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</row>
    <row r="408"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</row>
    <row r="409"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</row>
    <row r="410"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</row>
    <row r="411"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</row>
    <row r="412"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</row>
    <row r="413"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</row>
    <row r="414"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</row>
    <row r="415"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</row>
    <row r="416"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</row>
    <row r="417"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</row>
    <row r="418"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</row>
    <row r="419"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</row>
    <row r="420"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</row>
    <row r="421"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</row>
    <row r="422"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</row>
    <row r="423"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</row>
    <row r="424"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</row>
    <row r="425"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</row>
    <row r="426"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</row>
    <row r="427"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</row>
    <row r="428"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</row>
    <row r="429"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</row>
    <row r="430"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</row>
    <row r="431"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</row>
    <row r="432"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</row>
    <row r="433"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</row>
    <row r="434"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</row>
    <row r="435"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</row>
    <row r="436"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</row>
    <row r="437"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</row>
    <row r="438"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</row>
    <row r="439"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</row>
    <row r="440"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</row>
    <row r="441"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</row>
    <row r="442"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</row>
    <row r="443"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</row>
    <row r="444"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</row>
    <row r="445"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</row>
    <row r="446"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</row>
    <row r="447"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</row>
    <row r="448"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</row>
    <row r="449"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</row>
    <row r="450"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</row>
    <row r="451"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</row>
    <row r="452"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</row>
    <row r="453"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</row>
    <row r="454"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</row>
    <row r="455"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</row>
    <row r="456"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</row>
    <row r="457"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</row>
    <row r="458"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</row>
    <row r="459"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</row>
    <row r="460"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</row>
    <row r="461"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</row>
    <row r="462"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</row>
    <row r="463"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</row>
    <row r="464"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</row>
    <row r="465"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</row>
    <row r="466"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</row>
    <row r="467"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</row>
    <row r="468"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</row>
    <row r="469"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</row>
    <row r="470"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</row>
    <row r="471"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</row>
    <row r="472"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</row>
    <row r="473"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</row>
    <row r="474"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</row>
    <row r="475"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</row>
    <row r="476"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</row>
    <row r="477"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</row>
    <row r="478"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</row>
    <row r="479"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</row>
    <row r="480"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</row>
    <row r="481"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</row>
    <row r="482"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</row>
    <row r="483"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</row>
    <row r="484"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</row>
    <row r="485"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</row>
    <row r="486"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</row>
    <row r="487"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</row>
    <row r="488"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</row>
    <row r="489"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</row>
    <row r="490"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</row>
    <row r="491"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</row>
    <row r="492"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</row>
    <row r="493"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</row>
    <row r="494"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</row>
    <row r="495"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</row>
    <row r="496"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</row>
    <row r="497"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</row>
    <row r="498"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</row>
    <row r="499"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</row>
    <row r="500"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</row>
    <row r="501"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</row>
    <row r="502"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</row>
    <row r="503"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</row>
    <row r="504"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</row>
    <row r="505"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</row>
    <row r="506"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</row>
    <row r="507"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</row>
    <row r="508"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</row>
    <row r="509"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</row>
    <row r="510"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</row>
    <row r="511"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</row>
    <row r="512"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</row>
    <row r="513"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</row>
    <row r="514"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</row>
    <row r="515"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</row>
    <row r="516"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</row>
    <row r="517"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</row>
    <row r="518"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</row>
    <row r="519"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</row>
    <row r="520"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</row>
    <row r="521"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</row>
    <row r="522"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</row>
    <row r="523"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</row>
    <row r="524"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</row>
    <row r="525"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</row>
    <row r="526"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</row>
    <row r="527"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</row>
    <row r="528"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</row>
    <row r="529"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</row>
    <row r="530"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</row>
    <row r="531"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</row>
    <row r="532"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</row>
    <row r="533"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</row>
    <row r="534"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</row>
    <row r="535"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</row>
    <row r="536"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</row>
    <row r="537"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</row>
    <row r="538"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</row>
    <row r="539"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</row>
    <row r="540"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</row>
    <row r="541"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</row>
    <row r="542"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</row>
    <row r="543"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</row>
    <row r="544"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</row>
    <row r="545"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</row>
    <row r="546"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</row>
    <row r="547"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</row>
    <row r="548"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</row>
    <row r="549"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</row>
    <row r="550"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</row>
    <row r="551"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</row>
    <row r="552"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</row>
    <row r="553"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</row>
    <row r="554"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</row>
    <row r="555"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</row>
    <row r="556"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</row>
    <row r="557"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</row>
    <row r="558"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</row>
    <row r="559"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</row>
    <row r="560"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</row>
    <row r="561"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</row>
    <row r="562"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</row>
    <row r="563"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</row>
    <row r="564"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</row>
    <row r="565"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</row>
    <row r="566"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</row>
    <row r="567"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</row>
    <row r="568"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</row>
    <row r="569"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</row>
    <row r="570"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</row>
    <row r="571"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</row>
    <row r="572"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</row>
    <row r="573"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</row>
    <row r="574"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</row>
    <row r="575"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</row>
    <row r="576"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</row>
    <row r="577"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</row>
    <row r="578"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</row>
    <row r="579"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</row>
    <row r="580"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</row>
    <row r="581"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</row>
    <row r="582"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</row>
    <row r="583"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</row>
    <row r="584"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</row>
    <row r="585"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</row>
    <row r="586"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</row>
    <row r="587"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</row>
    <row r="588"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</row>
    <row r="589"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</row>
    <row r="590"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</row>
    <row r="591"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</row>
    <row r="592"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</row>
    <row r="593"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</row>
    <row r="594"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</row>
    <row r="595"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</row>
    <row r="596"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</row>
    <row r="597"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</row>
    <row r="598"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</row>
    <row r="599"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</row>
    <row r="600"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</row>
    <row r="601"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</row>
    <row r="602"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</row>
    <row r="603"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</row>
    <row r="604"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</row>
    <row r="605"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</row>
    <row r="606"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</row>
    <row r="607"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</row>
    <row r="608"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</row>
    <row r="609"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</row>
    <row r="610"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</row>
    <row r="611"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</row>
    <row r="612"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</row>
    <row r="613"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</row>
    <row r="614"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</row>
    <row r="615"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</row>
    <row r="616"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</row>
    <row r="617"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</row>
    <row r="618"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</row>
    <row r="619"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</row>
    <row r="620"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</row>
    <row r="621"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</row>
    <row r="622"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</row>
    <row r="623"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</row>
    <row r="624"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</row>
    <row r="625"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</row>
    <row r="626"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</row>
    <row r="627"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</row>
    <row r="628"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</row>
    <row r="629"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</row>
    <row r="630"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</row>
    <row r="631"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</row>
    <row r="632"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</row>
    <row r="633"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</row>
    <row r="634"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</row>
    <row r="635"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</row>
    <row r="636"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</row>
    <row r="637"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</row>
    <row r="638"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</row>
    <row r="639"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</row>
    <row r="640"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</row>
    <row r="641"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</row>
    <row r="642"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</row>
    <row r="643"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</row>
    <row r="644"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</row>
    <row r="645"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</row>
    <row r="646"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</row>
    <row r="647"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</row>
    <row r="648"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</row>
    <row r="649"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</row>
    <row r="650"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</row>
    <row r="651"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</row>
    <row r="652"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</row>
    <row r="653"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</row>
    <row r="654"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</row>
    <row r="655"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</row>
    <row r="656"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</row>
    <row r="657"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</row>
    <row r="658"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</row>
    <row r="659"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</row>
    <row r="660"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</row>
    <row r="661"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</row>
    <row r="662"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</row>
    <row r="663"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</row>
    <row r="664"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</row>
    <row r="665"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</row>
    <row r="666"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</row>
    <row r="667"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</row>
    <row r="668"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</row>
    <row r="669"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</row>
    <row r="670"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</row>
    <row r="671"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</row>
    <row r="672"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</row>
    <row r="673"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</row>
    <row r="674"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</row>
    <row r="675"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</row>
    <row r="676"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</row>
    <row r="677"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</row>
    <row r="678"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</row>
    <row r="679"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</row>
    <row r="680"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</row>
    <row r="681"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</row>
    <row r="682"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</row>
    <row r="683"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</row>
    <row r="684"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</row>
    <row r="685"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</row>
    <row r="686"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</row>
    <row r="687"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</row>
    <row r="688"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</row>
    <row r="689"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</row>
    <row r="690"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</row>
    <row r="691"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</row>
    <row r="692"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</row>
    <row r="693"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</row>
    <row r="694"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</row>
    <row r="695"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</row>
    <row r="696"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</row>
    <row r="697"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</row>
    <row r="698"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</row>
    <row r="699"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</row>
    <row r="700"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</row>
    <row r="701"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</row>
    <row r="702"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</row>
    <row r="703"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</row>
    <row r="704"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</row>
    <row r="705"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</row>
    <row r="706"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</row>
    <row r="707"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</row>
    <row r="708"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</row>
    <row r="709"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</row>
    <row r="710"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</row>
    <row r="711"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</row>
    <row r="712"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</row>
    <row r="713"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</row>
    <row r="714"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</row>
    <row r="715"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</row>
    <row r="716"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</row>
    <row r="717"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</row>
    <row r="718"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</row>
    <row r="719"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</row>
    <row r="720"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</row>
    <row r="721"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</row>
    <row r="722"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</row>
    <row r="723"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</row>
    <row r="724"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</row>
    <row r="725"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</row>
    <row r="726"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</row>
    <row r="727"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</row>
    <row r="728"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</row>
    <row r="729"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</row>
    <row r="730"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</row>
    <row r="731"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</row>
    <row r="732"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</row>
    <row r="733"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</row>
    <row r="734"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</row>
    <row r="735"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</row>
    <row r="736"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</row>
    <row r="737"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</row>
    <row r="738"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</row>
    <row r="739"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</row>
    <row r="740"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</row>
    <row r="741"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</row>
    <row r="742"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</row>
    <row r="743"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</row>
    <row r="744"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</row>
    <row r="745"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</row>
    <row r="746"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</row>
    <row r="747"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</row>
    <row r="748"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</row>
    <row r="749"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</row>
    <row r="750"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</row>
    <row r="751"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</row>
    <row r="752"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</row>
    <row r="753"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</row>
    <row r="754"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</row>
    <row r="755"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</row>
    <row r="756"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</row>
    <row r="757"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</row>
    <row r="758"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</row>
    <row r="759"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</row>
    <row r="760"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</row>
    <row r="761"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</row>
    <row r="762"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</row>
    <row r="763"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</row>
    <row r="764"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</row>
    <row r="765"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</row>
    <row r="766"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</row>
    <row r="767"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</row>
    <row r="768"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</row>
    <row r="769"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</row>
    <row r="770"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</row>
    <row r="771"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</row>
    <row r="772"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</row>
    <row r="773"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</row>
    <row r="774"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</row>
    <row r="775"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</row>
    <row r="776"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</row>
    <row r="777"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</row>
    <row r="778"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</row>
    <row r="779"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</row>
    <row r="780"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</row>
    <row r="781"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</row>
    <row r="782"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</row>
    <row r="783"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</row>
    <row r="784"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</row>
    <row r="785"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</row>
    <row r="786"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</row>
    <row r="787"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</row>
    <row r="788"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</row>
    <row r="789"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</row>
    <row r="790"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</row>
    <row r="791"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</row>
    <row r="792"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</row>
    <row r="793"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</row>
    <row r="794"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</row>
    <row r="795"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</row>
    <row r="796"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</row>
    <row r="797"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</row>
    <row r="798"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</row>
    <row r="799"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</row>
    <row r="800"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</row>
    <row r="801"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</row>
    <row r="802"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</row>
    <row r="803"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</row>
    <row r="804"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</row>
    <row r="805"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</row>
    <row r="806"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</row>
    <row r="807"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</row>
    <row r="808"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</row>
    <row r="809"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</row>
    <row r="810"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</row>
    <row r="811"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</row>
    <row r="812"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</row>
    <row r="813"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</row>
    <row r="814"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</row>
    <row r="815"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</row>
    <row r="816"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</row>
    <row r="817"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</row>
    <row r="818"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</row>
    <row r="819"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</row>
    <row r="820"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</row>
    <row r="821"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</row>
    <row r="822"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</row>
    <row r="823"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</row>
    <row r="824"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</row>
    <row r="825"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</row>
    <row r="826"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</row>
    <row r="827"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</row>
    <row r="828"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</row>
    <row r="829"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</row>
    <row r="830"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</row>
    <row r="831"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</row>
    <row r="832"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</row>
    <row r="833"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</row>
    <row r="834"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</row>
    <row r="835"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</row>
    <row r="836"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</row>
    <row r="837"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</row>
    <row r="838"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</row>
    <row r="839"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</row>
    <row r="840"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</row>
    <row r="841"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</row>
    <row r="842"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</row>
    <row r="843"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</row>
    <row r="844"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</row>
    <row r="845"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</row>
    <row r="846"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</row>
    <row r="847"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</row>
    <row r="848"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</row>
    <row r="849"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</row>
    <row r="850"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</row>
    <row r="851"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</row>
    <row r="852"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</row>
    <row r="853"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</row>
    <row r="854"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</row>
    <row r="855"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</row>
    <row r="856"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</row>
    <row r="857"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</row>
    <row r="858"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</row>
    <row r="859"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</row>
    <row r="860"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</row>
    <row r="861"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</row>
    <row r="862"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</row>
    <row r="863"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</row>
    <row r="864"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</row>
    <row r="865"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</row>
    <row r="866"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</row>
    <row r="867"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</row>
    <row r="868"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</row>
    <row r="869"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</row>
    <row r="870"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</row>
    <row r="871"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</row>
    <row r="872"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</row>
    <row r="873"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</row>
    <row r="874"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</row>
    <row r="875"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</row>
    <row r="876"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</row>
    <row r="877"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</row>
    <row r="878"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</row>
    <row r="879"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</row>
    <row r="880"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</row>
    <row r="881"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</row>
    <row r="882"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</row>
    <row r="883"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</row>
    <row r="884"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</row>
    <row r="885"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</row>
    <row r="886"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</row>
    <row r="887"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</row>
    <row r="888"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</row>
    <row r="889"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</row>
    <row r="890"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</row>
    <row r="891"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</row>
    <row r="892"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</row>
    <row r="893"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</row>
    <row r="894"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</row>
    <row r="895"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</row>
    <row r="896"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</row>
    <row r="897"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</row>
    <row r="898"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</row>
    <row r="899"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</row>
    <row r="900"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</row>
    <row r="901"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</row>
    <row r="902"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</row>
    <row r="903"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</row>
    <row r="904"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</row>
    <row r="905"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</row>
    <row r="906"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</row>
    <row r="907"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</row>
    <row r="908"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</row>
    <row r="909"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</row>
    <row r="910"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</row>
    <row r="911"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</row>
    <row r="912"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</row>
    <row r="913"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</row>
    <row r="914"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</row>
    <row r="915"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</row>
    <row r="916"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</row>
    <row r="917"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</row>
    <row r="918"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</row>
    <row r="919"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</row>
    <row r="920"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</row>
    <row r="921"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</row>
    <row r="922"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</row>
    <row r="923"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</row>
    <row r="924"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</row>
    <row r="925"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</row>
    <row r="926"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</row>
    <row r="927"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</row>
    <row r="928"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</row>
    <row r="929"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</row>
    <row r="930"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</row>
    <row r="931"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</row>
    <row r="932"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</row>
    <row r="933"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</row>
    <row r="934"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</row>
    <row r="935"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</row>
    <row r="936"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</row>
    <row r="937"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</row>
    <row r="938"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</row>
    <row r="939"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</row>
    <row r="940"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</row>
    <row r="941"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</row>
    <row r="942"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</row>
    <row r="943"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</row>
    <row r="944"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</row>
    <row r="945"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</row>
    <row r="946"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</row>
    <row r="947"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</row>
    <row r="948"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</row>
    <row r="949"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</row>
    <row r="950"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</row>
    <row r="951"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</row>
    <row r="952"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</row>
    <row r="953"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</row>
    <row r="954"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</row>
    <row r="955"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</row>
    <row r="956"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</row>
    <row r="957"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</row>
    <row r="958"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</row>
    <row r="959"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</row>
    <row r="960"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</row>
    <row r="961"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</row>
    <row r="962"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</row>
    <row r="963"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</row>
    <row r="964"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</row>
    <row r="965">
      <c r="B965" s="102"/>
      <c r="C965" s="102"/>
      <c r="D965" s="102"/>
      <c r="E965" s="102"/>
      <c r="F965" s="102"/>
      <c r="G965" s="102"/>
      <c r="H965" s="102"/>
      <c r="I965" s="102"/>
      <c r="J965" s="102"/>
      <c r="K965" s="102"/>
    </row>
    <row r="966">
      <c r="B966" s="102"/>
      <c r="C966" s="102"/>
      <c r="D966" s="102"/>
      <c r="E966" s="102"/>
      <c r="F966" s="102"/>
      <c r="G966" s="102"/>
      <c r="H966" s="102"/>
      <c r="I966" s="102"/>
      <c r="J966" s="102"/>
      <c r="K966" s="102"/>
    </row>
    <row r="967">
      <c r="B967" s="102"/>
      <c r="C967" s="102"/>
      <c r="D967" s="102"/>
      <c r="E967" s="102"/>
      <c r="F967" s="102"/>
      <c r="G967" s="102"/>
      <c r="H967" s="102"/>
      <c r="I967" s="102"/>
      <c r="J967" s="102"/>
      <c r="K967" s="102"/>
    </row>
    <row r="968">
      <c r="B968" s="102"/>
      <c r="C968" s="102"/>
      <c r="D968" s="102"/>
      <c r="E968" s="102"/>
      <c r="F968" s="102"/>
      <c r="G968" s="102"/>
      <c r="H968" s="102"/>
      <c r="I968" s="102"/>
      <c r="J968" s="102"/>
      <c r="K968" s="102"/>
    </row>
    <row r="969">
      <c r="B969" s="102"/>
      <c r="C969" s="102"/>
      <c r="D969" s="102"/>
      <c r="E969" s="102"/>
      <c r="F969" s="102"/>
      <c r="G969" s="102"/>
      <c r="H969" s="102"/>
      <c r="I969" s="102"/>
      <c r="J969" s="102"/>
      <c r="K969" s="102"/>
    </row>
    <row r="970">
      <c r="B970" s="102"/>
      <c r="C970" s="102"/>
      <c r="D970" s="102"/>
      <c r="E970" s="102"/>
      <c r="F970" s="102"/>
      <c r="G970" s="102"/>
      <c r="H970" s="102"/>
      <c r="I970" s="102"/>
      <c r="J970" s="102"/>
      <c r="K970" s="102"/>
    </row>
    <row r="971">
      <c r="B971" s="102"/>
      <c r="C971" s="102"/>
      <c r="D971" s="102"/>
      <c r="E971" s="102"/>
      <c r="F971" s="102"/>
      <c r="G971" s="102"/>
      <c r="H971" s="102"/>
      <c r="I971" s="102"/>
      <c r="J971" s="102"/>
      <c r="K971" s="102"/>
    </row>
    <row r="972">
      <c r="B972" s="102"/>
      <c r="C972" s="102"/>
      <c r="D972" s="102"/>
      <c r="E972" s="102"/>
      <c r="F972" s="102"/>
      <c r="G972" s="102"/>
      <c r="H972" s="102"/>
      <c r="I972" s="102"/>
      <c r="J972" s="102"/>
      <c r="K972" s="102"/>
    </row>
    <row r="973">
      <c r="B973" s="102"/>
      <c r="C973" s="102"/>
      <c r="D973" s="102"/>
      <c r="E973" s="102"/>
      <c r="F973" s="102"/>
      <c r="G973" s="102"/>
      <c r="H973" s="102"/>
      <c r="I973" s="102"/>
      <c r="J973" s="102"/>
      <c r="K973" s="102"/>
    </row>
    <row r="974">
      <c r="B974" s="102"/>
      <c r="C974" s="102"/>
      <c r="D974" s="102"/>
      <c r="E974" s="102"/>
      <c r="F974" s="102"/>
      <c r="G974" s="102"/>
      <c r="H974" s="102"/>
      <c r="I974" s="102"/>
      <c r="J974" s="102"/>
      <c r="K974" s="102"/>
    </row>
    <row r="975">
      <c r="B975" s="102"/>
      <c r="C975" s="102"/>
      <c r="D975" s="102"/>
      <c r="E975" s="102"/>
      <c r="F975" s="102"/>
      <c r="G975" s="102"/>
      <c r="H975" s="102"/>
      <c r="I975" s="102"/>
      <c r="J975" s="102"/>
      <c r="K975" s="102"/>
    </row>
    <row r="976">
      <c r="B976" s="102"/>
      <c r="C976" s="102"/>
      <c r="D976" s="102"/>
      <c r="E976" s="102"/>
      <c r="F976" s="102"/>
      <c r="G976" s="102"/>
      <c r="H976" s="102"/>
      <c r="I976" s="102"/>
      <c r="J976" s="102"/>
      <c r="K976" s="102"/>
    </row>
    <row r="977">
      <c r="B977" s="102"/>
      <c r="C977" s="102"/>
      <c r="D977" s="102"/>
      <c r="E977" s="102"/>
      <c r="F977" s="102"/>
      <c r="G977" s="102"/>
      <c r="H977" s="102"/>
      <c r="I977" s="102"/>
      <c r="J977" s="102"/>
      <c r="K977" s="102"/>
    </row>
    <row r="978">
      <c r="B978" s="102"/>
      <c r="C978" s="102"/>
      <c r="D978" s="102"/>
      <c r="E978" s="102"/>
      <c r="F978" s="102"/>
      <c r="G978" s="102"/>
      <c r="H978" s="102"/>
      <c r="I978" s="102"/>
      <c r="J978" s="102"/>
      <c r="K978" s="102"/>
    </row>
    <row r="979">
      <c r="B979" s="102"/>
      <c r="C979" s="102"/>
      <c r="D979" s="102"/>
      <c r="E979" s="102"/>
      <c r="F979" s="102"/>
      <c r="G979" s="102"/>
      <c r="H979" s="102"/>
      <c r="I979" s="102"/>
      <c r="J979" s="102"/>
      <c r="K979" s="102"/>
    </row>
    <row r="980">
      <c r="B980" s="102"/>
      <c r="C980" s="102"/>
      <c r="D980" s="102"/>
      <c r="E980" s="102"/>
      <c r="F980" s="102"/>
      <c r="G980" s="102"/>
      <c r="H980" s="102"/>
      <c r="I980" s="102"/>
      <c r="J980" s="102"/>
      <c r="K980" s="102"/>
    </row>
    <row r="981">
      <c r="B981" s="102"/>
      <c r="C981" s="102"/>
      <c r="D981" s="102"/>
      <c r="E981" s="102"/>
      <c r="F981" s="102"/>
      <c r="G981" s="102"/>
      <c r="H981" s="102"/>
      <c r="I981" s="102"/>
      <c r="J981" s="102"/>
      <c r="K981" s="102"/>
    </row>
    <row r="982">
      <c r="B982" s="102"/>
      <c r="C982" s="102"/>
      <c r="D982" s="102"/>
      <c r="E982" s="102"/>
      <c r="F982" s="102"/>
      <c r="G982" s="102"/>
      <c r="H982" s="102"/>
      <c r="I982" s="102"/>
      <c r="J982" s="102"/>
      <c r="K982" s="102"/>
    </row>
    <row r="983">
      <c r="B983" s="102"/>
      <c r="C983" s="102"/>
      <c r="D983" s="102"/>
      <c r="E983" s="102"/>
      <c r="F983" s="102"/>
      <c r="G983" s="102"/>
      <c r="H983" s="102"/>
      <c r="I983" s="102"/>
      <c r="J983" s="102"/>
      <c r="K983" s="102"/>
    </row>
    <row r="984">
      <c r="B984" s="102"/>
      <c r="C984" s="102"/>
      <c r="D984" s="102"/>
      <c r="E984" s="102"/>
      <c r="F984" s="102"/>
      <c r="G984" s="102"/>
      <c r="H984" s="102"/>
      <c r="I984" s="102"/>
      <c r="J984" s="102"/>
      <c r="K984" s="102"/>
    </row>
    <row r="985">
      <c r="B985" s="102"/>
      <c r="C985" s="102"/>
      <c r="D985" s="102"/>
      <c r="E985" s="102"/>
      <c r="F985" s="102"/>
      <c r="G985" s="102"/>
      <c r="H985" s="102"/>
      <c r="I985" s="102"/>
      <c r="J985" s="102"/>
      <c r="K985" s="102"/>
    </row>
    <row r="986">
      <c r="B986" s="102"/>
      <c r="C986" s="102"/>
      <c r="D986" s="102"/>
      <c r="E986" s="102"/>
      <c r="F986" s="102"/>
      <c r="G986" s="102"/>
      <c r="H986" s="102"/>
      <c r="I986" s="102"/>
      <c r="J986" s="102"/>
      <c r="K986" s="102"/>
    </row>
    <row r="987">
      <c r="B987" s="102"/>
      <c r="C987" s="102"/>
      <c r="D987" s="102"/>
      <c r="E987" s="102"/>
      <c r="F987" s="102"/>
      <c r="G987" s="102"/>
      <c r="H987" s="102"/>
      <c r="I987" s="102"/>
      <c r="J987" s="102"/>
      <c r="K987" s="102"/>
    </row>
    <row r="988">
      <c r="B988" s="102"/>
      <c r="C988" s="102"/>
      <c r="D988" s="102"/>
      <c r="E988" s="102"/>
      <c r="F988" s="102"/>
      <c r="G988" s="102"/>
      <c r="H988" s="102"/>
      <c r="I988" s="102"/>
      <c r="J988" s="102"/>
      <c r="K988" s="102"/>
    </row>
    <row r="989">
      <c r="B989" s="102"/>
      <c r="C989" s="102"/>
      <c r="D989" s="102"/>
      <c r="E989" s="102"/>
      <c r="F989" s="102"/>
      <c r="G989" s="102"/>
      <c r="H989" s="102"/>
      <c r="I989" s="102"/>
      <c r="J989" s="102"/>
      <c r="K989" s="102"/>
    </row>
    <row r="990">
      <c r="B990" s="102"/>
      <c r="C990" s="102"/>
      <c r="D990" s="102"/>
      <c r="E990" s="102"/>
      <c r="F990" s="102"/>
      <c r="G990" s="102"/>
      <c r="H990" s="102"/>
      <c r="I990" s="102"/>
      <c r="J990" s="102"/>
      <c r="K990" s="102"/>
    </row>
    <row r="991">
      <c r="B991" s="102"/>
      <c r="C991" s="102"/>
      <c r="D991" s="102"/>
      <c r="E991" s="102"/>
      <c r="F991" s="102"/>
      <c r="G991" s="102"/>
      <c r="H991" s="102"/>
      <c r="I991" s="102"/>
      <c r="J991" s="102"/>
      <c r="K991" s="102"/>
    </row>
    <row r="992">
      <c r="B992" s="102"/>
      <c r="C992" s="102"/>
      <c r="D992" s="102"/>
      <c r="E992" s="102"/>
      <c r="F992" s="102"/>
      <c r="G992" s="102"/>
      <c r="H992" s="102"/>
      <c r="I992" s="102"/>
      <c r="J992" s="102"/>
      <c r="K992" s="102"/>
    </row>
    <row r="993">
      <c r="B993" s="102"/>
      <c r="C993" s="102"/>
      <c r="D993" s="102"/>
      <c r="E993" s="102"/>
      <c r="F993" s="102"/>
      <c r="G993" s="102"/>
      <c r="H993" s="102"/>
      <c r="I993" s="102"/>
      <c r="J993" s="102"/>
      <c r="K993" s="102"/>
    </row>
    <row r="994">
      <c r="B994" s="102"/>
      <c r="C994" s="102"/>
      <c r="D994" s="102"/>
      <c r="E994" s="102"/>
      <c r="F994" s="102"/>
      <c r="G994" s="102"/>
      <c r="H994" s="102"/>
      <c r="I994" s="102"/>
      <c r="J994" s="102"/>
      <c r="K994" s="102"/>
    </row>
    <row r="995">
      <c r="B995" s="102"/>
      <c r="C995" s="102"/>
      <c r="D995" s="102"/>
      <c r="E995" s="102"/>
      <c r="F995" s="102"/>
      <c r="G995" s="102"/>
      <c r="H995" s="102"/>
      <c r="I995" s="102"/>
      <c r="J995" s="102"/>
      <c r="K995" s="102"/>
    </row>
    <row r="996">
      <c r="B996" s="102"/>
      <c r="C996" s="102"/>
      <c r="D996" s="102"/>
      <c r="E996" s="102"/>
      <c r="F996" s="102"/>
      <c r="G996" s="102"/>
      <c r="H996" s="102"/>
      <c r="I996" s="102"/>
      <c r="J996" s="102"/>
      <c r="K996" s="102"/>
    </row>
    <row r="997">
      <c r="B997" s="102"/>
      <c r="C997" s="102"/>
      <c r="D997" s="102"/>
      <c r="E997" s="102"/>
      <c r="F997" s="102"/>
      <c r="G997" s="102"/>
      <c r="H997" s="102"/>
      <c r="I997" s="102"/>
      <c r="J997" s="102"/>
      <c r="K997" s="102"/>
    </row>
    <row r="998">
      <c r="B998" s="102"/>
      <c r="C998" s="102"/>
      <c r="D998" s="102"/>
      <c r="E998" s="102"/>
      <c r="F998" s="102"/>
      <c r="G998" s="102"/>
      <c r="H998" s="102"/>
      <c r="I998" s="102"/>
      <c r="J998" s="102"/>
      <c r="K998" s="102"/>
    </row>
    <row r="999">
      <c r="B999" s="102"/>
      <c r="C999" s="102"/>
      <c r="D999" s="102"/>
      <c r="E999" s="102"/>
      <c r="F999" s="102"/>
      <c r="G999" s="102"/>
      <c r="H999" s="102"/>
      <c r="I999" s="102"/>
      <c r="J999" s="102"/>
      <c r="K999" s="102"/>
    </row>
    <row r="1000">
      <c r="B1000" s="102"/>
      <c r="C1000" s="102"/>
      <c r="D1000" s="102"/>
      <c r="E1000" s="102"/>
      <c r="F1000" s="102"/>
      <c r="G1000" s="102"/>
      <c r="H1000" s="102"/>
      <c r="I1000" s="102"/>
      <c r="J1000" s="102"/>
      <c r="K1000" s="102"/>
    </row>
  </sheetData>
  <drawing r:id="rId1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/>
  </sheetViews>
  <sheetFormatPr customHeight="1" defaultColWidth="12.63" defaultRowHeight="15.75"/>
  <cols>
    <col customWidth="1" min="2" max="11" width="5.13"/>
  </cols>
  <sheetData>
    <row r="1">
      <c r="A1" s="26" t="s">
        <v>289</v>
      </c>
      <c r="B1" s="26" t="s">
        <v>860</v>
      </c>
      <c r="C1" s="26" t="s">
        <v>861</v>
      </c>
      <c r="D1" s="26" t="s">
        <v>862</v>
      </c>
      <c r="E1" s="26" t="s">
        <v>863</v>
      </c>
      <c r="F1" s="26" t="s">
        <v>864</v>
      </c>
      <c r="G1" s="26" t="s">
        <v>865</v>
      </c>
      <c r="H1" s="26" t="s">
        <v>866</v>
      </c>
      <c r="I1" s="26" t="s">
        <v>867</v>
      </c>
      <c r="J1" s="26" t="s">
        <v>868</v>
      </c>
      <c r="K1" s="26" t="s">
        <v>869</v>
      </c>
      <c r="L1" s="26" t="s">
        <v>326</v>
      </c>
    </row>
    <row r="2">
      <c r="A2" s="72" t="s">
        <v>101</v>
      </c>
      <c r="B2" s="31">
        <v>3.0</v>
      </c>
      <c r="C2" s="31">
        <v>3.0</v>
      </c>
      <c r="D2" s="31">
        <v>2.0</v>
      </c>
      <c r="E2" s="31">
        <v>2.0</v>
      </c>
      <c r="F2" s="31">
        <v>5.0</v>
      </c>
      <c r="G2" s="31">
        <v>3.0</v>
      </c>
      <c r="H2" s="31">
        <v>3.0</v>
      </c>
      <c r="I2" s="31">
        <v>2.0</v>
      </c>
      <c r="J2" s="31">
        <v>3.0</v>
      </c>
      <c r="K2" s="31">
        <v>2.0</v>
      </c>
      <c r="L2" s="101">
        <f t="shared" ref="L2:L106" si="1">SUM(B2:K2)</f>
        <v>28</v>
      </c>
    </row>
    <row r="3">
      <c r="A3" s="75" t="s">
        <v>112</v>
      </c>
      <c r="B3" s="31">
        <v>2.0</v>
      </c>
      <c r="C3" s="31">
        <v>2.0</v>
      </c>
      <c r="D3" s="31">
        <v>2.0</v>
      </c>
      <c r="E3" s="31">
        <v>1.0</v>
      </c>
      <c r="F3" s="31">
        <v>3.0</v>
      </c>
      <c r="G3" s="31">
        <v>3.0</v>
      </c>
      <c r="H3" s="31">
        <v>4.0</v>
      </c>
      <c r="I3" s="31">
        <v>2.0</v>
      </c>
      <c r="J3" s="31">
        <v>2.0</v>
      </c>
      <c r="K3" s="31">
        <v>2.0</v>
      </c>
      <c r="L3" s="101">
        <f t="shared" si="1"/>
        <v>23</v>
      </c>
    </row>
    <row r="4">
      <c r="A4" s="72" t="s">
        <v>118</v>
      </c>
      <c r="B4" s="31">
        <v>3.0</v>
      </c>
      <c r="C4" s="31">
        <v>3.0</v>
      </c>
      <c r="D4" s="31">
        <v>1.0</v>
      </c>
      <c r="E4" s="31">
        <v>4.0</v>
      </c>
      <c r="F4" s="31">
        <v>4.0</v>
      </c>
      <c r="G4" s="31">
        <v>2.0</v>
      </c>
      <c r="H4" s="31">
        <v>4.0</v>
      </c>
      <c r="I4" s="31">
        <v>2.0</v>
      </c>
      <c r="J4" s="31">
        <v>3.0</v>
      </c>
      <c r="K4" s="31">
        <v>2.0</v>
      </c>
      <c r="L4" s="101">
        <f t="shared" si="1"/>
        <v>28</v>
      </c>
    </row>
    <row r="5">
      <c r="A5" s="75" t="s">
        <v>121</v>
      </c>
      <c r="B5" s="31">
        <v>1.0</v>
      </c>
      <c r="C5" s="31">
        <v>1.0</v>
      </c>
      <c r="D5" s="31">
        <v>1.0</v>
      </c>
      <c r="E5" s="31">
        <v>1.0</v>
      </c>
      <c r="F5" s="31">
        <v>4.0</v>
      </c>
      <c r="G5" s="31">
        <v>4.0</v>
      </c>
      <c r="H5" s="31">
        <v>1.0</v>
      </c>
      <c r="I5" s="31">
        <v>3.0</v>
      </c>
      <c r="J5" s="31">
        <v>4.0</v>
      </c>
      <c r="K5" s="31">
        <v>1.0</v>
      </c>
      <c r="L5" s="101">
        <f t="shared" si="1"/>
        <v>21</v>
      </c>
    </row>
    <row r="6">
      <c r="A6" s="72" t="s">
        <v>124</v>
      </c>
      <c r="B6" s="31">
        <v>2.0</v>
      </c>
      <c r="C6" s="31">
        <v>2.0</v>
      </c>
      <c r="D6" s="31">
        <v>2.0</v>
      </c>
      <c r="E6" s="31">
        <v>2.0</v>
      </c>
      <c r="F6" s="31">
        <v>3.0</v>
      </c>
      <c r="G6" s="31">
        <v>3.0</v>
      </c>
      <c r="H6" s="31">
        <v>3.0</v>
      </c>
      <c r="I6" s="31">
        <v>4.0</v>
      </c>
      <c r="J6" s="31">
        <v>3.0</v>
      </c>
      <c r="K6" s="31">
        <v>2.0</v>
      </c>
      <c r="L6" s="101">
        <f t="shared" si="1"/>
        <v>26</v>
      </c>
    </row>
    <row r="7">
      <c r="A7" s="75" t="s">
        <v>126</v>
      </c>
      <c r="B7" s="31">
        <v>3.0</v>
      </c>
      <c r="C7" s="31">
        <v>4.0</v>
      </c>
      <c r="D7" s="31">
        <v>3.0</v>
      </c>
      <c r="E7" s="31">
        <v>2.0</v>
      </c>
      <c r="F7" s="31">
        <v>4.0</v>
      </c>
      <c r="G7" s="31">
        <v>2.0</v>
      </c>
      <c r="H7" s="31">
        <v>3.0</v>
      </c>
      <c r="I7" s="31">
        <v>3.0</v>
      </c>
      <c r="J7" s="31">
        <v>3.0</v>
      </c>
      <c r="K7" s="31">
        <v>3.0</v>
      </c>
      <c r="L7" s="101">
        <f t="shared" si="1"/>
        <v>30</v>
      </c>
    </row>
    <row r="8">
      <c r="A8" s="72" t="s">
        <v>128</v>
      </c>
      <c r="B8" s="31">
        <v>1.0</v>
      </c>
      <c r="C8" s="31">
        <v>3.0</v>
      </c>
      <c r="D8" s="31">
        <v>3.0</v>
      </c>
      <c r="E8" s="31">
        <v>1.0</v>
      </c>
      <c r="F8" s="31">
        <v>4.0</v>
      </c>
      <c r="G8" s="31">
        <v>3.0</v>
      </c>
      <c r="H8" s="31">
        <v>2.0</v>
      </c>
      <c r="I8" s="31">
        <v>4.0</v>
      </c>
      <c r="J8" s="31">
        <v>4.0</v>
      </c>
      <c r="K8" s="31">
        <v>3.0</v>
      </c>
      <c r="L8" s="101">
        <f t="shared" si="1"/>
        <v>28</v>
      </c>
    </row>
    <row r="9">
      <c r="A9" s="75" t="s">
        <v>130</v>
      </c>
      <c r="B9" s="31">
        <v>3.0</v>
      </c>
      <c r="C9" s="31">
        <v>3.0</v>
      </c>
      <c r="D9" s="31">
        <v>3.0</v>
      </c>
      <c r="E9" s="31">
        <v>3.0</v>
      </c>
      <c r="F9" s="31">
        <v>5.0</v>
      </c>
      <c r="G9" s="31">
        <v>1.0</v>
      </c>
      <c r="H9" s="31">
        <v>3.0</v>
      </c>
      <c r="I9" s="31">
        <v>3.0</v>
      </c>
      <c r="J9" s="31">
        <v>3.0</v>
      </c>
      <c r="K9" s="31">
        <v>3.0</v>
      </c>
      <c r="L9" s="101">
        <f t="shared" si="1"/>
        <v>30</v>
      </c>
    </row>
    <row r="10">
      <c r="A10" s="72" t="s">
        <v>132</v>
      </c>
      <c r="B10" s="31">
        <v>2.0</v>
      </c>
      <c r="C10" s="31">
        <v>5.0</v>
      </c>
      <c r="D10" s="31">
        <v>3.0</v>
      </c>
      <c r="E10" s="31">
        <v>3.0</v>
      </c>
      <c r="F10" s="31">
        <v>5.0</v>
      </c>
      <c r="G10" s="31">
        <v>5.0</v>
      </c>
      <c r="H10" s="31">
        <v>3.0</v>
      </c>
      <c r="I10" s="31">
        <v>3.0</v>
      </c>
      <c r="J10" s="31">
        <v>3.0</v>
      </c>
      <c r="K10" s="31">
        <v>5.0</v>
      </c>
      <c r="L10" s="101">
        <f t="shared" si="1"/>
        <v>37</v>
      </c>
    </row>
    <row r="11">
      <c r="A11" s="75" t="s">
        <v>134</v>
      </c>
      <c r="B11" s="31">
        <v>2.0</v>
      </c>
      <c r="C11" s="31">
        <v>1.0</v>
      </c>
      <c r="D11" s="31">
        <v>2.0</v>
      </c>
      <c r="E11" s="31">
        <v>4.0</v>
      </c>
      <c r="F11" s="31">
        <v>3.0</v>
      </c>
      <c r="G11" s="31">
        <v>4.0</v>
      </c>
      <c r="H11" s="31">
        <v>2.0</v>
      </c>
      <c r="I11" s="31">
        <v>3.0</v>
      </c>
      <c r="J11" s="31">
        <v>2.0</v>
      </c>
      <c r="K11" s="31">
        <v>1.0</v>
      </c>
      <c r="L11" s="101">
        <f t="shared" si="1"/>
        <v>24</v>
      </c>
    </row>
    <row r="12">
      <c r="A12" s="72" t="s">
        <v>136</v>
      </c>
      <c r="B12" s="31">
        <v>4.0</v>
      </c>
      <c r="C12" s="31">
        <v>4.0</v>
      </c>
      <c r="D12" s="31">
        <v>3.0</v>
      </c>
      <c r="E12" s="31">
        <v>2.0</v>
      </c>
      <c r="F12" s="31">
        <v>4.0</v>
      </c>
      <c r="G12" s="31">
        <v>1.0</v>
      </c>
      <c r="H12" s="31">
        <v>4.0</v>
      </c>
      <c r="I12" s="31">
        <v>1.0</v>
      </c>
      <c r="J12" s="31">
        <v>4.0</v>
      </c>
      <c r="K12" s="31">
        <v>1.0</v>
      </c>
      <c r="L12" s="101">
        <f t="shared" si="1"/>
        <v>28</v>
      </c>
    </row>
    <row r="13">
      <c r="A13" s="75" t="s">
        <v>138</v>
      </c>
      <c r="B13" s="31">
        <v>4.0</v>
      </c>
      <c r="C13" s="31">
        <v>4.0</v>
      </c>
      <c r="D13" s="31">
        <v>4.0</v>
      </c>
      <c r="E13" s="31">
        <v>4.0</v>
      </c>
      <c r="F13" s="31">
        <v>4.0</v>
      </c>
      <c r="G13" s="31">
        <v>4.0</v>
      </c>
      <c r="H13" s="31">
        <v>5.0</v>
      </c>
      <c r="I13" s="31">
        <v>4.0</v>
      </c>
      <c r="J13" s="31">
        <v>5.0</v>
      </c>
      <c r="K13" s="31">
        <v>4.0</v>
      </c>
      <c r="L13" s="101">
        <f t="shared" si="1"/>
        <v>42</v>
      </c>
    </row>
    <row r="14">
      <c r="A14" s="72" t="s">
        <v>140</v>
      </c>
      <c r="B14" s="31">
        <v>4.0</v>
      </c>
      <c r="C14" s="31">
        <v>2.0</v>
      </c>
      <c r="D14" s="31">
        <v>4.0</v>
      </c>
      <c r="E14" s="31">
        <v>5.0</v>
      </c>
      <c r="F14" s="31">
        <v>5.0</v>
      </c>
      <c r="G14" s="31">
        <v>4.0</v>
      </c>
      <c r="H14" s="31">
        <v>4.0</v>
      </c>
      <c r="I14" s="31">
        <v>3.0</v>
      </c>
      <c r="J14" s="31">
        <v>4.0</v>
      </c>
      <c r="K14" s="31">
        <v>4.0</v>
      </c>
      <c r="L14" s="101">
        <f t="shared" si="1"/>
        <v>39</v>
      </c>
    </row>
    <row r="15">
      <c r="A15" s="75" t="s">
        <v>142</v>
      </c>
      <c r="B15" s="31">
        <v>4.0</v>
      </c>
      <c r="C15" s="31">
        <v>4.0</v>
      </c>
      <c r="D15" s="31">
        <v>4.0</v>
      </c>
      <c r="E15" s="31">
        <v>4.0</v>
      </c>
      <c r="F15" s="31">
        <v>4.0</v>
      </c>
      <c r="G15" s="31">
        <v>4.0</v>
      </c>
      <c r="H15" s="31">
        <v>4.0</v>
      </c>
      <c r="I15" s="31">
        <v>4.0</v>
      </c>
      <c r="J15" s="31">
        <v>4.0</v>
      </c>
      <c r="K15" s="31">
        <v>4.0</v>
      </c>
      <c r="L15" s="101">
        <f t="shared" si="1"/>
        <v>40</v>
      </c>
    </row>
    <row r="16">
      <c r="A16" s="72" t="s">
        <v>144</v>
      </c>
      <c r="B16" s="31">
        <v>4.0</v>
      </c>
      <c r="C16" s="31">
        <v>2.0</v>
      </c>
      <c r="D16" s="31">
        <v>3.0</v>
      </c>
      <c r="E16" s="31">
        <v>3.0</v>
      </c>
      <c r="F16" s="31">
        <v>4.0</v>
      </c>
      <c r="G16" s="31">
        <v>3.0</v>
      </c>
      <c r="H16" s="31">
        <v>3.0</v>
      </c>
      <c r="I16" s="31">
        <v>3.0</v>
      </c>
      <c r="J16" s="31">
        <v>3.0</v>
      </c>
      <c r="K16" s="31">
        <v>1.0</v>
      </c>
      <c r="L16" s="101">
        <f t="shared" si="1"/>
        <v>29</v>
      </c>
    </row>
    <row r="17">
      <c r="A17" s="75" t="s">
        <v>146</v>
      </c>
      <c r="B17" s="31">
        <v>4.0</v>
      </c>
      <c r="C17" s="31">
        <v>2.0</v>
      </c>
      <c r="D17" s="31">
        <v>3.0</v>
      </c>
      <c r="E17" s="31">
        <v>3.0</v>
      </c>
      <c r="F17" s="31">
        <v>5.0</v>
      </c>
      <c r="G17" s="31">
        <v>2.0</v>
      </c>
      <c r="H17" s="31">
        <v>4.0</v>
      </c>
      <c r="I17" s="31">
        <v>2.0</v>
      </c>
      <c r="J17" s="31">
        <v>3.0</v>
      </c>
      <c r="K17" s="31">
        <v>4.0</v>
      </c>
      <c r="L17" s="101">
        <f t="shared" si="1"/>
        <v>32</v>
      </c>
    </row>
    <row r="18">
      <c r="A18" s="72" t="s">
        <v>148</v>
      </c>
      <c r="B18" s="31">
        <v>5.0</v>
      </c>
      <c r="C18" s="31">
        <v>4.0</v>
      </c>
      <c r="D18" s="31">
        <v>2.0</v>
      </c>
      <c r="E18" s="31">
        <v>5.0</v>
      </c>
      <c r="F18" s="31">
        <v>4.0</v>
      </c>
      <c r="G18" s="31">
        <v>4.0</v>
      </c>
      <c r="H18" s="31">
        <v>2.0</v>
      </c>
      <c r="I18" s="31">
        <v>1.0</v>
      </c>
      <c r="J18" s="31">
        <v>2.0</v>
      </c>
      <c r="K18" s="31">
        <v>5.0</v>
      </c>
      <c r="L18" s="101">
        <f t="shared" si="1"/>
        <v>34</v>
      </c>
    </row>
    <row r="19">
      <c r="A19" s="75" t="s">
        <v>150</v>
      </c>
      <c r="B19" s="31">
        <v>1.0</v>
      </c>
      <c r="C19" s="31">
        <v>4.0</v>
      </c>
      <c r="D19" s="31">
        <v>2.0</v>
      </c>
      <c r="E19" s="31">
        <v>5.0</v>
      </c>
      <c r="F19" s="31">
        <v>1.0</v>
      </c>
      <c r="G19" s="31">
        <v>2.0</v>
      </c>
      <c r="H19" s="31">
        <v>4.0</v>
      </c>
      <c r="I19" s="31">
        <v>5.0</v>
      </c>
      <c r="J19" s="31">
        <v>3.0</v>
      </c>
      <c r="K19" s="31">
        <v>5.0</v>
      </c>
      <c r="L19" s="101">
        <f t="shared" si="1"/>
        <v>32</v>
      </c>
    </row>
    <row r="20">
      <c r="A20" s="72" t="s">
        <v>152</v>
      </c>
      <c r="B20" s="31">
        <v>5.0</v>
      </c>
      <c r="C20" s="31">
        <v>2.0</v>
      </c>
      <c r="D20" s="31">
        <v>5.0</v>
      </c>
      <c r="E20" s="31">
        <v>3.0</v>
      </c>
      <c r="F20" s="31">
        <v>5.0</v>
      </c>
      <c r="G20" s="31">
        <v>3.0</v>
      </c>
      <c r="H20" s="31">
        <v>4.0</v>
      </c>
      <c r="I20" s="31">
        <v>3.0</v>
      </c>
      <c r="J20" s="31">
        <v>5.0</v>
      </c>
      <c r="K20" s="31">
        <v>1.0</v>
      </c>
      <c r="L20" s="101">
        <f t="shared" si="1"/>
        <v>36</v>
      </c>
    </row>
    <row r="21">
      <c r="A21" s="75" t="s">
        <v>153</v>
      </c>
      <c r="B21" s="31">
        <v>4.0</v>
      </c>
      <c r="C21" s="31">
        <v>2.0</v>
      </c>
      <c r="D21" s="31">
        <v>5.0</v>
      </c>
      <c r="E21" s="31">
        <v>4.0</v>
      </c>
      <c r="F21" s="31">
        <v>5.0</v>
      </c>
      <c r="G21" s="31">
        <v>3.0</v>
      </c>
      <c r="H21" s="31">
        <v>5.0</v>
      </c>
      <c r="I21" s="31">
        <v>3.0</v>
      </c>
      <c r="J21" s="31">
        <v>4.0</v>
      </c>
      <c r="K21" s="31">
        <v>3.0</v>
      </c>
      <c r="L21" s="101">
        <f t="shared" si="1"/>
        <v>38</v>
      </c>
    </row>
    <row r="22">
      <c r="A22" s="72" t="s">
        <v>155</v>
      </c>
      <c r="B22" s="31">
        <v>2.0</v>
      </c>
      <c r="C22" s="31">
        <v>3.0</v>
      </c>
      <c r="D22" s="31">
        <v>2.0</v>
      </c>
      <c r="E22" s="31">
        <v>3.0</v>
      </c>
      <c r="F22" s="31">
        <v>5.0</v>
      </c>
      <c r="G22" s="31">
        <v>4.0</v>
      </c>
      <c r="H22" s="31">
        <v>2.0</v>
      </c>
      <c r="I22" s="31">
        <v>1.0</v>
      </c>
      <c r="J22" s="31">
        <v>2.0</v>
      </c>
      <c r="K22" s="31">
        <v>1.0</v>
      </c>
      <c r="L22" s="101">
        <f t="shared" si="1"/>
        <v>25</v>
      </c>
    </row>
    <row r="23">
      <c r="A23" s="75" t="s">
        <v>156</v>
      </c>
      <c r="B23" s="31">
        <v>3.0</v>
      </c>
      <c r="C23" s="31">
        <v>4.0</v>
      </c>
      <c r="D23" s="31">
        <v>3.0</v>
      </c>
      <c r="E23" s="31">
        <v>2.0</v>
      </c>
      <c r="F23" s="31">
        <v>5.0</v>
      </c>
      <c r="G23" s="31">
        <v>4.0</v>
      </c>
      <c r="H23" s="31">
        <v>4.0</v>
      </c>
      <c r="I23" s="31">
        <v>4.0</v>
      </c>
      <c r="J23" s="31">
        <v>3.0</v>
      </c>
      <c r="K23" s="31">
        <v>3.0</v>
      </c>
      <c r="L23" s="101">
        <f t="shared" si="1"/>
        <v>35</v>
      </c>
    </row>
    <row r="24">
      <c r="A24" s="72" t="s">
        <v>157</v>
      </c>
      <c r="B24" s="31">
        <v>2.0</v>
      </c>
      <c r="C24" s="31">
        <v>2.0</v>
      </c>
      <c r="D24" s="31">
        <v>3.0</v>
      </c>
      <c r="E24" s="31">
        <v>2.0</v>
      </c>
      <c r="F24" s="31">
        <v>4.0</v>
      </c>
      <c r="G24" s="31">
        <v>3.0</v>
      </c>
      <c r="H24" s="31">
        <v>4.0</v>
      </c>
      <c r="I24" s="31">
        <v>2.0</v>
      </c>
      <c r="J24" s="31">
        <v>2.0</v>
      </c>
      <c r="K24" s="31">
        <v>2.0</v>
      </c>
      <c r="L24" s="101">
        <f t="shared" si="1"/>
        <v>26</v>
      </c>
    </row>
    <row r="25">
      <c r="A25" s="75" t="s">
        <v>158</v>
      </c>
      <c r="B25" s="31">
        <v>5.0</v>
      </c>
      <c r="C25" s="31">
        <v>3.0</v>
      </c>
      <c r="D25" s="31">
        <v>4.0</v>
      </c>
      <c r="E25" s="31">
        <v>5.0</v>
      </c>
      <c r="F25" s="31">
        <v>5.0</v>
      </c>
      <c r="G25" s="31">
        <v>4.0</v>
      </c>
      <c r="H25" s="31">
        <v>5.0</v>
      </c>
      <c r="I25" s="31">
        <v>5.0</v>
      </c>
      <c r="J25" s="31">
        <v>5.0</v>
      </c>
      <c r="K25" s="31">
        <v>5.0</v>
      </c>
      <c r="L25" s="101">
        <f t="shared" si="1"/>
        <v>46</v>
      </c>
    </row>
    <row r="26">
      <c r="A26" s="72" t="s">
        <v>160</v>
      </c>
      <c r="B26" s="31">
        <v>4.0</v>
      </c>
      <c r="C26" s="31">
        <v>4.0</v>
      </c>
      <c r="D26" s="31">
        <v>3.0</v>
      </c>
      <c r="E26" s="31">
        <v>3.0</v>
      </c>
      <c r="F26" s="31">
        <v>3.0</v>
      </c>
      <c r="G26" s="31">
        <v>3.0</v>
      </c>
      <c r="H26" s="31">
        <v>4.0</v>
      </c>
      <c r="I26" s="31">
        <v>2.0</v>
      </c>
      <c r="J26" s="31">
        <v>4.0</v>
      </c>
      <c r="K26" s="31">
        <v>4.0</v>
      </c>
      <c r="L26" s="101">
        <f t="shared" si="1"/>
        <v>34</v>
      </c>
    </row>
    <row r="27">
      <c r="A27" s="75" t="s">
        <v>161</v>
      </c>
      <c r="B27" s="31">
        <v>3.0</v>
      </c>
      <c r="C27" s="31">
        <v>4.0</v>
      </c>
      <c r="D27" s="31">
        <v>3.0</v>
      </c>
      <c r="E27" s="31">
        <v>2.0</v>
      </c>
      <c r="F27" s="31">
        <v>5.0</v>
      </c>
      <c r="G27" s="31">
        <v>5.0</v>
      </c>
      <c r="H27" s="31">
        <v>2.0</v>
      </c>
      <c r="I27" s="31">
        <v>3.0</v>
      </c>
      <c r="J27" s="31">
        <v>2.0</v>
      </c>
      <c r="K27" s="31">
        <v>2.0</v>
      </c>
      <c r="L27" s="101">
        <f t="shared" si="1"/>
        <v>31</v>
      </c>
    </row>
    <row r="28">
      <c r="A28" s="72" t="s">
        <v>163</v>
      </c>
      <c r="B28" s="31">
        <v>4.0</v>
      </c>
      <c r="C28" s="31">
        <v>4.0</v>
      </c>
      <c r="D28" s="31">
        <v>3.0</v>
      </c>
      <c r="E28" s="31">
        <v>5.0</v>
      </c>
      <c r="F28" s="31">
        <v>5.0</v>
      </c>
      <c r="G28" s="31">
        <v>2.0</v>
      </c>
      <c r="H28" s="31">
        <v>3.0</v>
      </c>
      <c r="I28" s="31">
        <v>3.0</v>
      </c>
      <c r="J28" s="31">
        <v>4.0</v>
      </c>
      <c r="K28" s="31">
        <v>4.0</v>
      </c>
      <c r="L28" s="101">
        <f t="shared" si="1"/>
        <v>37</v>
      </c>
    </row>
    <row r="29">
      <c r="A29" s="75" t="s">
        <v>118</v>
      </c>
      <c r="B29" s="31">
        <v>4.0</v>
      </c>
      <c r="C29" s="31">
        <v>2.0</v>
      </c>
      <c r="D29" s="31">
        <v>3.0</v>
      </c>
      <c r="E29" s="31">
        <v>2.0</v>
      </c>
      <c r="F29" s="31">
        <v>4.0</v>
      </c>
      <c r="G29" s="31">
        <v>4.0</v>
      </c>
      <c r="H29" s="31">
        <v>4.0</v>
      </c>
      <c r="I29" s="31">
        <v>4.0</v>
      </c>
      <c r="J29" s="31">
        <v>4.0</v>
      </c>
      <c r="K29" s="31">
        <v>2.0</v>
      </c>
      <c r="L29" s="101">
        <f t="shared" si="1"/>
        <v>33</v>
      </c>
    </row>
    <row r="30">
      <c r="A30" s="72" t="s">
        <v>165</v>
      </c>
      <c r="B30" s="31">
        <v>4.0</v>
      </c>
      <c r="C30" s="31">
        <v>5.0</v>
      </c>
      <c r="D30" s="31">
        <v>4.0</v>
      </c>
      <c r="E30" s="31">
        <v>5.0</v>
      </c>
      <c r="F30" s="31">
        <v>5.0</v>
      </c>
      <c r="G30" s="31">
        <v>5.0</v>
      </c>
      <c r="H30" s="31">
        <v>5.0</v>
      </c>
      <c r="I30" s="31">
        <v>5.0</v>
      </c>
      <c r="J30" s="31">
        <v>5.0</v>
      </c>
      <c r="K30" s="31">
        <v>5.0</v>
      </c>
      <c r="L30" s="101">
        <f t="shared" si="1"/>
        <v>48</v>
      </c>
    </row>
    <row r="31">
      <c r="A31" s="75" t="s">
        <v>167</v>
      </c>
      <c r="B31" s="31">
        <v>3.0</v>
      </c>
      <c r="C31" s="31">
        <v>2.0</v>
      </c>
      <c r="D31" s="31">
        <v>2.0</v>
      </c>
      <c r="E31" s="31">
        <v>2.0</v>
      </c>
      <c r="F31" s="31">
        <v>2.0</v>
      </c>
      <c r="G31" s="31">
        <v>2.0</v>
      </c>
      <c r="H31" s="31">
        <v>2.0</v>
      </c>
      <c r="I31" s="31">
        <v>2.0</v>
      </c>
      <c r="J31" s="31">
        <v>2.0</v>
      </c>
      <c r="K31" s="31">
        <v>2.0</v>
      </c>
      <c r="L31" s="101">
        <f t="shared" si="1"/>
        <v>21</v>
      </c>
    </row>
    <row r="32">
      <c r="A32" s="72" t="s">
        <v>169</v>
      </c>
      <c r="B32" s="31">
        <v>3.0</v>
      </c>
      <c r="C32" s="31">
        <v>5.0</v>
      </c>
      <c r="D32" s="31">
        <v>3.0</v>
      </c>
      <c r="E32" s="31">
        <v>4.0</v>
      </c>
      <c r="F32" s="31">
        <v>5.0</v>
      </c>
      <c r="G32" s="31">
        <v>5.0</v>
      </c>
      <c r="H32" s="31">
        <v>1.0</v>
      </c>
      <c r="I32" s="31">
        <v>4.0</v>
      </c>
      <c r="J32" s="31">
        <v>4.0</v>
      </c>
      <c r="K32" s="31">
        <v>5.0</v>
      </c>
      <c r="L32" s="101">
        <f t="shared" si="1"/>
        <v>39</v>
      </c>
    </row>
    <row r="33">
      <c r="A33" s="75" t="s">
        <v>142</v>
      </c>
      <c r="B33" s="31">
        <v>3.0</v>
      </c>
      <c r="C33" s="31">
        <v>3.0</v>
      </c>
      <c r="D33" s="31">
        <v>3.0</v>
      </c>
      <c r="E33" s="31">
        <v>3.0</v>
      </c>
      <c r="F33" s="31">
        <v>3.0</v>
      </c>
      <c r="G33" s="31">
        <v>3.0</v>
      </c>
      <c r="H33" s="31">
        <v>3.0</v>
      </c>
      <c r="I33" s="31">
        <v>3.0</v>
      </c>
      <c r="J33" s="31">
        <v>3.0</v>
      </c>
      <c r="K33" s="31">
        <v>3.0</v>
      </c>
      <c r="L33" s="101">
        <f t="shared" si="1"/>
        <v>30</v>
      </c>
    </row>
    <row r="34">
      <c r="A34" s="72" t="s">
        <v>171</v>
      </c>
      <c r="B34" s="31">
        <v>3.0</v>
      </c>
      <c r="C34" s="31">
        <v>3.0</v>
      </c>
      <c r="D34" s="31">
        <v>3.0</v>
      </c>
      <c r="E34" s="31">
        <v>2.0</v>
      </c>
      <c r="F34" s="31">
        <v>4.0</v>
      </c>
      <c r="G34" s="31">
        <v>2.0</v>
      </c>
      <c r="H34" s="31">
        <v>3.0</v>
      </c>
      <c r="I34" s="31">
        <v>3.0</v>
      </c>
      <c r="J34" s="31">
        <v>3.0</v>
      </c>
      <c r="K34" s="31">
        <v>4.0</v>
      </c>
      <c r="L34" s="101">
        <f t="shared" si="1"/>
        <v>30</v>
      </c>
    </row>
    <row r="35">
      <c r="A35" s="75" t="s">
        <v>172</v>
      </c>
      <c r="B35" s="31">
        <v>1.0</v>
      </c>
      <c r="C35" s="31">
        <v>1.0</v>
      </c>
      <c r="D35" s="31">
        <v>1.0</v>
      </c>
      <c r="E35" s="31">
        <v>1.0</v>
      </c>
      <c r="F35" s="31">
        <v>1.0</v>
      </c>
      <c r="G35" s="31">
        <v>1.0</v>
      </c>
      <c r="H35" s="31">
        <v>3.0</v>
      </c>
      <c r="I35" s="31">
        <v>1.0</v>
      </c>
      <c r="J35" s="31">
        <v>1.0</v>
      </c>
      <c r="K35" s="31">
        <v>1.0</v>
      </c>
      <c r="L35" s="101">
        <f t="shared" si="1"/>
        <v>12</v>
      </c>
    </row>
    <row r="36">
      <c r="A36" s="72" t="s">
        <v>124</v>
      </c>
      <c r="B36" s="31">
        <v>2.0</v>
      </c>
      <c r="C36" s="31">
        <v>2.0</v>
      </c>
      <c r="D36" s="31">
        <v>2.0</v>
      </c>
      <c r="E36" s="31">
        <v>2.0</v>
      </c>
      <c r="F36" s="31">
        <v>3.0</v>
      </c>
      <c r="G36" s="31">
        <v>2.0</v>
      </c>
      <c r="H36" s="31">
        <v>4.0</v>
      </c>
      <c r="I36" s="31">
        <v>2.0</v>
      </c>
      <c r="J36" s="31">
        <v>2.0</v>
      </c>
      <c r="K36" s="31">
        <v>2.0</v>
      </c>
      <c r="L36" s="101">
        <f t="shared" si="1"/>
        <v>23</v>
      </c>
    </row>
    <row r="37">
      <c r="A37" s="75" t="s">
        <v>175</v>
      </c>
      <c r="B37" s="31">
        <v>2.0</v>
      </c>
      <c r="C37" s="31">
        <v>2.0</v>
      </c>
      <c r="D37" s="31">
        <v>3.0</v>
      </c>
      <c r="E37" s="31">
        <v>2.0</v>
      </c>
      <c r="F37" s="31">
        <v>4.0</v>
      </c>
      <c r="G37" s="31">
        <v>2.0</v>
      </c>
      <c r="H37" s="31">
        <v>2.0</v>
      </c>
      <c r="I37" s="31">
        <v>2.0</v>
      </c>
      <c r="J37" s="31">
        <v>2.0</v>
      </c>
      <c r="K37" s="31">
        <v>2.0</v>
      </c>
      <c r="L37" s="101">
        <f t="shared" si="1"/>
        <v>23</v>
      </c>
    </row>
    <row r="38">
      <c r="A38" s="72" t="s">
        <v>177</v>
      </c>
      <c r="B38" s="31">
        <v>3.0</v>
      </c>
      <c r="C38" s="31">
        <v>3.0</v>
      </c>
      <c r="D38" s="31">
        <v>3.0</v>
      </c>
      <c r="E38" s="31">
        <v>1.0</v>
      </c>
      <c r="F38" s="31">
        <v>1.0</v>
      </c>
      <c r="G38" s="31">
        <v>5.0</v>
      </c>
      <c r="H38" s="31">
        <v>2.0</v>
      </c>
      <c r="I38" s="31">
        <v>5.0</v>
      </c>
      <c r="J38" s="31">
        <v>1.0</v>
      </c>
      <c r="K38" s="31">
        <v>1.0</v>
      </c>
      <c r="L38" s="101">
        <f t="shared" si="1"/>
        <v>25</v>
      </c>
    </row>
    <row r="39">
      <c r="A39" s="75" t="s">
        <v>178</v>
      </c>
      <c r="B39" s="31">
        <v>3.0</v>
      </c>
      <c r="C39" s="31">
        <v>1.0</v>
      </c>
      <c r="D39" s="31">
        <v>2.0</v>
      </c>
      <c r="E39" s="31">
        <v>2.0</v>
      </c>
      <c r="F39" s="31">
        <v>5.0</v>
      </c>
      <c r="G39" s="31">
        <v>2.0</v>
      </c>
      <c r="H39" s="31">
        <v>3.0</v>
      </c>
      <c r="I39" s="31">
        <v>2.0</v>
      </c>
      <c r="J39" s="31">
        <v>2.0</v>
      </c>
      <c r="K39" s="31">
        <v>2.0</v>
      </c>
      <c r="L39" s="101">
        <f t="shared" si="1"/>
        <v>24</v>
      </c>
    </row>
    <row r="40">
      <c r="A40" s="72" t="s">
        <v>179</v>
      </c>
      <c r="B40" s="31">
        <v>3.0</v>
      </c>
      <c r="C40" s="31">
        <v>3.0</v>
      </c>
      <c r="D40" s="31">
        <v>3.0</v>
      </c>
      <c r="E40" s="31">
        <v>3.0</v>
      </c>
      <c r="F40" s="31">
        <v>4.0</v>
      </c>
      <c r="G40" s="31">
        <v>4.0</v>
      </c>
      <c r="H40" s="31">
        <v>3.0</v>
      </c>
      <c r="I40" s="31">
        <v>3.0</v>
      </c>
      <c r="J40" s="31">
        <v>3.0</v>
      </c>
      <c r="K40" s="31">
        <v>3.0</v>
      </c>
      <c r="L40" s="101">
        <f t="shared" si="1"/>
        <v>32</v>
      </c>
    </row>
    <row r="41">
      <c r="A41" s="75" t="s">
        <v>181</v>
      </c>
      <c r="B41" s="31">
        <v>2.0</v>
      </c>
      <c r="C41" s="31">
        <v>3.0</v>
      </c>
      <c r="D41" s="31">
        <v>3.0</v>
      </c>
      <c r="E41" s="31">
        <v>2.0</v>
      </c>
      <c r="F41" s="31">
        <v>4.0</v>
      </c>
      <c r="G41" s="31">
        <v>3.0</v>
      </c>
      <c r="H41" s="31">
        <v>2.0</v>
      </c>
      <c r="I41" s="31">
        <v>3.0</v>
      </c>
      <c r="J41" s="31">
        <v>2.0</v>
      </c>
      <c r="K41" s="31">
        <v>1.0</v>
      </c>
      <c r="L41" s="101">
        <f t="shared" si="1"/>
        <v>25</v>
      </c>
    </row>
    <row r="42">
      <c r="A42" s="72" t="s">
        <v>182</v>
      </c>
      <c r="B42" s="31">
        <v>3.0</v>
      </c>
      <c r="C42" s="31">
        <v>3.0</v>
      </c>
      <c r="D42" s="31">
        <v>3.0</v>
      </c>
      <c r="E42" s="31">
        <v>3.0</v>
      </c>
      <c r="F42" s="31">
        <v>3.0</v>
      </c>
      <c r="G42" s="31">
        <v>3.0</v>
      </c>
      <c r="H42" s="31">
        <v>3.0</v>
      </c>
      <c r="I42" s="31">
        <v>3.0</v>
      </c>
      <c r="J42" s="31">
        <v>3.0</v>
      </c>
      <c r="K42" s="31">
        <v>3.0</v>
      </c>
      <c r="L42" s="101">
        <f t="shared" si="1"/>
        <v>30</v>
      </c>
    </row>
    <row r="43">
      <c r="A43" s="75" t="s">
        <v>184</v>
      </c>
      <c r="B43" s="31">
        <v>4.0</v>
      </c>
      <c r="C43" s="31">
        <v>4.0</v>
      </c>
      <c r="D43" s="31">
        <v>4.0</v>
      </c>
      <c r="E43" s="31">
        <v>4.0</v>
      </c>
      <c r="F43" s="31">
        <v>4.0</v>
      </c>
      <c r="G43" s="31">
        <v>4.0</v>
      </c>
      <c r="H43" s="31">
        <v>4.0</v>
      </c>
      <c r="I43" s="31">
        <v>4.0</v>
      </c>
      <c r="J43" s="31">
        <v>4.0</v>
      </c>
      <c r="K43" s="31">
        <v>4.0</v>
      </c>
      <c r="L43" s="101">
        <f t="shared" si="1"/>
        <v>40</v>
      </c>
    </row>
    <row r="44">
      <c r="A44" s="72" t="s">
        <v>186</v>
      </c>
      <c r="B44" s="31">
        <v>3.0</v>
      </c>
      <c r="C44" s="31">
        <v>3.0</v>
      </c>
      <c r="D44" s="31">
        <v>1.0</v>
      </c>
      <c r="E44" s="31">
        <v>3.0</v>
      </c>
      <c r="F44" s="31">
        <v>4.0</v>
      </c>
      <c r="G44" s="31">
        <v>2.0</v>
      </c>
      <c r="H44" s="31">
        <v>1.0</v>
      </c>
      <c r="I44" s="31">
        <v>2.0</v>
      </c>
      <c r="J44" s="31">
        <v>4.0</v>
      </c>
      <c r="K44" s="31">
        <v>3.0</v>
      </c>
      <c r="L44" s="101">
        <f t="shared" si="1"/>
        <v>26</v>
      </c>
    </row>
    <row r="45">
      <c r="A45" s="75" t="s">
        <v>188</v>
      </c>
      <c r="B45" s="31">
        <v>2.0</v>
      </c>
      <c r="C45" s="31">
        <v>2.0</v>
      </c>
      <c r="D45" s="31">
        <v>2.0</v>
      </c>
      <c r="E45" s="31">
        <v>4.0</v>
      </c>
      <c r="F45" s="31">
        <v>4.0</v>
      </c>
      <c r="G45" s="31">
        <v>5.0</v>
      </c>
      <c r="H45" s="31">
        <v>2.0</v>
      </c>
      <c r="I45" s="31">
        <v>2.0</v>
      </c>
      <c r="J45" s="31">
        <v>2.0</v>
      </c>
      <c r="K45" s="31">
        <v>4.0</v>
      </c>
      <c r="L45" s="101">
        <f t="shared" si="1"/>
        <v>29</v>
      </c>
    </row>
    <row r="46">
      <c r="A46" s="72" t="s">
        <v>190</v>
      </c>
      <c r="B46" s="31">
        <v>4.0</v>
      </c>
      <c r="C46" s="31">
        <v>1.0</v>
      </c>
      <c r="D46" s="31">
        <v>3.0</v>
      </c>
      <c r="E46" s="31">
        <v>3.0</v>
      </c>
      <c r="F46" s="31">
        <v>4.0</v>
      </c>
      <c r="G46" s="31">
        <v>5.0</v>
      </c>
      <c r="H46" s="31">
        <v>4.0</v>
      </c>
      <c r="I46" s="31">
        <v>3.0</v>
      </c>
      <c r="J46" s="31">
        <v>2.0</v>
      </c>
      <c r="K46" s="31">
        <v>3.0</v>
      </c>
      <c r="L46" s="101">
        <f t="shared" si="1"/>
        <v>32</v>
      </c>
    </row>
    <row r="47">
      <c r="A47" s="75" t="s">
        <v>192</v>
      </c>
      <c r="B47" s="31">
        <v>3.0</v>
      </c>
      <c r="C47" s="31">
        <v>2.0</v>
      </c>
      <c r="D47" s="31">
        <v>3.0</v>
      </c>
      <c r="E47" s="31">
        <v>3.0</v>
      </c>
      <c r="F47" s="31">
        <v>4.0</v>
      </c>
      <c r="G47" s="31">
        <v>2.0</v>
      </c>
      <c r="H47" s="31">
        <v>4.0</v>
      </c>
      <c r="I47" s="31">
        <v>3.0</v>
      </c>
      <c r="J47" s="31">
        <v>3.0</v>
      </c>
      <c r="K47" s="31">
        <v>3.0</v>
      </c>
      <c r="L47" s="101">
        <f t="shared" si="1"/>
        <v>30</v>
      </c>
    </row>
    <row r="48">
      <c r="A48" s="72" t="s">
        <v>194</v>
      </c>
      <c r="B48" s="31">
        <v>2.0</v>
      </c>
      <c r="C48" s="31">
        <v>3.0</v>
      </c>
      <c r="D48" s="31">
        <v>4.0</v>
      </c>
      <c r="E48" s="31">
        <v>3.0</v>
      </c>
      <c r="F48" s="31">
        <v>4.0</v>
      </c>
      <c r="G48" s="31">
        <v>2.0</v>
      </c>
      <c r="H48" s="31">
        <v>3.0</v>
      </c>
      <c r="I48" s="31">
        <v>1.0</v>
      </c>
      <c r="J48" s="31">
        <v>2.0</v>
      </c>
      <c r="K48" s="31">
        <v>3.0</v>
      </c>
      <c r="L48" s="101">
        <f t="shared" si="1"/>
        <v>27</v>
      </c>
    </row>
    <row r="49">
      <c r="A49" s="75" t="s">
        <v>196</v>
      </c>
      <c r="B49" s="31">
        <v>2.0</v>
      </c>
      <c r="C49" s="31">
        <v>1.0</v>
      </c>
      <c r="D49" s="31">
        <v>3.0</v>
      </c>
      <c r="E49" s="31">
        <v>4.0</v>
      </c>
      <c r="F49" s="31">
        <v>4.0</v>
      </c>
      <c r="G49" s="31">
        <v>1.0</v>
      </c>
      <c r="H49" s="31">
        <v>3.0</v>
      </c>
      <c r="I49" s="31">
        <v>3.0</v>
      </c>
      <c r="J49" s="31">
        <v>1.0</v>
      </c>
      <c r="K49" s="31">
        <v>2.0</v>
      </c>
      <c r="L49" s="101">
        <f t="shared" si="1"/>
        <v>24</v>
      </c>
    </row>
    <row r="50">
      <c r="A50" s="72" t="s">
        <v>198</v>
      </c>
      <c r="B50" s="31">
        <v>4.0</v>
      </c>
      <c r="C50" s="31">
        <v>4.0</v>
      </c>
      <c r="D50" s="31">
        <v>4.0</v>
      </c>
      <c r="E50" s="31">
        <v>4.0</v>
      </c>
      <c r="F50" s="31">
        <v>5.0</v>
      </c>
      <c r="G50" s="31">
        <v>4.0</v>
      </c>
      <c r="H50" s="31">
        <v>4.0</v>
      </c>
      <c r="I50" s="31">
        <v>4.0</v>
      </c>
      <c r="J50" s="31">
        <v>4.0</v>
      </c>
      <c r="K50" s="31">
        <v>4.0</v>
      </c>
      <c r="L50" s="101">
        <f t="shared" si="1"/>
        <v>41</v>
      </c>
    </row>
    <row r="51">
      <c r="A51" s="75" t="s">
        <v>200</v>
      </c>
      <c r="B51" s="31">
        <v>4.0</v>
      </c>
      <c r="C51" s="31">
        <v>3.0</v>
      </c>
      <c r="D51" s="31">
        <v>3.0</v>
      </c>
      <c r="E51" s="31">
        <v>4.0</v>
      </c>
      <c r="F51" s="31">
        <v>3.0</v>
      </c>
      <c r="G51" s="31">
        <v>4.0</v>
      </c>
      <c r="H51" s="31">
        <v>3.0</v>
      </c>
      <c r="I51" s="31">
        <v>3.0</v>
      </c>
      <c r="J51" s="31">
        <v>3.0</v>
      </c>
      <c r="K51" s="31">
        <v>4.0</v>
      </c>
      <c r="L51" s="101">
        <f t="shared" si="1"/>
        <v>34</v>
      </c>
    </row>
    <row r="52">
      <c r="A52" s="72" t="s">
        <v>201</v>
      </c>
      <c r="B52" s="31">
        <v>3.0</v>
      </c>
      <c r="C52" s="31">
        <v>3.0</v>
      </c>
      <c r="D52" s="31">
        <v>3.0</v>
      </c>
      <c r="E52" s="31">
        <v>4.0</v>
      </c>
      <c r="F52" s="31">
        <v>4.0</v>
      </c>
      <c r="G52" s="31">
        <v>4.0</v>
      </c>
      <c r="H52" s="31">
        <v>3.0</v>
      </c>
      <c r="I52" s="31">
        <v>1.0</v>
      </c>
      <c r="J52" s="31">
        <v>3.0</v>
      </c>
      <c r="K52" s="31">
        <v>4.0</v>
      </c>
      <c r="L52" s="101">
        <f t="shared" si="1"/>
        <v>32</v>
      </c>
    </row>
    <row r="53">
      <c r="A53" s="75" t="s">
        <v>203</v>
      </c>
      <c r="B53" s="31">
        <v>4.0</v>
      </c>
      <c r="C53" s="31">
        <v>4.0</v>
      </c>
      <c r="D53" s="31">
        <v>4.0</v>
      </c>
      <c r="E53" s="31">
        <v>4.0</v>
      </c>
      <c r="F53" s="31">
        <v>5.0</v>
      </c>
      <c r="G53" s="31">
        <v>4.0</v>
      </c>
      <c r="H53" s="31">
        <v>4.0</v>
      </c>
      <c r="I53" s="31">
        <v>4.0</v>
      </c>
      <c r="J53" s="31">
        <v>4.0</v>
      </c>
      <c r="K53" s="31">
        <v>4.0</v>
      </c>
      <c r="L53" s="101">
        <f t="shared" si="1"/>
        <v>41</v>
      </c>
    </row>
    <row r="54">
      <c r="A54" s="72" t="s">
        <v>205</v>
      </c>
      <c r="B54" s="31">
        <v>4.0</v>
      </c>
      <c r="C54" s="31">
        <v>3.0</v>
      </c>
      <c r="D54" s="31">
        <v>3.0</v>
      </c>
      <c r="E54" s="31">
        <v>4.0</v>
      </c>
      <c r="F54" s="31">
        <v>5.0</v>
      </c>
      <c r="G54" s="31">
        <v>3.0</v>
      </c>
      <c r="H54" s="31">
        <v>4.0</v>
      </c>
      <c r="I54" s="31">
        <v>4.0</v>
      </c>
      <c r="J54" s="31">
        <v>4.0</v>
      </c>
      <c r="K54" s="31">
        <v>4.0</v>
      </c>
      <c r="L54" s="101">
        <f t="shared" si="1"/>
        <v>38</v>
      </c>
    </row>
    <row r="55">
      <c r="A55" s="75" t="s">
        <v>207</v>
      </c>
      <c r="B55" s="31">
        <v>4.0</v>
      </c>
      <c r="C55" s="31">
        <v>3.0</v>
      </c>
      <c r="D55" s="31">
        <v>3.0</v>
      </c>
      <c r="E55" s="31">
        <v>4.0</v>
      </c>
      <c r="F55" s="31">
        <v>5.0</v>
      </c>
      <c r="G55" s="31">
        <v>4.0</v>
      </c>
      <c r="H55" s="31">
        <v>4.0</v>
      </c>
      <c r="I55" s="31">
        <v>3.0</v>
      </c>
      <c r="J55" s="31">
        <v>4.0</v>
      </c>
      <c r="K55" s="31">
        <v>3.0</v>
      </c>
      <c r="L55" s="101">
        <f t="shared" si="1"/>
        <v>37</v>
      </c>
    </row>
    <row r="56">
      <c r="A56" s="72" t="s">
        <v>209</v>
      </c>
      <c r="B56" s="31">
        <v>3.0</v>
      </c>
      <c r="C56" s="31">
        <v>1.0</v>
      </c>
      <c r="D56" s="31">
        <v>2.0</v>
      </c>
      <c r="E56" s="31">
        <v>4.0</v>
      </c>
      <c r="F56" s="31">
        <v>3.0</v>
      </c>
      <c r="G56" s="31">
        <v>1.0</v>
      </c>
      <c r="H56" s="31">
        <v>4.0</v>
      </c>
      <c r="I56" s="31">
        <v>3.0</v>
      </c>
      <c r="J56" s="31">
        <v>3.0</v>
      </c>
      <c r="K56" s="31">
        <v>4.0</v>
      </c>
      <c r="L56" s="101">
        <f t="shared" si="1"/>
        <v>28</v>
      </c>
    </row>
    <row r="57">
      <c r="A57" s="75" t="s">
        <v>211</v>
      </c>
      <c r="B57" s="31">
        <v>3.0</v>
      </c>
      <c r="C57" s="31">
        <v>4.0</v>
      </c>
      <c r="D57" s="31">
        <v>4.0</v>
      </c>
      <c r="E57" s="31">
        <v>4.0</v>
      </c>
      <c r="F57" s="31">
        <v>5.0</v>
      </c>
      <c r="G57" s="31">
        <v>4.0</v>
      </c>
      <c r="H57" s="31">
        <v>4.0</v>
      </c>
      <c r="I57" s="31">
        <v>3.0</v>
      </c>
      <c r="J57" s="31">
        <v>3.0</v>
      </c>
      <c r="K57" s="31">
        <v>3.0</v>
      </c>
      <c r="L57" s="101">
        <f t="shared" si="1"/>
        <v>37</v>
      </c>
    </row>
    <row r="58">
      <c r="A58" s="72" t="s">
        <v>212</v>
      </c>
      <c r="B58" s="31">
        <v>3.0</v>
      </c>
      <c r="C58" s="31">
        <v>4.0</v>
      </c>
      <c r="D58" s="31">
        <v>4.0</v>
      </c>
      <c r="E58" s="31">
        <v>1.0</v>
      </c>
      <c r="F58" s="31">
        <v>4.0</v>
      </c>
      <c r="G58" s="31">
        <v>4.0</v>
      </c>
      <c r="H58" s="31">
        <v>3.0</v>
      </c>
      <c r="I58" s="31">
        <v>4.0</v>
      </c>
      <c r="J58" s="31">
        <v>4.0</v>
      </c>
      <c r="K58" s="31">
        <v>5.0</v>
      </c>
      <c r="L58" s="101">
        <f t="shared" si="1"/>
        <v>36</v>
      </c>
    </row>
    <row r="59">
      <c r="A59" s="75" t="s">
        <v>214</v>
      </c>
      <c r="B59" s="31">
        <v>1.0</v>
      </c>
      <c r="C59" s="31">
        <v>4.0</v>
      </c>
      <c r="D59" s="31">
        <v>4.0</v>
      </c>
      <c r="E59" s="31">
        <v>5.0</v>
      </c>
      <c r="F59" s="31">
        <v>4.0</v>
      </c>
      <c r="G59" s="31">
        <v>1.0</v>
      </c>
      <c r="H59" s="31">
        <v>3.0</v>
      </c>
      <c r="I59" s="31">
        <v>4.0</v>
      </c>
      <c r="J59" s="31">
        <v>4.0</v>
      </c>
      <c r="K59" s="31">
        <v>2.0</v>
      </c>
      <c r="L59" s="101">
        <f t="shared" si="1"/>
        <v>32</v>
      </c>
    </row>
    <row r="60">
      <c r="A60" s="72" t="s">
        <v>215</v>
      </c>
      <c r="B60" s="31">
        <v>2.0</v>
      </c>
      <c r="C60" s="31">
        <v>5.0</v>
      </c>
      <c r="D60" s="31">
        <v>2.0</v>
      </c>
      <c r="E60" s="31">
        <v>1.0</v>
      </c>
      <c r="F60" s="31">
        <v>4.0</v>
      </c>
      <c r="G60" s="31">
        <v>1.0</v>
      </c>
      <c r="H60" s="31">
        <v>4.0</v>
      </c>
      <c r="I60" s="31">
        <v>4.0</v>
      </c>
      <c r="J60" s="31">
        <v>4.0</v>
      </c>
      <c r="K60" s="31">
        <v>2.0</v>
      </c>
      <c r="L60" s="101">
        <f t="shared" si="1"/>
        <v>29</v>
      </c>
    </row>
    <row r="61">
      <c r="A61" s="75" t="s">
        <v>217</v>
      </c>
      <c r="B61" s="31">
        <v>4.0</v>
      </c>
      <c r="C61" s="31">
        <v>2.0</v>
      </c>
      <c r="D61" s="31">
        <v>3.0</v>
      </c>
      <c r="E61" s="31">
        <v>2.0</v>
      </c>
      <c r="F61" s="31">
        <v>4.0</v>
      </c>
      <c r="G61" s="31">
        <v>4.0</v>
      </c>
      <c r="H61" s="31">
        <v>5.0</v>
      </c>
      <c r="I61" s="31">
        <v>3.0</v>
      </c>
      <c r="J61" s="31">
        <v>2.0</v>
      </c>
      <c r="K61" s="31">
        <v>4.0</v>
      </c>
      <c r="L61" s="101">
        <f t="shared" si="1"/>
        <v>33</v>
      </c>
    </row>
    <row r="62">
      <c r="A62" s="72" t="s">
        <v>219</v>
      </c>
      <c r="B62" s="31">
        <v>4.0</v>
      </c>
      <c r="C62" s="31">
        <v>4.0</v>
      </c>
      <c r="D62" s="31">
        <v>1.0</v>
      </c>
      <c r="E62" s="31">
        <v>4.0</v>
      </c>
      <c r="F62" s="31">
        <v>3.0</v>
      </c>
      <c r="G62" s="31">
        <v>1.0</v>
      </c>
      <c r="H62" s="31">
        <v>4.0</v>
      </c>
      <c r="I62" s="31">
        <v>4.0</v>
      </c>
      <c r="J62" s="31">
        <v>3.0</v>
      </c>
      <c r="K62" s="31">
        <v>4.0</v>
      </c>
      <c r="L62" s="101">
        <f t="shared" si="1"/>
        <v>32</v>
      </c>
    </row>
    <row r="63">
      <c r="A63" s="75" t="s">
        <v>220</v>
      </c>
      <c r="B63" s="31">
        <v>4.0</v>
      </c>
      <c r="C63" s="31">
        <v>4.0</v>
      </c>
      <c r="D63" s="31">
        <v>4.0</v>
      </c>
      <c r="E63" s="31">
        <v>4.0</v>
      </c>
      <c r="F63" s="31">
        <v>5.0</v>
      </c>
      <c r="G63" s="31">
        <v>4.0</v>
      </c>
      <c r="H63" s="31">
        <v>4.0</v>
      </c>
      <c r="I63" s="31">
        <v>4.0</v>
      </c>
      <c r="J63" s="31">
        <v>4.0</v>
      </c>
      <c r="K63" s="31">
        <v>4.0</v>
      </c>
      <c r="L63" s="101">
        <f t="shared" si="1"/>
        <v>41</v>
      </c>
    </row>
    <row r="64">
      <c r="A64" s="72" t="s">
        <v>222</v>
      </c>
      <c r="B64" s="31">
        <v>3.0</v>
      </c>
      <c r="C64" s="31">
        <v>1.0</v>
      </c>
      <c r="D64" s="31">
        <v>2.0</v>
      </c>
      <c r="E64" s="31">
        <v>1.0</v>
      </c>
      <c r="F64" s="31">
        <v>1.0</v>
      </c>
      <c r="G64" s="31">
        <v>4.0</v>
      </c>
      <c r="H64" s="31">
        <v>2.0</v>
      </c>
      <c r="I64" s="31">
        <v>5.0</v>
      </c>
      <c r="J64" s="31">
        <v>5.0</v>
      </c>
      <c r="K64" s="31">
        <v>1.0</v>
      </c>
      <c r="L64" s="101">
        <f t="shared" si="1"/>
        <v>25</v>
      </c>
    </row>
    <row r="65">
      <c r="A65" s="75" t="s">
        <v>224</v>
      </c>
      <c r="B65" s="31">
        <v>3.0</v>
      </c>
      <c r="C65" s="31">
        <v>2.0</v>
      </c>
      <c r="D65" s="31">
        <v>1.0</v>
      </c>
      <c r="E65" s="31">
        <v>3.0</v>
      </c>
      <c r="F65" s="31">
        <v>1.0</v>
      </c>
      <c r="G65" s="31">
        <v>4.0</v>
      </c>
      <c r="H65" s="31">
        <v>5.0</v>
      </c>
      <c r="I65" s="31">
        <v>1.0</v>
      </c>
      <c r="J65" s="31">
        <v>3.0</v>
      </c>
      <c r="K65" s="31">
        <v>1.0</v>
      </c>
      <c r="L65" s="101">
        <f t="shared" si="1"/>
        <v>24</v>
      </c>
    </row>
    <row r="66">
      <c r="A66" s="72" t="s">
        <v>225</v>
      </c>
      <c r="B66" s="31">
        <v>3.0</v>
      </c>
      <c r="C66" s="31">
        <v>4.0</v>
      </c>
      <c r="D66" s="31">
        <v>4.0</v>
      </c>
      <c r="E66" s="31">
        <v>4.0</v>
      </c>
      <c r="F66" s="31">
        <v>5.0</v>
      </c>
      <c r="G66" s="31">
        <v>4.0</v>
      </c>
      <c r="H66" s="31">
        <v>4.0</v>
      </c>
      <c r="I66" s="31">
        <v>3.0</v>
      </c>
      <c r="J66" s="31">
        <v>3.0</v>
      </c>
      <c r="K66" s="31">
        <v>3.0</v>
      </c>
      <c r="L66" s="101">
        <f t="shared" si="1"/>
        <v>37</v>
      </c>
    </row>
    <row r="67">
      <c r="A67" s="75" t="s">
        <v>226</v>
      </c>
      <c r="B67" s="31">
        <v>3.0</v>
      </c>
      <c r="C67" s="31">
        <v>5.0</v>
      </c>
      <c r="D67" s="31">
        <v>3.0</v>
      </c>
      <c r="E67" s="31">
        <v>3.0</v>
      </c>
      <c r="F67" s="31">
        <v>1.0</v>
      </c>
      <c r="G67" s="31">
        <v>2.0</v>
      </c>
      <c r="H67" s="31">
        <v>3.0</v>
      </c>
      <c r="I67" s="31">
        <v>3.0</v>
      </c>
      <c r="J67" s="31">
        <v>1.0</v>
      </c>
      <c r="K67" s="31">
        <v>2.0</v>
      </c>
      <c r="L67" s="101">
        <f t="shared" si="1"/>
        <v>26</v>
      </c>
    </row>
    <row r="68">
      <c r="A68" s="72" t="s">
        <v>228</v>
      </c>
      <c r="B68" s="31">
        <v>5.0</v>
      </c>
      <c r="C68" s="31">
        <v>4.0</v>
      </c>
      <c r="D68" s="31">
        <v>1.0</v>
      </c>
      <c r="E68" s="31">
        <v>3.0</v>
      </c>
      <c r="F68" s="31">
        <v>3.0</v>
      </c>
      <c r="G68" s="31">
        <v>4.0</v>
      </c>
      <c r="H68" s="31">
        <v>1.0</v>
      </c>
      <c r="I68" s="31">
        <v>2.0</v>
      </c>
      <c r="J68" s="31">
        <v>4.0</v>
      </c>
      <c r="K68" s="31">
        <v>2.0</v>
      </c>
      <c r="L68" s="101">
        <f t="shared" si="1"/>
        <v>29</v>
      </c>
    </row>
    <row r="69">
      <c r="A69" s="75" t="s">
        <v>229</v>
      </c>
      <c r="B69" s="31">
        <v>2.0</v>
      </c>
      <c r="C69" s="31">
        <v>3.0</v>
      </c>
      <c r="D69" s="31">
        <v>4.0</v>
      </c>
      <c r="E69" s="31">
        <v>2.0</v>
      </c>
      <c r="F69" s="31">
        <v>2.0</v>
      </c>
      <c r="G69" s="31">
        <v>1.0</v>
      </c>
      <c r="H69" s="31">
        <v>3.0</v>
      </c>
      <c r="I69" s="31">
        <v>3.0</v>
      </c>
      <c r="J69" s="31">
        <v>1.0</v>
      </c>
      <c r="K69" s="31">
        <v>2.0</v>
      </c>
      <c r="L69" s="101">
        <f t="shared" si="1"/>
        <v>23</v>
      </c>
    </row>
    <row r="70">
      <c r="A70" s="72" t="s">
        <v>231</v>
      </c>
      <c r="B70" s="31">
        <v>3.0</v>
      </c>
      <c r="C70" s="31">
        <v>1.0</v>
      </c>
      <c r="D70" s="31">
        <v>3.0</v>
      </c>
      <c r="E70" s="31">
        <v>3.0</v>
      </c>
      <c r="F70" s="31">
        <v>3.0</v>
      </c>
      <c r="G70" s="31">
        <v>1.0</v>
      </c>
      <c r="H70" s="31">
        <v>5.0</v>
      </c>
      <c r="I70" s="31">
        <v>3.0</v>
      </c>
      <c r="J70" s="31">
        <v>2.0</v>
      </c>
      <c r="K70" s="31">
        <v>1.0</v>
      </c>
      <c r="L70" s="101">
        <f t="shared" si="1"/>
        <v>25</v>
      </c>
    </row>
    <row r="71">
      <c r="A71" s="75" t="s">
        <v>233</v>
      </c>
      <c r="B71" s="31">
        <v>5.0</v>
      </c>
      <c r="C71" s="31">
        <v>1.0</v>
      </c>
      <c r="D71" s="31">
        <v>3.0</v>
      </c>
      <c r="E71" s="31">
        <v>1.0</v>
      </c>
      <c r="F71" s="31">
        <v>4.0</v>
      </c>
      <c r="G71" s="31">
        <v>4.0</v>
      </c>
      <c r="H71" s="31">
        <v>4.0</v>
      </c>
      <c r="I71" s="31">
        <v>1.0</v>
      </c>
      <c r="J71" s="31">
        <v>2.0</v>
      </c>
      <c r="K71" s="31">
        <v>1.0</v>
      </c>
      <c r="L71" s="101">
        <f t="shared" si="1"/>
        <v>26</v>
      </c>
    </row>
    <row r="72">
      <c r="A72" s="72" t="s">
        <v>235</v>
      </c>
      <c r="B72" s="31">
        <v>3.0</v>
      </c>
      <c r="C72" s="31">
        <v>1.0</v>
      </c>
      <c r="D72" s="31">
        <v>1.0</v>
      </c>
      <c r="E72" s="31">
        <v>3.0</v>
      </c>
      <c r="F72" s="31">
        <v>3.0</v>
      </c>
      <c r="G72" s="31">
        <v>1.0</v>
      </c>
      <c r="H72" s="31">
        <v>1.0</v>
      </c>
      <c r="I72" s="31">
        <v>3.0</v>
      </c>
      <c r="J72" s="31">
        <v>5.0</v>
      </c>
      <c r="K72" s="31">
        <v>2.0</v>
      </c>
      <c r="L72" s="101">
        <f t="shared" si="1"/>
        <v>23</v>
      </c>
    </row>
    <row r="73">
      <c r="A73" s="75" t="s">
        <v>236</v>
      </c>
      <c r="B73" s="31">
        <v>3.0</v>
      </c>
      <c r="C73" s="31">
        <v>5.0</v>
      </c>
      <c r="D73" s="31">
        <v>4.0</v>
      </c>
      <c r="E73" s="31">
        <v>3.0</v>
      </c>
      <c r="F73" s="31">
        <v>1.0</v>
      </c>
      <c r="G73" s="31">
        <v>4.0</v>
      </c>
      <c r="H73" s="31">
        <v>4.0</v>
      </c>
      <c r="I73" s="31">
        <v>5.0</v>
      </c>
      <c r="J73" s="31">
        <v>1.0</v>
      </c>
      <c r="K73" s="31">
        <v>2.0</v>
      </c>
      <c r="L73" s="101">
        <f t="shared" si="1"/>
        <v>32</v>
      </c>
    </row>
    <row r="74">
      <c r="A74" s="72" t="s">
        <v>238</v>
      </c>
      <c r="B74" s="31">
        <v>4.0</v>
      </c>
      <c r="C74" s="31">
        <v>2.0</v>
      </c>
      <c r="D74" s="31">
        <v>4.0</v>
      </c>
      <c r="E74" s="31">
        <v>2.0</v>
      </c>
      <c r="F74" s="31">
        <v>1.0</v>
      </c>
      <c r="G74" s="31">
        <v>2.0</v>
      </c>
      <c r="H74" s="31">
        <v>3.0</v>
      </c>
      <c r="I74" s="31">
        <v>5.0</v>
      </c>
      <c r="J74" s="31">
        <v>1.0</v>
      </c>
      <c r="K74" s="31">
        <v>1.0</v>
      </c>
      <c r="L74" s="101">
        <f t="shared" si="1"/>
        <v>25</v>
      </c>
    </row>
    <row r="75">
      <c r="A75" s="75" t="s">
        <v>239</v>
      </c>
      <c r="B75" s="31">
        <v>5.0</v>
      </c>
      <c r="C75" s="31">
        <v>4.0</v>
      </c>
      <c r="D75" s="31">
        <v>1.0</v>
      </c>
      <c r="E75" s="31">
        <v>4.0</v>
      </c>
      <c r="F75" s="31">
        <v>4.0</v>
      </c>
      <c r="G75" s="31">
        <v>4.0</v>
      </c>
      <c r="H75" s="31">
        <v>4.0</v>
      </c>
      <c r="I75" s="31">
        <v>1.0</v>
      </c>
      <c r="J75" s="31">
        <v>1.0</v>
      </c>
      <c r="K75" s="31">
        <v>3.0</v>
      </c>
      <c r="L75" s="101">
        <f t="shared" si="1"/>
        <v>31</v>
      </c>
    </row>
    <row r="76">
      <c r="A76" s="72" t="s">
        <v>240</v>
      </c>
      <c r="B76" s="31">
        <v>4.0</v>
      </c>
      <c r="C76" s="31">
        <v>5.0</v>
      </c>
      <c r="D76" s="31">
        <v>5.0</v>
      </c>
      <c r="E76" s="31">
        <v>5.0</v>
      </c>
      <c r="F76" s="31">
        <v>4.0</v>
      </c>
      <c r="G76" s="31">
        <v>4.0</v>
      </c>
      <c r="H76" s="31">
        <v>1.0</v>
      </c>
      <c r="I76" s="31">
        <v>1.0</v>
      </c>
      <c r="J76" s="31">
        <v>3.0</v>
      </c>
      <c r="K76" s="31">
        <v>1.0</v>
      </c>
      <c r="L76" s="101">
        <f t="shared" si="1"/>
        <v>33</v>
      </c>
    </row>
    <row r="77">
      <c r="A77" s="75" t="s">
        <v>242</v>
      </c>
      <c r="B77" s="31">
        <v>4.0</v>
      </c>
      <c r="C77" s="31">
        <v>2.0</v>
      </c>
      <c r="D77" s="31">
        <v>2.0</v>
      </c>
      <c r="E77" s="31">
        <v>3.0</v>
      </c>
      <c r="F77" s="31">
        <v>4.0</v>
      </c>
      <c r="G77" s="31">
        <v>3.0</v>
      </c>
      <c r="H77" s="31">
        <v>3.0</v>
      </c>
      <c r="I77" s="31">
        <v>3.0</v>
      </c>
      <c r="J77" s="31">
        <v>2.0</v>
      </c>
      <c r="K77" s="31">
        <v>3.0</v>
      </c>
      <c r="L77" s="101">
        <f t="shared" si="1"/>
        <v>29</v>
      </c>
    </row>
    <row r="78">
      <c r="A78" s="72" t="s">
        <v>244</v>
      </c>
      <c r="B78" s="31">
        <v>3.0</v>
      </c>
      <c r="C78" s="31">
        <v>1.0</v>
      </c>
      <c r="D78" s="31">
        <v>4.0</v>
      </c>
      <c r="E78" s="31">
        <v>2.0</v>
      </c>
      <c r="F78" s="31">
        <v>5.0</v>
      </c>
      <c r="G78" s="31">
        <v>1.0</v>
      </c>
      <c r="H78" s="31">
        <v>4.0</v>
      </c>
      <c r="I78" s="31">
        <v>1.0</v>
      </c>
      <c r="J78" s="31">
        <v>5.0</v>
      </c>
      <c r="K78" s="31">
        <v>2.0</v>
      </c>
      <c r="L78" s="101">
        <f t="shared" si="1"/>
        <v>28</v>
      </c>
    </row>
    <row r="79">
      <c r="A79" s="75" t="s">
        <v>245</v>
      </c>
      <c r="B79" s="31">
        <v>4.0</v>
      </c>
      <c r="C79" s="31">
        <v>4.0</v>
      </c>
      <c r="D79" s="31">
        <v>1.0</v>
      </c>
      <c r="E79" s="31">
        <v>1.0</v>
      </c>
      <c r="F79" s="31">
        <v>4.0</v>
      </c>
      <c r="G79" s="31">
        <v>5.0</v>
      </c>
      <c r="H79" s="31">
        <v>1.0</v>
      </c>
      <c r="I79" s="31">
        <v>4.0</v>
      </c>
      <c r="J79" s="31">
        <v>1.0</v>
      </c>
      <c r="K79" s="31">
        <v>1.0</v>
      </c>
      <c r="L79" s="101">
        <f t="shared" si="1"/>
        <v>26</v>
      </c>
    </row>
    <row r="80">
      <c r="A80" s="72" t="s">
        <v>246</v>
      </c>
      <c r="B80" s="31">
        <v>4.0</v>
      </c>
      <c r="C80" s="31">
        <v>3.0</v>
      </c>
      <c r="D80" s="31">
        <v>4.0</v>
      </c>
      <c r="E80" s="31">
        <v>4.0</v>
      </c>
      <c r="F80" s="31">
        <v>4.0</v>
      </c>
      <c r="G80" s="31">
        <v>4.0</v>
      </c>
      <c r="H80" s="31">
        <v>3.0</v>
      </c>
      <c r="I80" s="31">
        <v>3.0</v>
      </c>
      <c r="J80" s="31">
        <v>4.0</v>
      </c>
      <c r="K80" s="31">
        <v>5.0</v>
      </c>
      <c r="L80" s="101">
        <f t="shared" si="1"/>
        <v>38</v>
      </c>
    </row>
    <row r="81">
      <c r="A81" s="75" t="s">
        <v>248</v>
      </c>
      <c r="B81" s="31">
        <v>4.0</v>
      </c>
      <c r="C81" s="31">
        <v>5.0</v>
      </c>
      <c r="D81" s="31">
        <v>4.0</v>
      </c>
      <c r="E81" s="31">
        <v>5.0</v>
      </c>
      <c r="F81" s="31">
        <v>4.0</v>
      </c>
      <c r="G81" s="31">
        <v>4.0</v>
      </c>
      <c r="H81" s="31">
        <v>3.0</v>
      </c>
      <c r="I81" s="31">
        <v>3.0</v>
      </c>
      <c r="J81" s="31">
        <v>3.0</v>
      </c>
      <c r="K81" s="31">
        <v>4.0</v>
      </c>
      <c r="L81" s="101">
        <f t="shared" si="1"/>
        <v>39</v>
      </c>
    </row>
    <row r="82">
      <c r="A82" s="72" t="s">
        <v>250</v>
      </c>
      <c r="B82" s="31">
        <v>4.0</v>
      </c>
      <c r="C82" s="31">
        <v>4.0</v>
      </c>
      <c r="D82" s="31">
        <v>2.0</v>
      </c>
      <c r="E82" s="31">
        <v>3.0</v>
      </c>
      <c r="F82" s="31">
        <v>5.0</v>
      </c>
      <c r="G82" s="31">
        <v>3.0</v>
      </c>
      <c r="H82" s="31">
        <v>2.0</v>
      </c>
      <c r="I82" s="31">
        <v>5.0</v>
      </c>
      <c r="J82" s="31">
        <v>4.0</v>
      </c>
      <c r="K82" s="31">
        <v>3.0</v>
      </c>
      <c r="L82" s="101">
        <f t="shared" si="1"/>
        <v>35</v>
      </c>
    </row>
    <row r="83">
      <c r="A83" s="75" t="s">
        <v>252</v>
      </c>
      <c r="B83" s="31">
        <v>4.0</v>
      </c>
      <c r="C83" s="31">
        <v>3.0</v>
      </c>
      <c r="D83" s="31">
        <v>4.0</v>
      </c>
      <c r="E83" s="31">
        <v>3.0</v>
      </c>
      <c r="F83" s="31">
        <v>4.0</v>
      </c>
      <c r="G83" s="31">
        <v>4.0</v>
      </c>
      <c r="H83" s="31">
        <v>3.0</v>
      </c>
      <c r="I83" s="31">
        <v>3.0</v>
      </c>
      <c r="J83" s="31">
        <v>3.0</v>
      </c>
      <c r="K83" s="31">
        <v>4.0</v>
      </c>
      <c r="L83" s="101">
        <f t="shared" si="1"/>
        <v>35</v>
      </c>
    </row>
    <row r="84">
      <c r="A84" s="72" t="s">
        <v>254</v>
      </c>
      <c r="B84" s="31">
        <v>3.0</v>
      </c>
      <c r="C84" s="31">
        <v>2.0</v>
      </c>
      <c r="D84" s="31">
        <v>3.0</v>
      </c>
      <c r="E84" s="31">
        <v>1.0</v>
      </c>
      <c r="F84" s="31">
        <v>4.0</v>
      </c>
      <c r="G84" s="31">
        <v>4.0</v>
      </c>
      <c r="H84" s="31">
        <v>3.0</v>
      </c>
      <c r="I84" s="31">
        <v>2.0</v>
      </c>
      <c r="J84" s="31">
        <v>3.0</v>
      </c>
      <c r="K84" s="31">
        <v>4.0</v>
      </c>
      <c r="L84" s="101">
        <f t="shared" si="1"/>
        <v>29</v>
      </c>
    </row>
    <row r="85">
      <c r="A85" s="75" t="s">
        <v>256</v>
      </c>
      <c r="B85" s="31">
        <v>4.0</v>
      </c>
      <c r="C85" s="31">
        <v>5.0</v>
      </c>
      <c r="D85" s="31">
        <v>5.0</v>
      </c>
      <c r="E85" s="31">
        <v>3.0</v>
      </c>
      <c r="F85" s="31">
        <v>4.0</v>
      </c>
      <c r="G85" s="31">
        <v>4.0</v>
      </c>
      <c r="H85" s="31">
        <v>4.0</v>
      </c>
      <c r="I85" s="31">
        <v>1.0</v>
      </c>
      <c r="J85" s="31">
        <v>1.0</v>
      </c>
      <c r="K85" s="31">
        <v>2.0</v>
      </c>
      <c r="L85" s="101">
        <f t="shared" si="1"/>
        <v>33</v>
      </c>
    </row>
    <row r="86">
      <c r="A86" s="72" t="s">
        <v>257</v>
      </c>
      <c r="B86" s="31">
        <v>4.0</v>
      </c>
      <c r="C86" s="31">
        <v>4.0</v>
      </c>
      <c r="D86" s="31">
        <v>3.0</v>
      </c>
      <c r="E86" s="31">
        <v>4.0</v>
      </c>
      <c r="F86" s="31">
        <v>4.0</v>
      </c>
      <c r="G86" s="31">
        <v>5.0</v>
      </c>
      <c r="H86" s="31">
        <v>3.0</v>
      </c>
      <c r="I86" s="31">
        <v>4.0</v>
      </c>
      <c r="J86" s="31">
        <v>4.0</v>
      </c>
      <c r="K86" s="31">
        <v>4.0</v>
      </c>
      <c r="L86" s="101">
        <f t="shared" si="1"/>
        <v>39</v>
      </c>
    </row>
    <row r="87">
      <c r="A87" s="75" t="s">
        <v>259</v>
      </c>
      <c r="B87" s="31">
        <v>4.0</v>
      </c>
      <c r="C87" s="31">
        <v>3.0</v>
      </c>
      <c r="D87" s="31">
        <v>4.0</v>
      </c>
      <c r="E87" s="31">
        <v>5.0</v>
      </c>
      <c r="F87" s="31">
        <v>4.0</v>
      </c>
      <c r="G87" s="31">
        <v>3.0</v>
      </c>
      <c r="H87" s="31">
        <v>4.0</v>
      </c>
      <c r="I87" s="31">
        <v>4.0</v>
      </c>
      <c r="J87" s="31">
        <v>4.0</v>
      </c>
      <c r="K87" s="31">
        <v>3.0</v>
      </c>
      <c r="L87" s="101">
        <f t="shared" si="1"/>
        <v>38</v>
      </c>
    </row>
    <row r="88">
      <c r="A88" s="72" t="s">
        <v>261</v>
      </c>
      <c r="B88" s="31">
        <v>4.0</v>
      </c>
      <c r="C88" s="31">
        <v>5.0</v>
      </c>
      <c r="D88" s="31">
        <v>1.0</v>
      </c>
      <c r="E88" s="31">
        <v>5.0</v>
      </c>
      <c r="F88" s="31">
        <v>4.0</v>
      </c>
      <c r="G88" s="31">
        <v>4.0</v>
      </c>
      <c r="H88" s="31">
        <v>2.0</v>
      </c>
      <c r="I88" s="31">
        <v>3.0</v>
      </c>
      <c r="J88" s="31">
        <v>4.0</v>
      </c>
      <c r="K88" s="31">
        <v>2.0</v>
      </c>
      <c r="L88" s="101">
        <f t="shared" si="1"/>
        <v>34</v>
      </c>
    </row>
    <row r="89">
      <c r="A89" s="75" t="s">
        <v>262</v>
      </c>
      <c r="B89" s="31">
        <v>3.0</v>
      </c>
      <c r="C89" s="31">
        <v>2.0</v>
      </c>
      <c r="D89" s="31">
        <v>3.0</v>
      </c>
      <c r="E89" s="31">
        <v>2.0</v>
      </c>
      <c r="F89" s="31">
        <v>3.0</v>
      </c>
      <c r="G89" s="31">
        <v>3.0</v>
      </c>
      <c r="H89" s="31">
        <v>4.0</v>
      </c>
      <c r="I89" s="31">
        <v>2.0</v>
      </c>
      <c r="J89" s="31">
        <v>4.0</v>
      </c>
      <c r="K89" s="31">
        <v>2.0</v>
      </c>
      <c r="L89" s="101">
        <f t="shared" si="1"/>
        <v>28</v>
      </c>
    </row>
    <row r="90">
      <c r="A90" s="72" t="s">
        <v>263</v>
      </c>
      <c r="B90" s="31">
        <v>3.0</v>
      </c>
      <c r="C90" s="31">
        <v>4.0</v>
      </c>
      <c r="D90" s="31">
        <v>4.0</v>
      </c>
      <c r="E90" s="31">
        <v>1.0</v>
      </c>
      <c r="F90" s="31">
        <v>1.0</v>
      </c>
      <c r="G90" s="31">
        <v>1.0</v>
      </c>
      <c r="H90" s="31">
        <v>4.0</v>
      </c>
      <c r="I90" s="31">
        <v>1.0</v>
      </c>
      <c r="J90" s="31">
        <v>2.0</v>
      </c>
      <c r="K90" s="31">
        <v>2.0</v>
      </c>
      <c r="L90" s="101">
        <f t="shared" si="1"/>
        <v>23</v>
      </c>
    </row>
    <row r="91">
      <c r="A91" s="75" t="s">
        <v>265</v>
      </c>
      <c r="B91" s="31">
        <v>4.0</v>
      </c>
      <c r="C91" s="31">
        <v>5.0</v>
      </c>
      <c r="D91" s="31">
        <v>4.0</v>
      </c>
      <c r="E91" s="31">
        <v>4.0</v>
      </c>
      <c r="F91" s="31">
        <v>5.0</v>
      </c>
      <c r="G91" s="31">
        <v>4.0</v>
      </c>
      <c r="H91" s="31">
        <v>2.0</v>
      </c>
      <c r="I91" s="31">
        <v>4.0</v>
      </c>
      <c r="J91" s="31">
        <v>5.0</v>
      </c>
      <c r="K91" s="31">
        <v>5.0</v>
      </c>
      <c r="L91" s="101">
        <f t="shared" si="1"/>
        <v>42</v>
      </c>
    </row>
    <row r="92">
      <c r="A92" s="72" t="s">
        <v>267</v>
      </c>
      <c r="B92" s="31">
        <v>1.0</v>
      </c>
      <c r="C92" s="31">
        <v>3.0</v>
      </c>
      <c r="D92" s="31">
        <v>1.0</v>
      </c>
      <c r="E92" s="31">
        <v>5.0</v>
      </c>
      <c r="F92" s="31">
        <v>4.0</v>
      </c>
      <c r="G92" s="31">
        <v>5.0</v>
      </c>
      <c r="H92" s="31">
        <v>2.0</v>
      </c>
      <c r="I92" s="31">
        <v>2.0</v>
      </c>
      <c r="J92" s="31">
        <v>5.0</v>
      </c>
      <c r="K92" s="31">
        <v>2.0</v>
      </c>
      <c r="L92" s="101">
        <f t="shared" si="1"/>
        <v>30</v>
      </c>
    </row>
    <row r="93">
      <c r="A93" s="75" t="s">
        <v>269</v>
      </c>
      <c r="B93" s="31">
        <v>4.0</v>
      </c>
      <c r="C93" s="31">
        <v>5.0</v>
      </c>
      <c r="D93" s="31">
        <v>1.0</v>
      </c>
      <c r="E93" s="31">
        <v>1.0</v>
      </c>
      <c r="F93" s="31">
        <v>1.0</v>
      </c>
      <c r="G93" s="31">
        <v>4.0</v>
      </c>
      <c r="H93" s="31">
        <v>5.0</v>
      </c>
      <c r="I93" s="31">
        <v>2.0</v>
      </c>
      <c r="J93" s="31">
        <v>4.0</v>
      </c>
      <c r="K93" s="31">
        <v>1.0</v>
      </c>
      <c r="L93" s="101">
        <f t="shared" si="1"/>
        <v>28</v>
      </c>
    </row>
    <row r="94">
      <c r="A94" s="72" t="s">
        <v>270</v>
      </c>
      <c r="B94" s="31">
        <v>4.0</v>
      </c>
      <c r="C94" s="31">
        <v>3.0</v>
      </c>
      <c r="D94" s="31">
        <v>4.0</v>
      </c>
      <c r="E94" s="31">
        <v>4.0</v>
      </c>
      <c r="F94" s="31">
        <v>5.0</v>
      </c>
      <c r="G94" s="31">
        <v>4.0</v>
      </c>
      <c r="H94" s="31">
        <v>3.0</v>
      </c>
      <c r="I94" s="31">
        <v>3.0</v>
      </c>
      <c r="J94" s="31">
        <v>4.0</v>
      </c>
      <c r="K94" s="31">
        <v>3.0</v>
      </c>
      <c r="L94" s="101">
        <f t="shared" si="1"/>
        <v>37</v>
      </c>
    </row>
    <row r="95">
      <c r="A95" s="75" t="s">
        <v>272</v>
      </c>
      <c r="B95" s="31">
        <v>3.0</v>
      </c>
      <c r="C95" s="31">
        <v>2.0</v>
      </c>
      <c r="D95" s="31">
        <v>4.0</v>
      </c>
      <c r="E95" s="31">
        <v>3.0</v>
      </c>
      <c r="F95" s="31">
        <v>4.0</v>
      </c>
      <c r="G95" s="31">
        <v>3.0</v>
      </c>
      <c r="H95" s="31">
        <v>3.0</v>
      </c>
      <c r="I95" s="31">
        <v>2.0</v>
      </c>
      <c r="J95" s="31">
        <v>3.0</v>
      </c>
      <c r="K95" s="31">
        <v>3.0</v>
      </c>
      <c r="L95" s="101">
        <f t="shared" si="1"/>
        <v>30</v>
      </c>
    </row>
    <row r="96">
      <c r="A96" s="72" t="s">
        <v>273</v>
      </c>
      <c r="B96" s="31">
        <v>2.0</v>
      </c>
      <c r="C96" s="31">
        <v>2.0</v>
      </c>
      <c r="D96" s="31">
        <v>4.0</v>
      </c>
      <c r="E96" s="31">
        <v>2.0</v>
      </c>
      <c r="F96" s="31">
        <v>5.0</v>
      </c>
      <c r="G96" s="31">
        <v>2.0</v>
      </c>
      <c r="H96" s="31">
        <v>4.0</v>
      </c>
      <c r="I96" s="31">
        <v>3.0</v>
      </c>
      <c r="J96" s="31">
        <v>2.0</v>
      </c>
      <c r="K96" s="31">
        <v>3.0</v>
      </c>
      <c r="L96" s="101">
        <f t="shared" si="1"/>
        <v>29</v>
      </c>
    </row>
    <row r="97">
      <c r="A97" s="75" t="s">
        <v>275</v>
      </c>
      <c r="B97" s="31">
        <v>3.0</v>
      </c>
      <c r="C97" s="31">
        <v>4.0</v>
      </c>
      <c r="D97" s="31">
        <v>4.0</v>
      </c>
      <c r="E97" s="31">
        <v>4.0</v>
      </c>
      <c r="F97" s="31">
        <v>5.0</v>
      </c>
      <c r="G97" s="31">
        <v>4.0</v>
      </c>
      <c r="H97" s="31">
        <v>3.0</v>
      </c>
      <c r="I97" s="31">
        <v>3.0</v>
      </c>
      <c r="J97" s="31">
        <v>3.0</v>
      </c>
      <c r="K97" s="31">
        <v>3.0</v>
      </c>
      <c r="L97" s="101">
        <f t="shared" si="1"/>
        <v>36</v>
      </c>
    </row>
    <row r="98">
      <c r="A98" s="72" t="s">
        <v>277</v>
      </c>
      <c r="B98" s="31">
        <v>2.0</v>
      </c>
      <c r="C98" s="31">
        <v>3.0</v>
      </c>
      <c r="D98" s="31">
        <v>3.0</v>
      </c>
      <c r="E98" s="31">
        <v>3.0</v>
      </c>
      <c r="F98" s="31">
        <v>4.0</v>
      </c>
      <c r="G98" s="31">
        <v>3.0</v>
      </c>
      <c r="H98" s="31">
        <v>2.0</v>
      </c>
      <c r="I98" s="31">
        <v>2.0</v>
      </c>
      <c r="J98" s="31">
        <v>2.0</v>
      </c>
      <c r="K98" s="31">
        <v>2.0</v>
      </c>
      <c r="L98" s="101">
        <f t="shared" si="1"/>
        <v>26</v>
      </c>
    </row>
    <row r="99">
      <c r="A99" s="75" t="s">
        <v>278</v>
      </c>
      <c r="B99" s="31">
        <v>3.0</v>
      </c>
      <c r="C99" s="31">
        <v>4.0</v>
      </c>
      <c r="D99" s="31">
        <v>5.0</v>
      </c>
      <c r="E99" s="31">
        <v>4.0</v>
      </c>
      <c r="F99" s="31">
        <v>5.0</v>
      </c>
      <c r="G99" s="31">
        <v>4.0</v>
      </c>
      <c r="H99" s="31">
        <v>4.0</v>
      </c>
      <c r="I99" s="31">
        <v>4.0</v>
      </c>
      <c r="J99" s="31">
        <v>4.0</v>
      </c>
      <c r="K99" s="31">
        <v>4.0</v>
      </c>
      <c r="L99" s="101">
        <f t="shared" si="1"/>
        <v>41</v>
      </c>
    </row>
    <row r="100">
      <c r="A100" s="72" t="s">
        <v>280</v>
      </c>
      <c r="B100" s="31">
        <v>4.0</v>
      </c>
      <c r="C100" s="31">
        <v>4.0</v>
      </c>
      <c r="D100" s="31">
        <v>4.0</v>
      </c>
      <c r="E100" s="31">
        <v>4.0</v>
      </c>
      <c r="F100" s="31">
        <v>5.0</v>
      </c>
      <c r="G100" s="31">
        <v>4.0</v>
      </c>
      <c r="H100" s="31">
        <v>4.0</v>
      </c>
      <c r="I100" s="31">
        <v>4.0</v>
      </c>
      <c r="J100" s="31">
        <v>4.0</v>
      </c>
      <c r="K100" s="31">
        <v>4.0</v>
      </c>
      <c r="L100" s="101">
        <f t="shared" si="1"/>
        <v>41</v>
      </c>
    </row>
    <row r="101">
      <c r="A101" s="36" t="s">
        <v>281</v>
      </c>
      <c r="B101" s="31">
        <v>2.0</v>
      </c>
      <c r="C101" s="31">
        <v>2.0</v>
      </c>
      <c r="D101" s="31">
        <v>3.0</v>
      </c>
      <c r="E101" s="31">
        <v>3.0</v>
      </c>
      <c r="F101" s="31">
        <v>3.0</v>
      </c>
      <c r="G101" s="31">
        <v>2.0</v>
      </c>
      <c r="H101" s="31">
        <v>2.0</v>
      </c>
      <c r="I101" s="31">
        <v>2.0</v>
      </c>
      <c r="J101" s="31">
        <v>2.0</v>
      </c>
      <c r="K101" s="31">
        <v>2.0</v>
      </c>
      <c r="L101" s="101">
        <f t="shared" si="1"/>
        <v>23</v>
      </c>
    </row>
    <row r="102">
      <c r="A102" s="38" t="s">
        <v>282</v>
      </c>
      <c r="B102" s="31">
        <v>1.0</v>
      </c>
      <c r="C102" s="31">
        <v>4.0</v>
      </c>
      <c r="D102" s="31">
        <v>4.0</v>
      </c>
      <c r="E102" s="31">
        <v>4.0</v>
      </c>
      <c r="F102" s="31">
        <v>5.0</v>
      </c>
      <c r="G102" s="31">
        <v>4.0</v>
      </c>
      <c r="H102" s="31">
        <v>3.0</v>
      </c>
      <c r="I102" s="31">
        <v>3.0</v>
      </c>
      <c r="J102" s="31">
        <v>4.0</v>
      </c>
      <c r="K102" s="31">
        <v>5.0</v>
      </c>
      <c r="L102" s="101">
        <f t="shared" si="1"/>
        <v>37</v>
      </c>
    </row>
    <row r="103">
      <c r="A103" s="39" t="s">
        <v>283</v>
      </c>
      <c r="B103" s="31">
        <v>2.0</v>
      </c>
      <c r="C103" s="31">
        <v>2.0</v>
      </c>
      <c r="D103" s="31">
        <v>3.0</v>
      </c>
      <c r="E103" s="31">
        <v>3.0</v>
      </c>
      <c r="F103" s="31">
        <v>3.0</v>
      </c>
      <c r="G103" s="31">
        <v>2.0</v>
      </c>
      <c r="H103" s="31">
        <v>2.0</v>
      </c>
      <c r="I103" s="31">
        <v>2.0</v>
      </c>
      <c r="J103" s="31">
        <v>2.0</v>
      </c>
      <c r="K103" s="31">
        <v>2.0</v>
      </c>
      <c r="L103" s="101">
        <f t="shared" si="1"/>
        <v>23</v>
      </c>
    </row>
    <row r="104">
      <c r="A104" s="38" t="s">
        <v>284</v>
      </c>
      <c r="B104" s="31">
        <v>4.0</v>
      </c>
      <c r="C104" s="31">
        <v>4.0</v>
      </c>
      <c r="D104" s="31">
        <v>3.0</v>
      </c>
      <c r="E104" s="31">
        <v>4.0</v>
      </c>
      <c r="F104" s="31">
        <v>5.0</v>
      </c>
      <c r="G104" s="31">
        <v>4.0</v>
      </c>
      <c r="H104" s="31">
        <v>3.0</v>
      </c>
      <c r="I104" s="31">
        <v>4.0</v>
      </c>
      <c r="J104" s="31">
        <v>3.0</v>
      </c>
      <c r="K104" s="31">
        <v>4.0</v>
      </c>
      <c r="L104" s="101">
        <f t="shared" si="1"/>
        <v>38</v>
      </c>
    </row>
    <row r="105">
      <c r="A105" s="39" t="s">
        <v>285</v>
      </c>
      <c r="B105" s="31">
        <v>4.0</v>
      </c>
      <c r="C105" s="31">
        <v>3.0</v>
      </c>
      <c r="D105" s="31">
        <v>3.0</v>
      </c>
      <c r="E105" s="31">
        <v>4.0</v>
      </c>
      <c r="F105" s="31">
        <v>2.0</v>
      </c>
      <c r="G105" s="31">
        <v>4.0</v>
      </c>
      <c r="H105" s="31">
        <v>2.0</v>
      </c>
      <c r="I105" s="31">
        <v>3.0</v>
      </c>
      <c r="J105" s="31">
        <v>4.0</v>
      </c>
      <c r="K105" s="31">
        <v>4.0</v>
      </c>
      <c r="L105" s="101">
        <f t="shared" si="1"/>
        <v>33</v>
      </c>
    </row>
    <row r="106">
      <c r="A106" s="40" t="s">
        <v>286</v>
      </c>
      <c r="B106" s="31">
        <v>4.0</v>
      </c>
      <c r="C106" s="31">
        <v>3.0</v>
      </c>
      <c r="D106" s="31">
        <v>3.0</v>
      </c>
      <c r="E106" s="31">
        <v>3.0</v>
      </c>
      <c r="F106" s="31">
        <v>5.0</v>
      </c>
      <c r="G106" s="31">
        <v>3.0</v>
      </c>
      <c r="H106" s="31">
        <v>3.0</v>
      </c>
      <c r="I106" s="31">
        <v>3.0</v>
      </c>
      <c r="J106" s="31">
        <v>3.0</v>
      </c>
      <c r="K106" s="31">
        <v>3.0</v>
      </c>
      <c r="L106" s="101">
        <f t="shared" si="1"/>
        <v>33</v>
      </c>
    </row>
    <row r="107"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</row>
    <row r="108"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</row>
    <row r="109"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</row>
    <row r="110"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</row>
    <row r="111"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</row>
    <row r="112"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</row>
    <row r="113"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</row>
    <row r="114"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</row>
    <row r="115"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</row>
    <row r="116"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</row>
    <row r="117"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</row>
    <row r="118"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</row>
    <row r="119"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</row>
    <row r="120"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</row>
    <row r="121"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</row>
    <row r="122"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</row>
    <row r="123"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</row>
    <row r="124"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</row>
    <row r="125"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</row>
    <row r="126"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</row>
    <row r="127"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</row>
    <row r="128"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</row>
    <row r="129"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</row>
    <row r="130"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</row>
    <row r="131"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</row>
    <row r="132"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</row>
    <row r="133"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</row>
    <row r="134"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</row>
    <row r="135"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</row>
    <row r="136"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</row>
    <row r="137"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</row>
    <row r="138"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</row>
    <row r="139"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</row>
    <row r="140"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</row>
    <row r="141"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</row>
    <row r="142"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</row>
    <row r="143"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</row>
    <row r="144"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</row>
    <row r="145"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</row>
    <row r="146"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</row>
    <row r="147"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</row>
    <row r="148"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</row>
    <row r="149"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</row>
    <row r="150"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</row>
    <row r="151"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</row>
    <row r="152"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</row>
    <row r="153"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</row>
    <row r="154"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</row>
    <row r="155"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</row>
    <row r="156"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</row>
    <row r="157"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</row>
    <row r="158"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</row>
    <row r="159"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</row>
    <row r="160"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</row>
    <row r="161"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</row>
    <row r="162"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</row>
    <row r="163"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</row>
    <row r="164"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</row>
    <row r="165"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</row>
    <row r="166"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</row>
    <row r="167"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</row>
    <row r="168"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</row>
    <row r="169"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</row>
    <row r="170"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</row>
    <row r="171"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</row>
    <row r="172"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</row>
    <row r="173"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</row>
    <row r="174"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</row>
    <row r="175"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</row>
    <row r="176"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</row>
    <row r="177"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</row>
    <row r="178"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</row>
    <row r="179"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</row>
    <row r="180"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</row>
    <row r="181"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</row>
    <row r="182"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</row>
    <row r="183"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</row>
    <row r="184"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</row>
    <row r="185"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</row>
    <row r="186"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</row>
    <row r="187"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</row>
    <row r="188"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</row>
    <row r="189"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</row>
    <row r="190"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</row>
    <row r="191"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</row>
    <row r="192"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</row>
    <row r="193"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</row>
    <row r="194"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</row>
    <row r="195"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</row>
    <row r="196"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</row>
    <row r="197"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</row>
    <row r="198"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</row>
    <row r="199"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</row>
    <row r="200"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</row>
    <row r="201"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</row>
    <row r="202"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</row>
    <row r="203"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</row>
    <row r="204"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</row>
    <row r="205"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</row>
    <row r="206"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</row>
    <row r="207"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</row>
    <row r="208"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</row>
    <row r="209"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</row>
    <row r="210"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</row>
    <row r="211"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</row>
    <row r="212"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</row>
    <row r="213"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</row>
    <row r="214"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</row>
    <row r="215"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</row>
    <row r="216"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</row>
    <row r="217"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</row>
    <row r="218"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</row>
    <row r="219"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</row>
    <row r="220"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</row>
    <row r="221"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</row>
    <row r="222"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</row>
    <row r="223"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</row>
    <row r="224"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</row>
    <row r="225"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</row>
    <row r="226"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</row>
    <row r="227"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</row>
    <row r="228"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</row>
    <row r="229"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</row>
    <row r="230"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</row>
    <row r="231"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</row>
    <row r="232"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</row>
    <row r="233"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</row>
    <row r="234"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</row>
    <row r="235"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</row>
    <row r="236"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</row>
    <row r="237"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</row>
    <row r="238"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</row>
    <row r="239"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</row>
    <row r="240"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</row>
    <row r="241"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</row>
    <row r="242"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</row>
    <row r="243"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</row>
    <row r="244"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</row>
    <row r="245"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</row>
    <row r="246"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</row>
    <row r="247"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</row>
    <row r="248"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</row>
    <row r="249"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</row>
    <row r="250"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</row>
    <row r="251"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</row>
    <row r="252"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</row>
    <row r="253"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</row>
    <row r="254"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</row>
    <row r="255"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</row>
    <row r="256"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</row>
    <row r="257"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</row>
    <row r="258"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</row>
    <row r="259"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</row>
    <row r="260"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</row>
    <row r="261"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</row>
    <row r="262"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</row>
    <row r="263"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</row>
    <row r="264"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</row>
    <row r="265"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</row>
    <row r="266"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</row>
    <row r="267"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</row>
    <row r="268"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</row>
    <row r="269"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</row>
    <row r="270"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</row>
    <row r="271"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</row>
    <row r="272"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</row>
    <row r="273"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</row>
    <row r="274"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</row>
    <row r="275"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</row>
    <row r="276"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</row>
    <row r="277"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</row>
    <row r="278"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</row>
    <row r="279"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</row>
    <row r="280"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</row>
    <row r="281"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</row>
    <row r="282"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</row>
    <row r="283"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</row>
    <row r="284"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</row>
    <row r="285"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</row>
    <row r="286"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</row>
    <row r="287"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</row>
    <row r="288"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</row>
    <row r="289"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</row>
    <row r="290"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</row>
    <row r="291"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</row>
    <row r="292"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</row>
    <row r="293"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</row>
    <row r="294"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</row>
    <row r="295"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</row>
    <row r="296"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</row>
    <row r="297"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</row>
    <row r="298"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</row>
    <row r="299"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</row>
    <row r="300"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</row>
    <row r="301"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</row>
    <row r="302"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</row>
    <row r="303"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</row>
    <row r="304"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</row>
    <row r="305"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</row>
    <row r="306"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</row>
    <row r="307"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</row>
    <row r="308">
      <c r="B308" s="102"/>
      <c r="C308" s="102"/>
      <c r="D308" s="102"/>
      <c r="E308" s="102"/>
      <c r="F308" s="102"/>
      <c r="G308" s="102"/>
      <c r="H308" s="102"/>
      <c r="I308" s="102"/>
      <c r="J308" s="102"/>
      <c r="K308" s="102"/>
    </row>
    <row r="309">
      <c r="B309" s="102"/>
      <c r="C309" s="102"/>
      <c r="D309" s="102"/>
      <c r="E309" s="102"/>
      <c r="F309" s="102"/>
      <c r="G309" s="102"/>
      <c r="H309" s="102"/>
      <c r="I309" s="102"/>
      <c r="J309" s="102"/>
      <c r="K309" s="102"/>
    </row>
    <row r="310"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</row>
    <row r="311">
      <c r="B311" s="102"/>
      <c r="C311" s="102"/>
      <c r="D311" s="102"/>
      <c r="E311" s="102"/>
      <c r="F311" s="102"/>
      <c r="G311" s="102"/>
      <c r="H311" s="102"/>
      <c r="I311" s="102"/>
      <c r="J311" s="102"/>
      <c r="K311" s="102"/>
    </row>
    <row r="312"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</row>
    <row r="313">
      <c r="B313" s="102"/>
      <c r="C313" s="102"/>
      <c r="D313" s="102"/>
      <c r="E313" s="102"/>
      <c r="F313" s="102"/>
      <c r="G313" s="102"/>
      <c r="H313" s="102"/>
      <c r="I313" s="102"/>
      <c r="J313" s="102"/>
      <c r="K313" s="102"/>
    </row>
    <row r="314">
      <c r="B314" s="102"/>
      <c r="C314" s="102"/>
      <c r="D314" s="102"/>
      <c r="E314" s="102"/>
      <c r="F314" s="102"/>
      <c r="G314" s="102"/>
      <c r="H314" s="102"/>
      <c r="I314" s="102"/>
      <c r="J314" s="102"/>
      <c r="K314" s="102"/>
    </row>
    <row r="315"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</row>
    <row r="316">
      <c r="B316" s="102"/>
      <c r="C316" s="102"/>
      <c r="D316" s="102"/>
      <c r="E316" s="102"/>
      <c r="F316" s="102"/>
      <c r="G316" s="102"/>
      <c r="H316" s="102"/>
      <c r="I316" s="102"/>
      <c r="J316" s="102"/>
      <c r="K316" s="102"/>
    </row>
    <row r="317">
      <c r="B317" s="102"/>
      <c r="C317" s="102"/>
      <c r="D317" s="102"/>
      <c r="E317" s="102"/>
      <c r="F317" s="102"/>
      <c r="G317" s="102"/>
      <c r="H317" s="102"/>
      <c r="I317" s="102"/>
      <c r="J317" s="102"/>
      <c r="K317" s="102"/>
    </row>
    <row r="318"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</row>
    <row r="319">
      <c r="B319" s="102"/>
      <c r="C319" s="102"/>
      <c r="D319" s="102"/>
      <c r="E319" s="102"/>
      <c r="F319" s="102"/>
      <c r="G319" s="102"/>
      <c r="H319" s="102"/>
      <c r="I319" s="102"/>
      <c r="J319" s="102"/>
      <c r="K319" s="102"/>
    </row>
    <row r="320">
      <c r="B320" s="102"/>
      <c r="C320" s="102"/>
      <c r="D320" s="102"/>
      <c r="E320" s="102"/>
      <c r="F320" s="102"/>
      <c r="G320" s="102"/>
      <c r="H320" s="102"/>
      <c r="I320" s="102"/>
      <c r="J320" s="102"/>
      <c r="K320" s="102"/>
    </row>
    <row r="321"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</row>
    <row r="322">
      <c r="B322" s="102"/>
      <c r="C322" s="102"/>
      <c r="D322" s="102"/>
      <c r="E322" s="102"/>
      <c r="F322" s="102"/>
      <c r="G322" s="102"/>
      <c r="H322" s="102"/>
      <c r="I322" s="102"/>
      <c r="J322" s="102"/>
      <c r="K322" s="102"/>
    </row>
    <row r="323">
      <c r="B323" s="102"/>
      <c r="C323" s="102"/>
      <c r="D323" s="102"/>
      <c r="E323" s="102"/>
      <c r="F323" s="102"/>
      <c r="G323" s="102"/>
      <c r="H323" s="102"/>
      <c r="I323" s="102"/>
      <c r="J323" s="102"/>
      <c r="K323" s="102"/>
    </row>
    <row r="324">
      <c r="B324" s="102"/>
      <c r="C324" s="102"/>
      <c r="D324" s="102"/>
      <c r="E324" s="102"/>
      <c r="F324" s="102"/>
      <c r="G324" s="102"/>
      <c r="H324" s="102"/>
      <c r="I324" s="102"/>
      <c r="J324" s="102"/>
      <c r="K324" s="102"/>
    </row>
    <row r="325">
      <c r="B325" s="102"/>
      <c r="C325" s="102"/>
      <c r="D325" s="102"/>
      <c r="E325" s="102"/>
      <c r="F325" s="102"/>
      <c r="G325" s="102"/>
      <c r="H325" s="102"/>
      <c r="I325" s="102"/>
      <c r="J325" s="102"/>
      <c r="K325" s="102"/>
    </row>
    <row r="326">
      <c r="B326" s="102"/>
      <c r="C326" s="102"/>
      <c r="D326" s="102"/>
      <c r="E326" s="102"/>
      <c r="F326" s="102"/>
      <c r="G326" s="102"/>
      <c r="H326" s="102"/>
      <c r="I326" s="102"/>
      <c r="J326" s="102"/>
      <c r="K326" s="102"/>
    </row>
    <row r="327"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</row>
    <row r="328">
      <c r="B328" s="102"/>
      <c r="C328" s="102"/>
      <c r="D328" s="102"/>
      <c r="E328" s="102"/>
      <c r="F328" s="102"/>
      <c r="G328" s="102"/>
      <c r="H328" s="102"/>
      <c r="I328" s="102"/>
      <c r="J328" s="102"/>
      <c r="K328" s="102"/>
    </row>
    <row r="329"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</row>
    <row r="330">
      <c r="B330" s="102"/>
      <c r="C330" s="102"/>
      <c r="D330" s="102"/>
      <c r="E330" s="102"/>
      <c r="F330" s="102"/>
      <c r="G330" s="102"/>
      <c r="H330" s="102"/>
      <c r="I330" s="102"/>
      <c r="J330" s="102"/>
      <c r="K330" s="102"/>
    </row>
    <row r="331">
      <c r="B331" s="102"/>
      <c r="C331" s="102"/>
      <c r="D331" s="102"/>
      <c r="E331" s="102"/>
      <c r="F331" s="102"/>
      <c r="G331" s="102"/>
      <c r="H331" s="102"/>
      <c r="I331" s="102"/>
      <c r="J331" s="102"/>
      <c r="K331" s="102"/>
    </row>
    <row r="332">
      <c r="B332" s="102"/>
      <c r="C332" s="102"/>
      <c r="D332" s="102"/>
      <c r="E332" s="102"/>
      <c r="F332" s="102"/>
      <c r="G332" s="102"/>
      <c r="H332" s="102"/>
      <c r="I332" s="102"/>
      <c r="J332" s="102"/>
      <c r="K332" s="102"/>
    </row>
    <row r="333"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</row>
    <row r="334">
      <c r="B334" s="102"/>
      <c r="C334" s="102"/>
      <c r="D334" s="102"/>
      <c r="E334" s="102"/>
      <c r="F334" s="102"/>
      <c r="G334" s="102"/>
      <c r="H334" s="102"/>
      <c r="I334" s="102"/>
      <c r="J334" s="102"/>
      <c r="K334" s="102"/>
    </row>
    <row r="335">
      <c r="B335" s="102"/>
      <c r="C335" s="102"/>
      <c r="D335" s="102"/>
      <c r="E335" s="102"/>
      <c r="F335" s="102"/>
      <c r="G335" s="102"/>
      <c r="H335" s="102"/>
      <c r="I335" s="102"/>
      <c r="J335" s="102"/>
      <c r="K335" s="102"/>
    </row>
    <row r="336">
      <c r="B336" s="102"/>
      <c r="C336" s="102"/>
      <c r="D336" s="102"/>
      <c r="E336" s="102"/>
      <c r="F336" s="102"/>
      <c r="G336" s="102"/>
      <c r="H336" s="102"/>
      <c r="I336" s="102"/>
      <c r="J336" s="102"/>
      <c r="K336" s="102"/>
    </row>
    <row r="337"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</row>
    <row r="338">
      <c r="B338" s="102"/>
      <c r="C338" s="102"/>
      <c r="D338" s="102"/>
      <c r="E338" s="102"/>
      <c r="F338" s="102"/>
      <c r="G338" s="102"/>
      <c r="H338" s="102"/>
      <c r="I338" s="102"/>
      <c r="J338" s="102"/>
      <c r="K338" s="102"/>
    </row>
    <row r="339"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</row>
    <row r="340">
      <c r="B340" s="102"/>
      <c r="C340" s="102"/>
      <c r="D340" s="102"/>
      <c r="E340" s="102"/>
      <c r="F340" s="102"/>
      <c r="G340" s="102"/>
      <c r="H340" s="102"/>
      <c r="I340" s="102"/>
      <c r="J340" s="102"/>
      <c r="K340" s="102"/>
    </row>
    <row r="341"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</row>
    <row r="342"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</row>
    <row r="343">
      <c r="B343" s="102"/>
      <c r="C343" s="102"/>
      <c r="D343" s="102"/>
      <c r="E343" s="102"/>
      <c r="F343" s="102"/>
      <c r="G343" s="102"/>
      <c r="H343" s="102"/>
      <c r="I343" s="102"/>
      <c r="J343" s="102"/>
      <c r="K343" s="102"/>
    </row>
    <row r="344"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</row>
    <row r="345"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</row>
    <row r="346">
      <c r="B346" s="102"/>
      <c r="C346" s="102"/>
      <c r="D346" s="102"/>
      <c r="E346" s="102"/>
      <c r="F346" s="102"/>
      <c r="G346" s="102"/>
      <c r="H346" s="102"/>
      <c r="I346" s="102"/>
      <c r="J346" s="102"/>
      <c r="K346" s="102"/>
    </row>
    <row r="347">
      <c r="B347" s="102"/>
      <c r="C347" s="102"/>
      <c r="D347" s="102"/>
      <c r="E347" s="102"/>
      <c r="F347" s="102"/>
      <c r="G347" s="102"/>
      <c r="H347" s="102"/>
      <c r="I347" s="102"/>
      <c r="J347" s="102"/>
      <c r="K347" s="102"/>
    </row>
    <row r="348">
      <c r="B348" s="102"/>
      <c r="C348" s="102"/>
      <c r="D348" s="102"/>
      <c r="E348" s="102"/>
      <c r="F348" s="102"/>
      <c r="G348" s="102"/>
      <c r="H348" s="102"/>
      <c r="I348" s="102"/>
      <c r="J348" s="102"/>
      <c r="K348" s="102"/>
    </row>
    <row r="349">
      <c r="B349" s="102"/>
      <c r="C349" s="102"/>
      <c r="D349" s="102"/>
      <c r="E349" s="102"/>
      <c r="F349" s="102"/>
      <c r="G349" s="102"/>
      <c r="H349" s="102"/>
      <c r="I349" s="102"/>
      <c r="J349" s="102"/>
      <c r="K349" s="102"/>
    </row>
    <row r="350">
      <c r="B350" s="102"/>
      <c r="C350" s="102"/>
      <c r="D350" s="102"/>
      <c r="E350" s="102"/>
      <c r="F350" s="102"/>
      <c r="G350" s="102"/>
      <c r="H350" s="102"/>
      <c r="I350" s="102"/>
      <c r="J350" s="102"/>
      <c r="K350" s="102"/>
    </row>
    <row r="351">
      <c r="B351" s="102"/>
      <c r="C351" s="102"/>
      <c r="D351" s="102"/>
      <c r="E351" s="102"/>
      <c r="F351" s="102"/>
      <c r="G351" s="102"/>
      <c r="H351" s="102"/>
      <c r="I351" s="102"/>
      <c r="J351" s="102"/>
      <c r="K351" s="102"/>
    </row>
    <row r="352"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</row>
    <row r="353">
      <c r="B353" s="102"/>
      <c r="C353" s="102"/>
      <c r="D353" s="102"/>
      <c r="E353" s="102"/>
      <c r="F353" s="102"/>
      <c r="G353" s="102"/>
      <c r="H353" s="102"/>
      <c r="I353" s="102"/>
      <c r="J353" s="102"/>
      <c r="K353" s="102"/>
    </row>
    <row r="354"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</row>
    <row r="355"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</row>
    <row r="356">
      <c r="B356" s="102"/>
      <c r="C356" s="102"/>
      <c r="D356" s="102"/>
      <c r="E356" s="102"/>
      <c r="F356" s="102"/>
      <c r="G356" s="102"/>
      <c r="H356" s="102"/>
      <c r="I356" s="102"/>
      <c r="J356" s="102"/>
      <c r="K356" s="102"/>
    </row>
    <row r="357">
      <c r="B357" s="102"/>
      <c r="C357" s="102"/>
      <c r="D357" s="102"/>
      <c r="E357" s="102"/>
      <c r="F357" s="102"/>
      <c r="G357" s="102"/>
      <c r="H357" s="102"/>
      <c r="I357" s="102"/>
      <c r="J357" s="102"/>
      <c r="K357" s="102"/>
    </row>
    <row r="358">
      <c r="B358" s="102"/>
      <c r="C358" s="102"/>
      <c r="D358" s="102"/>
      <c r="E358" s="102"/>
      <c r="F358" s="102"/>
      <c r="G358" s="102"/>
      <c r="H358" s="102"/>
      <c r="I358" s="102"/>
      <c r="J358" s="102"/>
      <c r="K358" s="102"/>
    </row>
    <row r="359">
      <c r="B359" s="102"/>
      <c r="C359" s="102"/>
      <c r="D359" s="102"/>
      <c r="E359" s="102"/>
      <c r="F359" s="102"/>
      <c r="G359" s="102"/>
      <c r="H359" s="102"/>
      <c r="I359" s="102"/>
      <c r="J359" s="102"/>
      <c r="K359" s="102"/>
    </row>
    <row r="360">
      <c r="B360" s="102"/>
      <c r="C360" s="102"/>
      <c r="D360" s="102"/>
      <c r="E360" s="102"/>
      <c r="F360" s="102"/>
      <c r="G360" s="102"/>
      <c r="H360" s="102"/>
      <c r="I360" s="102"/>
      <c r="J360" s="102"/>
      <c r="K360" s="102"/>
    </row>
    <row r="361">
      <c r="B361" s="102"/>
      <c r="C361" s="102"/>
      <c r="D361" s="102"/>
      <c r="E361" s="102"/>
      <c r="F361" s="102"/>
      <c r="G361" s="102"/>
      <c r="H361" s="102"/>
      <c r="I361" s="102"/>
      <c r="J361" s="102"/>
      <c r="K361" s="102"/>
    </row>
    <row r="362">
      <c r="B362" s="102"/>
      <c r="C362" s="102"/>
      <c r="D362" s="102"/>
      <c r="E362" s="102"/>
      <c r="F362" s="102"/>
      <c r="G362" s="102"/>
      <c r="H362" s="102"/>
      <c r="I362" s="102"/>
      <c r="J362" s="102"/>
      <c r="K362" s="102"/>
    </row>
    <row r="363">
      <c r="B363" s="102"/>
      <c r="C363" s="102"/>
      <c r="D363" s="102"/>
      <c r="E363" s="102"/>
      <c r="F363" s="102"/>
      <c r="G363" s="102"/>
      <c r="H363" s="102"/>
      <c r="I363" s="102"/>
      <c r="J363" s="102"/>
      <c r="K363" s="102"/>
    </row>
    <row r="364">
      <c r="B364" s="102"/>
      <c r="C364" s="102"/>
      <c r="D364" s="102"/>
      <c r="E364" s="102"/>
      <c r="F364" s="102"/>
      <c r="G364" s="102"/>
      <c r="H364" s="102"/>
      <c r="I364" s="102"/>
      <c r="J364" s="102"/>
      <c r="K364" s="102"/>
    </row>
    <row r="365"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</row>
    <row r="366">
      <c r="B366" s="102"/>
      <c r="C366" s="102"/>
      <c r="D366" s="102"/>
      <c r="E366" s="102"/>
      <c r="F366" s="102"/>
      <c r="G366" s="102"/>
      <c r="H366" s="102"/>
      <c r="I366" s="102"/>
      <c r="J366" s="102"/>
      <c r="K366" s="102"/>
    </row>
    <row r="367">
      <c r="B367" s="102"/>
      <c r="C367" s="102"/>
      <c r="D367" s="102"/>
      <c r="E367" s="102"/>
      <c r="F367" s="102"/>
      <c r="G367" s="102"/>
      <c r="H367" s="102"/>
      <c r="I367" s="102"/>
      <c r="J367" s="102"/>
      <c r="K367" s="102"/>
    </row>
    <row r="368"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</row>
    <row r="369">
      <c r="B369" s="102"/>
      <c r="C369" s="102"/>
      <c r="D369" s="102"/>
      <c r="E369" s="102"/>
      <c r="F369" s="102"/>
      <c r="G369" s="102"/>
      <c r="H369" s="102"/>
      <c r="I369" s="102"/>
      <c r="J369" s="102"/>
      <c r="K369" s="102"/>
    </row>
    <row r="370">
      <c r="B370" s="102"/>
      <c r="C370" s="102"/>
      <c r="D370" s="102"/>
      <c r="E370" s="102"/>
      <c r="F370" s="102"/>
      <c r="G370" s="102"/>
      <c r="H370" s="102"/>
      <c r="I370" s="102"/>
      <c r="J370" s="102"/>
      <c r="K370" s="102"/>
    </row>
    <row r="371">
      <c r="B371" s="102"/>
      <c r="C371" s="102"/>
      <c r="D371" s="102"/>
      <c r="E371" s="102"/>
      <c r="F371" s="102"/>
      <c r="G371" s="102"/>
      <c r="H371" s="102"/>
      <c r="I371" s="102"/>
      <c r="J371" s="102"/>
      <c r="K371" s="102"/>
    </row>
    <row r="372">
      <c r="B372" s="102"/>
      <c r="C372" s="102"/>
      <c r="D372" s="102"/>
      <c r="E372" s="102"/>
      <c r="F372" s="102"/>
      <c r="G372" s="102"/>
      <c r="H372" s="102"/>
      <c r="I372" s="102"/>
      <c r="J372" s="102"/>
      <c r="K372" s="102"/>
    </row>
    <row r="373"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</row>
    <row r="374">
      <c r="B374" s="102"/>
      <c r="C374" s="102"/>
      <c r="D374" s="102"/>
      <c r="E374" s="102"/>
      <c r="F374" s="102"/>
      <c r="G374" s="102"/>
      <c r="H374" s="102"/>
      <c r="I374" s="102"/>
      <c r="J374" s="102"/>
      <c r="K374" s="102"/>
    </row>
    <row r="375">
      <c r="B375" s="102"/>
      <c r="C375" s="102"/>
      <c r="D375" s="102"/>
      <c r="E375" s="102"/>
      <c r="F375" s="102"/>
      <c r="G375" s="102"/>
      <c r="H375" s="102"/>
      <c r="I375" s="102"/>
      <c r="J375" s="102"/>
      <c r="K375" s="102"/>
    </row>
    <row r="376"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</row>
    <row r="377">
      <c r="B377" s="102"/>
      <c r="C377" s="102"/>
      <c r="D377" s="102"/>
      <c r="E377" s="102"/>
      <c r="F377" s="102"/>
      <c r="G377" s="102"/>
      <c r="H377" s="102"/>
      <c r="I377" s="102"/>
      <c r="J377" s="102"/>
      <c r="K377" s="102"/>
    </row>
    <row r="378">
      <c r="B378" s="102"/>
      <c r="C378" s="102"/>
      <c r="D378" s="102"/>
      <c r="E378" s="102"/>
      <c r="F378" s="102"/>
      <c r="G378" s="102"/>
      <c r="H378" s="102"/>
      <c r="I378" s="102"/>
      <c r="J378" s="102"/>
      <c r="K378" s="102"/>
    </row>
    <row r="379">
      <c r="B379" s="102"/>
      <c r="C379" s="102"/>
      <c r="D379" s="102"/>
      <c r="E379" s="102"/>
      <c r="F379" s="102"/>
      <c r="G379" s="102"/>
      <c r="H379" s="102"/>
      <c r="I379" s="102"/>
      <c r="J379" s="102"/>
      <c r="K379" s="102"/>
    </row>
    <row r="380">
      <c r="B380" s="102"/>
      <c r="C380" s="102"/>
      <c r="D380" s="102"/>
      <c r="E380" s="102"/>
      <c r="F380" s="102"/>
      <c r="G380" s="102"/>
      <c r="H380" s="102"/>
      <c r="I380" s="102"/>
      <c r="J380" s="102"/>
      <c r="K380" s="102"/>
    </row>
    <row r="381"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</row>
    <row r="382">
      <c r="B382" s="102"/>
      <c r="C382" s="102"/>
      <c r="D382" s="102"/>
      <c r="E382" s="102"/>
      <c r="F382" s="102"/>
      <c r="G382" s="102"/>
      <c r="H382" s="102"/>
      <c r="I382" s="102"/>
      <c r="J382" s="102"/>
      <c r="K382" s="102"/>
    </row>
    <row r="383">
      <c r="B383" s="102"/>
      <c r="C383" s="102"/>
      <c r="D383" s="102"/>
      <c r="E383" s="102"/>
      <c r="F383" s="102"/>
      <c r="G383" s="102"/>
      <c r="H383" s="102"/>
      <c r="I383" s="102"/>
      <c r="J383" s="102"/>
      <c r="K383" s="102"/>
    </row>
    <row r="384"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</row>
    <row r="385">
      <c r="B385" s="102"/>
      <c r="C385" s="102"/>
      <c r="D385" s="102"/>
      <c r="E385" s="102"/>
      <c r="F385" s="102"/>
      <c r="G385" s="102"/>
      <c r="H385" s="102"/>
      <c r="I385" s="102"/>
      <c r="J385" s="102"/>
      <c r="K385" s="102"/>
    </row>
    <row r="386">
      <c r="B386" s="102"/>
      <c r="C386" s="102"/>
      <c r="D386" s="102"/>
      <c r="E386" s="102"/>
      <c r="F386" s="102"/>
      <c r="G386" s="102"/>
      <c r="H386" s="102"/>
      <c r="I386" s="102"/>
      <c r="J386" s="102"/>
      <c r="K386" s="102"/>
    </row>
    <row r="387"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</row>
    <row r="388">
      <c r="B388" s="102"/>
      <c r="C388" s="102"/>
      <c r="D388" s="102"/>
      <c r="E388" s="102"/>
      <c r="F388" s="102"/>
      <c r="G388" s="102"/>
      <c r="H388" s="102"/>
      <c r="I388" s="102"/>
      <c r="J388" s="102"/>
      <c r="K388" s="102"/>
    </row>
    <row r="389"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</row>
    <row r="390">
      <c r="B390" s="102"/>
      <c r="C390" s="102"/>
      <c r="D390" s="102"/>
      <c r="E390" s="102"/>
      <c r="F390" s="102"/>
      <c r="G390" s="102"/>
      <c r="H390" s="102"/>
      <c r="I390" s="102"/>
      <c r="J390" s="102"/>
      <c r="K390" s="102"/>
    </row>
    <row r="391">
      <c r="B391" s="102"/>
      <c r="C391" s="102"/>
      <c r="D391" s="102"/>
      <c r="E391" s="102"/>
      <c r="F391" s="102"/>
      <c r="G391" s="102"/>
      <c r="H391" s="102"/>
      <c r="I391" s="102"/>
      <c r="J391" s="102"/>
      <c r="K391" s="102"/>
    </row>
    <row r="392">
      <c r="B392" s="102"/>
      <c r="C392" s="102"/>
      <c r="D392" s="102"/>
      <c r="E392" s="102"/>
      <c r="F392" s="102"/>
      <c r="G392" s="102"/>
      <c r="H392" s="102"/>
      <c r="I392" s="102"/>
      <c r="J392" s="102"/>
      <c r="K392" s="102"/>
    </row>
    <row r="393">
      <c r="B393" s="102"/>
      <c r="C393" s="102"/>
      <c r="D393" s="102"/>
      <c r="E393" s="102"/>
      <c r="F393" s="102"/>
      <c r="G393" s="102"/>
      <c r="H393" s="102"/>
      <c r="I393" s="102"/>
      <c r="J393" s="102"/>
      <c r="K393" s="102"/>
    </row>
    <row r="394">
      <c r="B394" s="102"/>
      <c r="C394" s="102"/>
      <c r="D394" s="102"/>
      <c r="E394" s="102"/>
      <c r="F394" s="102"/>
      <c r="G394" s="102"/>
      <c r="H394" s="102"/>
      <c r="I394" s="102"/>
      <c r="J394" s="102"/>
      <c r="K394" s="102"/>
    </row>
    <row r="395">
      <c r="B395" s="102"/>
      <c r="C395" s="102"/>
      <c r="D395" s="102"/>
      <c r="E395" s="102"/>
      <c r="F395" s="102"/>
      <c r="G395" s="102"/>
      <c r="H395" s="102"/>
      <c r="I395" s="102"/>
      <c r="J395" s="102"/>
      <c r="K395" s="102"/>
    </row>
    <row r="396"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</row>
    <row r="397">
      <c r="B397" s="102"/>
      <c r="C397" s="102"/>
      <c r="D397" s="102"/>
      <c r="E397" s="102"/>
      <c r="F397" s="102"/>
      <c r="G397" s="102"/>
      <c r="H397" s="102"/>
      <c r="I397" s="102"/>
      <c r="J397" s="102"/>
      <c r="K397" s="102"/>
    </row>
    <row r="398"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</row>
    <row r="399">
      <c r="B399" s="102"/>
      <c r="C399" s="102"/>
      <c r="D399" s="102"/>
      <c r="E399" s="102"/>
      <c r="F399" s="102"/>
      <c r="G399" s="102"/>
      <c r="H399" s="102"/>
      <c r="I399" s="102"/>
      <c r="J399" s="102"/>
      <c r="K399" s="102"/>
    </row>
    <row r="400">
      <c r="B400" s="102"/>
      <c r="C400" s="102"/>
      <c r="D400" s="102"/>
      <c r="E400" s="102"/>
      <c r="F400" s="102"/>
      <c r="G400" s="102"/>
      <c r="H400" s="102"/>
      <c r="I400" s="102"/>
      <c r="J400" s="102"/>
      <c r="K400" s="102"/>
    </row>
    <row r="401">
      <c r="B401" s="102"/>
      <c r="C401" s="102"/>
      <c r="D401" s="102"/>
      <c r="E401" s="102"/>
      <c r="F401" s="102"/>
      <c r="G401" s="102"/>
      <c r="H401" s="102"/>
      <c r="I401" s="102"/>
      <c r="J401" s="102"/>
      <c r="K401" s="102"/>
    </row>
    <row r="402">
      <c r="B402" s="102"/>
      <c r="C402" s="102"/>
      <c r="D402" s="102"/>
      <c r="E402" s="102"/>
      <c r="F402" s="102"/>
      <c r="G402" s="102"/>
      <c r="H402" s="102"/>
      <c r="I402" s="102"/>
      <c r="J402" s="102"/>
      <c r="K402" s="102"/>
    </row>
    <row r="403">
      <c r="B403" s="102"/>
      <c r="C403" s="102"/>
      <c r="D403" s="102"/>
      <c r="E403" s="102"/>
      <c r="F403" s="102"/>
      <c r="G403" s="102"/>
      <c r="H403" s="102"/>
      <c r="I403" s="102"/>
      <c r="J403" s="102"/>
      <c r="K403" s="102"/>
    </row>
    <row r="404"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</row>
    <row r="405">
      <c r="B405" s="102"/>
      <c r="C405" s="102"/>
      <c r="D405" s="102"/>
      <c r="E405" s="102"/>
      <c r="F405" s="102"/>
      <c r="G405" s="102"/>
      <c r="H405" s="102"/>
      <c r="I405" s="102"/>
      <c r="J405" s="102"/>
      <c r="K405" s="102"/>
    </row>
    <row r="406"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</row>
    <row r="407">
      <c r="B407" s="102"/>
      <c r="C407" s="102"/>
      <c r="D407" s="102"/>
      <c r="E407" s="102"/>
      <c r="F407" s="102"/>
      <c r="G407" s="102"/>
      <c r="H407" s="102"/>
      <c r="I407" s="102"/>
      <c r="J407" s="102"/>
      <c r="K407" s="102"/>
    </row>
    <row r="408">
      <c r="B408" s="102"/>
      <c r="C408" s="102"/>
      <c r="D408" s="102"/>
      <c r="E408" s="102"/>
      <c r="F408" s="102"/>
      <c r="G408" s="102"/>
      <c r="H408" s="102"/>
      <c r="I408" s="102"/>
      <c r="J408" s="102"/>
      <c r="K408" s="102"/>
    </row>
    <row r="409">
      <c r="B409" s="102"/>
      <c r="C409" s="102"/>
      <c r="D409" s="102"/>
      <c r="E409" s="102"/>
      <c r="F409" s="102"/>
      <c r="G409" s="102"/>
      <c r="H409" s="102"/>
      <c r="I409" s="102"/>
      <c r="J409" s="102"/>
      <c r="K409" s="102"/>
    </row>
    <row r="410">
      <c r="B410" s="102"/>
      <c r="C410" s="102"/>
      <c r="D410" s="102"/>
      <c r="E410" s="102"/>
      <c r="F410" s="102"/>
      <c r="G410" s="102"/>
      <c r="H410" s="102"/>
      <c r="I410" s="102"/>
      <c r="J410" s="102"/>
      <c r="K410" s="102"/>
    </row>
    <row r="411">
      <c r="B411" s="102"/>
      <c r="C411" s="102"/>
      <c r="D411" s="102"/>
      <c r="E411" s="102"/>
      <c r="F411" s="102"/>
      <c r="G411" s="102"/>
      <c r="H411" s="102"/>
      <c r="I411" s="102"/>
      <c r="J411" s="102"/>
      <c r="K411" s="102"/>
    </row>
    <row r="412"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</row>
    <row r="413">
      <c r="B413" s="102"/>
      <c r="C413" s="102"/>
      <c r="D413" s="102"/>
      <c r="E413" s="102"/>
      <c r="F413" s="102"/>
      <c r="G413" s="102"/>
      <c r="H413" s="102"/>
      <c r="I413" s="102"/>
      <c r="J413" s="102"/>
      <c r="K413" s="102"/>
    </row>
    <row r="414"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</row>
    <row r="415">
      <c r="B415" s="102"/>
      <c r="C415" s="102"/>
      <c r="D415" s="102"/>
      <c r="E415" s="102"/>
      <c r="F415" s="102"/>
      <c r="G415" s="102"/>
      <c r="H415" s="102"/>
      <c r="I415" s="102"/>
      <c r="J415" s="102"/>
      <c r="K415" s="102"/>
    </row>
    <row r="416">
      <c r="B416" s="102"/>
      <c r="C416" s="102"/>
      <c r="D416" s="102"/>
      <c r="E416" s="102"/>
      <c r="F416" s="102"/>
      <c r="G416" s="102"/>
      <c r="H416" s="102"/>
      <c r="I416" s="102"/>
      <c r="J416" s="102"/>
      <c r="K416" s="102"/>
    </row>
    <row r="417">
      <c r="B417" s="102"/>
      <c r="C417" s="102"/>
      <c r="D417" s="102"/>
      <c r="E417" s="102"/>
      <c r="F417" s="102"/>
      <c r="G417" s="102"/>
      <c r="H417" s="102"/>
      <c r="I417" s="102"/>
      <c r="J417" s="102"/>
      <c r="K417" s="102"/>
    </row>
    <row r="418"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</row>
    <row r="419">
      <c r="B419" s="102"/>
      <c r="C419" s="102"/>
      <c r="D419" s="102"/>
      <c r="E419" s="102"/>
      <c r="F419" s="102"/>
      <c r="G419" s="102"/>
      <c r="H419" s="102"/>
      <c r="I419" s="102"/>
      <c r="J419" s="102"/>
      <c r="K419" s="102"/>
    </row>
    <row r="420"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</row>
    <row r="421">
      <c r="B421" s="102"/>
      <c r="C421" s="102"/>
      <c r="D421" s="102"/>
      <c r="E421" s="102"/>
      <c r="F421" s="102"/>
      <c r="G421" s="102"/>
      <c r="H421" s="102"/>
      <c r="I421" s="102"/>
      <c r="J421" s="102"/>
      <c r="K421" s="102"/>
    </row>
    <row r="422">
      <c r="B422" s="102"/>
      <c r="C422" s="102"/>
      <c r="D422" s="102"/>
      <c r="E422" s="102"/>
      <c r="F422" s="102"/>
      <c r="G422" s="102"/>
      <c r="H422" s="102"/>
      <c r="I422" s="102"/>
      <c r="J422" s="102"/>
      <c r="K422" s="102"/>
    </row>
    <row r="423"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</row>
    <row r="424">
      <c r="B424" s="102"/>
      <c r="C424" s="102"/>
      <c r="D424" s="102"/>
      <c r="E424" s="102"/>
      <c r="F424" s="102"/>
      <c r="G424" s="102"/>
      <c r="H424" s="102"/>
      <c r="I424" s="102"/>
      <c r="J424" s="102"/>
      <c r="K424" s="102"/>
    </row>
    <row r="425">
      <c r="B425" s="102"/>
      <c r="C425" s="102"/>
      <c r="D425" s="102"/>
      <c r="E425" s="102"/>
      <c r="F425" s="102"/>
      <c r="G425" s="102"/>
      <c r="H425" s="102"/>
      <c r="I425" s="102"/>
      <c r="J425" s="102"/>
      <c r="K425" s="102"/>
    </row>
    <row r="426">
      <c r="B426" s="102"/>
      <c r="C426" s="102"/>
      <c r="D426" s="102"/>
      <c r="E426" s="102"/>
      <c r="F426" s="102"/>
      <c r="G426" s="102"/>
      <c r="H426" s="102"/>
      <c r="I426" s="102"/>
      <c r="J426" s="102"/>
      <c r="K426" s="102"/>
    </row>
    <row r="427">
      <c r="B427" s="102"/>
      <c r="C427" s="102"/>
      <c r="D427" s="102"/>
      <c r="E427" s="102"/>
      <c r="F427" s="102"/>
      <c r="G427" s="102"/>
      <c r="H427" s="102"/>
      <c r="I427" s="102"/>
      <c r="J427" s="102"/>
      <c r="K427" s="102"/>
    </row>
    <row r="428"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</row>
    <row r="429">
      <c r="B429" s="102"/>
      <c r="C429" s="102"/>
      <c r="D429" s="102"/>
      <c r="E429" s="102"/>
      <c r="F429" s="102"/>
      <c r="G429" s="102"/>
      <c r="H429" s="102"/>
      <c r="I429" s="102"/>
      <c r="J429" s="102"/>
      <c r="K429" s="102"/>
    </row>
    <row r="430">
      <c r="B430" s="102"/>
      <c r="C430" s="102"/>
      <c r="D430" s="102"/>
      <c r="E430" s="102"/>
      <c r="F430" s="102"/>
      <c r="G430" s="102"/>
      <c r="H430" s="102"/>
      <c r="I430" s="102"/>
      <c r="J430" s="102"/>
      <c r="K430" s="102"/>
    </row>
    <row r="431">
      <c r="B431" s="102"/>
      <c r="C431" s="102"/>
      <c r="D431" s="102"/>
      <c r="E431" s="102"/>
      <c r="F431" s="102"/>
      <c r="G431" s="102"/>
      <c r="H431" s="102"/>
      <c r="I431" s="102"/>
      <c r="J431" s="102"/>
      <c r="K431" s="102"/>
    </row>
    <row r="432">
      <c r="B432" s="102"/>
      <c r="C432" s="102"/>
      <c r="D432" s="102"/>
      <c r="E432" s="102"/>
      <c r="F432" s="102"/>
      <c r="G432" s="102"/>
      <c r="H432" s="102"/>
      <c r="I432" s="102"/>
      <c r="J432" s="102"/>
      <c r="K432" s="102"/>
    </row>
    <row r="433">
      <c r="B433" s="102"/>
      <c r="C433" s="102"/>
      <c r="D433" s="102"/>
      <c r="E433" s="102"/>
      <c r="F433" s="102"/>
      <c r="G433" s="102"/>
      <c r="H433" s="102"/>
      <c r="I433" s="102"/>
      <c r="J433" s="102"/>
      <c r="K433" s="102"/>
    </row>
    <row r="434">
      <c r="B434" s="102"/>
      <c r="C434" s="102"/>
      <c r="D434" s="102"/>
      <c r="E434" s="102"/>
      <c r="F434" s="102"/>
      <c r="G434" s="102"/>
      <c r="H434" s="102"/>
      <c r="I434" s="102"/>
      <c r="J434" s="102"/>
      <c r="K434" s="102"/>
    </row>
    <row r="435"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</row>
    <row r="436">
      <c r="B436" s="102"/>
      <c r="C436" s="102"/>
      <c r="D436" s="102"/>
      <c r="E436" s="102"/>
      <c r="F436" s="102"/>
      <c r="G436" s="102"/>
      <c r="H436" s="102"/>
      <c r="I436" s="102"/>
      <c r="J436" s="102"/>
      <c r="K436" s="102"/>
    </row>
    <row r="437">
      <c r="B437" s="102"/>
      <c r="C437" s="102"/>
      <c r="D437" s="102"/>
      <c r="E437" s="102"/>
      <c r="F437" s="102"/>
      <c r="G437" s="102"/>
      <c r="H437" s="102"/>
      <c r="I437" s="102"/>
      <c r="J437" s="102"/>
      <c r="K437" s="102"/>
    </row>
    <row r="438">
      <c r="B438" s="102"/>
      <c r="C438" s="102"/>
      <c r="D438" s="102"/>
      <c r="E438" s="102"/>
      <c r="F438" s="102"/>
      <c r="G438" s="102"/>
      <c r="H438" s="102"/>
      <c r="I438" s="102"/>
      <c r="J438" s="102"/>
      <c r="K438" s="102"/>
    </row>
    <row r="439"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</row>
    <row r="440"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</row>
    <row r="441"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</row>
    <row r="442">
      <c r="B442" s="102"/>
      <c r="C442" s="102"/>
      <c r="D442" s="102"/>
      <c r="E442" s="102"/>
      <c r="F442" s="102"/>
      <c r="G442" s="102"/>
      <c r="H442" s="102"/>
      <c r="I442" s="102"/>
      <c r="J442" s="102"/>
      <c r="K442" s="102"/>
    </row>
    <row r="443">
      <c r="B443" s="102"/>
      <c r="C443" s="102"/>
      <c r="D443" s="102"/>
      <c r="E443" s="102"/>
      <c r="F443" s="102"/>
      <c r="G443" s="102"/>
      <c r="H443" s="102"/>
      <c r="I443" s="102"/>
      <c r="J443" s="102"/>
      <c r="K443" s="102"/>
    </row>
    <row r="444">
      <c r="B444" s="102"/>
      <c r="C444" s="102"/>
      <c r="D444" s="102"/>
      <c r="E444" s="102"/>
      <c r="F444" s="102"/>
      <c r="G444" s="102"/>
      <c r="H444" s="102"/>
      <c r="I444" s="102"/>
      <c r="J444" s="102"/>
      <c r="K444" s="102"/>
    </row>
    <row r="445"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</row>
    <row r="446">
      <c r="B446" s="102"/>
      <c r="C446" s="102"/>
      <c r="D446" s="102"/>
      <c r="E446" s="102"/>
      <c r="F446" s="102"/>
      <c r="G446" s="102"/>
      <c r="H446" s="102"/>
      <c r="I446" s="102"/>
      <c r="J446" s="102"/>
      <c r="K446" s="102"/>
    </row>
    <row r="447">
      <c r="B447" s="102"/>
      <c r="C447" s="102"/>
      <c r="D447" s="102"/>
      <c r="E447" s="102"/>
      <c r="F447" s="102"/>
      <c r="G447" s="102"/>
      <c r="H447" s="102"/>
      <c r="I447" s="102"/>
      <c r="J447" s="102"/>
      <c r="K447" s="102"/>
    </row>
    <row r="448">
      <c r="B448" s="102"/>
      <c r="C448" s="102"/>
      <c r="D448" s="102"/>
      <c r="E448" s="102"/>
      <c r="F448" s="102"/>
      <c r="G448" s="102"/>
      <c r="H448" s="102"/>
      <c r="I448" s="102"/>
      <c r="J448" s="102"/>
      <c r="K448" s="102"/>
    </row>
    <row r="449">
      <c r="B449" s="102"/>
      <c r="C449" s="102"/>
      <c r="D449" s="102"/>
      <c r="E449" s="102"/>
      <c r="F449" s="102"/>
      <c r="G449" s="102"/>
      <c r="H449" s="102"/>
      <c r="I449" s="102"/>
      <c r="J449" s="102"/>
      <c r="K449" s="102"/>
    </row>
    <row r="450">
      <c r="B450" s="102"/>
      <c r="C450" s="102"/>
      <c r="D450" s="102"/>
      <c r="E450" s="102"/>
      <c r="F450" s="102"/>
      <c r="G450" s="102"/>
      <c r="H450" s="102"/>
      <c r="I450" s="102"/>
      <c r="J450" s="102"/>
      <c r="K450" s="102"/>
    </row>
    <row r="451"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</row>
    <row r="452">
      <c r="B452" s="102"/>
      <c r="C452" s="102"/>
      <c r="D452" s="102"/>
      <c r="E452" s="102"/>
      <c r="F452" s="102"/>
      <c r="G452" s="102"/>
      <c r="H452" s="102"/>
      <c r="I452" s="102"/>
      <c r="J452" s="102"/>
      <c r="K452" s="102"/>
    </row>
    <row r="453">
      <c r="B453" s="102"/>
      <c r="C453" s="102"/>
      <c r="D453" s="102"/>
      <c r="E453" s="102"/>
      <c r="F453" s="102"/>
      <c r="G453" s="102"/>
      <c r="H453" s="102"/>
      <c r="I453" s="102"/>
      <c r="J453" s="102"/>
      <c r="K453" s="102"/>
    </row>
    <row r="454"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</row>
    <row r="455"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</row>
    <row r="456">
      <c r="B456" s="102"/>
      <c r="C456" s="102"/>
      <c r="D456" s="102"/>
      <c r="E456" s="102"/>
      <c r="F456" s="102"/>
      <c r="G456" s="102"/>
      <c r="H456" s="102"/>
      <c r="I456" s="102"/>
      <c r="J456" s="102"/>
      <c r="K456" s="102"/>
    </row>
    <row r="457"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</row>
    <row r="458">
      <c r="B458" s="102"/>
      <c r="C458" s="102"/>
      <c r="D458" s="102"/>
      <c r="E458" s="102"/>
      <c r="F458" s="102"/>
      <c r="G458" s="102"/>
      <c r="H458" s="102"/>
      <c r="I458" s="102"/>
      <c r="J458" s="102"/>
      <c r="K458" s="102"/>
    </row>
    <row r="459">
      <c r="B459" s="102"/>
      <c r="C459" s="102"/>
      <c r="D459" s="102"/>
      <c r="E459" s="102"/>
      <c r="F459" s="102"/>
      <c r="G459" s="102"/>
      <c r="H459" s="102"/>
      <c r="I459" s="102"/>
      <c r="J459" s="102"/>
      <c r="K459" s="102"/>
    </row>
    <row r="460">
      <c r="B460" s="102"/>
      <c r="C460" s="102"/>
      <c r="D460" s="102"/>
      <c r="E460" s="102"/>
      <c r="F460" s="102"/>
      <c r="G460" s="102"/>
      <c r="H460" s="102"/>
      <c r="I460" s="102"/>
      <c r="J460" s="102"/>
      <c r="K460" s="102"/>
    </row>
    <row r="461">
      <c r="B461" s="102"/>
      <c r="C461" s="102"/>
      <c r="D461" s="102"/>
      <c r="E461" s="102"/>
      <c r="F461" s="102"/>
      <c r="G461" s="102"/>
      <c r="H461" s="102"/>
      <c r="I461" s="102"/>
      <c r="J461" s="102"/>
      <c r="K461" s="102"/>
    </row>
    <row r="462">
      <c r="B462" s="102"/>
      <c r="C462" s="102"/>
      <c r="D462" s="102"/>
      <c r="E462" s="102"/>
      <c r="F462" s="102"/>
      <c r="G462" s="102"/>
      <c r="H462" s="102"/>
      <c r="I462" s="102"/>
      <c r="J462" s="102"/>
      <c r="K462" s="102"/>
    </row>
    <row r="463">
      <c r="B463" s="102"/>
      <c r="C463" s="102"/>
      <c r="D463" s="102"/>
      <c r="E463" s="102"/>
      <c r="F463" s="102"/>
      <c r="G463" s="102"/>
      <c r="H463" s="102"/>
      <c r="I463" s="102"/>
      <c r="J463" s="102"/>
      <c r="K463" s="102"/>
    </row>
    <row r="464">
      <c r="B464" s="102"/>
      <c r="C464" s="102"/>
      <c r="D464" s="102"/>
      <c r="E464" s="102"/>
      <c r="F464" s="102"/>
      <c r="G464" s="102"/>
      <c r="H464" s="102"/>
      <c r="I464" s="102"/>
      <c r="J464" s="102"/>
      <c r="K464" s="102"/>
    </row>
    <row r="465"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</row>
    <row r="466">
      <c r="B466" s="102"/>
      <c r="C466" s="102"/>
      <c r="D466" s="102"/>
      <c r="E466" s="102"/>
      <c r="F466" s="102"/>
      <c r="G466" s="102"/>
      <c r="H466" s="102"/>
      <c r="I466" s="102"/>
      <c r="J466" s="102"/>
      <c r="K466" s="102"/>
    </row>
    <row r="467">
      <c r="B467" s="102"/>
      <c r="C467" s="102"/>
      <c r="D467" s="102"/>
      <c r="E467" s="102"/>
      <c r="F467" s="102"/>
      <c r="G467" s="102"/>
      <c r="H467" s="102"/>
      <c r="I467" s="102"/>
      <c r="J467" s="102"/>
      <c r="K467" s="102"/>
    </row>
    <row r="468">
      <c r="B468" s="102"/>
      <c r="C468" s="102"/>
      <c r="D468" s="102"/>
      <c r="E468" s="102"/>
      <c r="F468" s="102"/>
      <c r="G468" s="102"/>
      <c r="H468" s="102"/>
      <c r="I468" s="102"/>
      <c r="J468" s="102"/>
      <c r="K468" s="102"/>
    </row>
    <row r="469">
      <c r="B469" s="102"/>
      <c r="C469" s="102"/>
      <c r="D469" s="102"/>
      <c r="E469" s="102"/>
      <c r="F469" s="102"/>
      <c r="G469" s="102"/>
      <c r="H469" s="102"/>
      <c r="I469" s="102"/>
      <c r="J469" s="102"/>
      <c r="K469" s="102"/>
    </row>
    <row r="470"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</row>
    <row r="471">
      <c r="B471" s="102"/>
      <c r="C471" s="102"/>
      <c r="D471" s="102"/>
      <c r="E471" s="102"/>
      <c r="F471" s="102"/>
      <c r="G471" s="102"/>
      <c r="H471" s="102"/>
      <c r="I471" s="102"/>
      <c r="J471" s="102"/>
      <c r="K471" s="102"/>
    </row>
    <row r="472">
      <c r="B472" s="102"/>
      <c r="C472" s="102"/>
      <c r="D472" s="102"/>
      <c r="E472" s="102"/>
      <c r="F472" s="102"/>
      <c r="G472" s="102"/>
      <c r="H472" s="102"/>
      <c r="I472" s="102"/>
      <c r="J472" s="102"/>
      <c r="K472" s="102"/>
    </row>
    <row r="473">
      <c r="B473" s="102"/>
      <c r="C473" s="102"/>
      <c r="D473" s="102"/>
      <c r="E473" s="102"/>
      <c r="F473" s="102"/>
      <c r="G473" s="102"/>
      <c r="H473" s="102"/>
      <c r="I473" s="102"/>
      <c r="J473" s="102"/>
      <c r="K473" s="102"/>
    </row>
    <row r="474">
      <c r="B474" s="102"/>
      <c r="C474" s="102"/>
      <c r="D474" s="102"/>
      <c r="E474" s="102"/>
      <c r="F474" s="102"/>
      <c r="G474" s="102"/>
      <c r="H474" s="102"/>
      <c r="I474" s="102"/>
      <c r="J474" s="102"/>
      <c r="K474" s="102"/>
    </row>
    <row r="475"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</row>
    <row r="476">
      <c r="B476" s="102"/>
      <c r="C476" s="102"/>
      <c r="D476" s="102"/>
      <c r="E476" s="102"/>
      <c r="F476" s="102"/>
      <c r="G476" s="102"/>
      <c r="H476" s="102"/>
      <c r="I476" s="102"/>
      <c r="J476" s="102"/>
      <c r="K476" s="102"/>
    </row>
    <row r="477">
      <c r="B477" s="102"/>
      <c r="C477" s="102"/>
      <c r="D477" s="102"/>
      <c r="E477" s="102"/>
      <c r="F477" s="102"/>
      <c r="G477" s="102"/>
      <c r="H477" s="102"/>
      <c r="I477" s="102"/>
      <c r="J477" s="102"/>
      <c r="K477" s="102"/>
    </row>
    <row r="478">
      <c r="B478" s="102"/>
      <c r="C478" s="102"/>
      <c r="D478" s="102"/>
      <c r="E478" s="102"/>
      <c r="F478" s="102"/>
      <c r="G478" s="102"/>
      <c r="H478" s="102"/>
      <c r="I478" s="102"/>
      <c r="J478" s="102"/>
      <c r="K478" s="102"/>
    </row>
    <row r="479">
      <c r="B479" s="102"/>
      <c r="C479" s="102"/>
      <c r="D479" s="102"/>
      <c r="E479" s="102"/>
      <c r="F479" s="102"/>
      <c r="G479" s="102"/>
      <c r="H479" s="102"/>
      <c r="I479" s="102"/>
      <c r="J479" s="102"/>
      <c r="K479" s="102"/>
    </row>
    <row r="480">
      <c r="B480" s="102"/>
      <c r="C480" s="102"/>
      <c r="D480" s="102"/>
      <c r="E480" s="102"/>
      <c r="F480" s="102"/>
      <c r="G480" s="102"/>
      <c r="H480" s="102"/>
      <c r="I480" s="102"/>
      <c r="J480" s="102"/>
      <c r="K480" s="102"/>
    </row>
    <row r="481">
      <c r="B481" s="102"/>
      <c r="C481" s="102"/>
      <c r="D481" s="102"/>
      <c r="E481" s="102"/>
      <c r="F481" s="102"/>
      <c r="G481" s="102"/>
      <c r="H481" s="102"/>
      <c r="I481" s="102"/>
      <c r="J481" s="102"/>
      <c r="K481" s="102"/>
    </row>
    <row r="482">
      <c r="B482" s="102"/>
      <c r="C482" s="102"/>
      <c r="D482" s="102"/>
      <c r="E482" s="102"/>
      <c r="F482" s="102"/>
      <c r="G482" s="102"/>
      <c r="H482" s="102"/>
      <c r="I482" s="102"/>
      <c r="J482" s="102"/>
      <c r="K482" s="102"/>
    </row>
    <row r="483">
      <c r="B483" s="102"/>
      <c r="C483" s="102"/>
      <c r="D483" s="102"/>
      <c r="E483" s="102"/>
      <c r="F483" s="102"/>
      <c r="G483" s="102"/>
      <c r="H483" s="102"/>
      <c r="I483" s="102"/>
      <c r="J483" s="102"/>
      <c r="K483" s="102"/>
    </row>
    <row r="484">
      <c r="B484" s="102"/>
      <c r="C484" s="102"/>
      <c r="D484" s="102"/>
      <c r="E484" s="102"/>
      <c r="F484" s="102"/>
      <c r="G484" s="102"/>
      <c r="H484" s="102"/>
      <c r="I484" s="102"/>
      <c r="J484" s="102"/>
      <c r="K484" s="102"/>
    </row>
    <row r="485">
      <c r="B485" s="102"/>
      <c r="C485" s="102"/>
      <c r="D485" s="102"/>
      <c r="E485" s="102"/>
      <c r="F485" s="102"/>
      <c r="G485" s="102"/>
      <c r="H485" s="102"/>
      <c r="I485" s="102"/>
      <c r="J485" s="102"/>
      <c r="K485" s="102"/>
    </row>
    <row r="486">
      <c r="B486" s="102"/>
      <c r="C486" s="102"/>
      <c r="D486" s="102"/>
      <c r="E486" s="102"/>
      <c r="F486" s="102"/>
      <c r="G486" s="102"/>
      <c r="H486" s="102"/>
      <c r="I486" s="102"/>
      <c r="J486" s="102"/>
      <c r="K486" s="102"/>
    </row>
    <row r="487">
      <c r="B487" s="102"/>
      <c r="C487" s="102"/>
      <c r="D487" s="102"/>
      <c r="E487" s="102"/>
      <c r="F487" s="102"/>
      <c r="G487" s="102"/>
      <c r="H487" s="102"/>
      <c r="I487" s="102"/>
      <c r="J487" s="102"/>
      <c r="K487" s="102"/>
    </row>
    <row r="488">
      <c r="B488" s="102"/>
      <c r="C488" s="102"/>
      <c r="D488" s="102"/>
      <c r="E488" s="102"/>
      <c r="F488" s="102"/>
      <c r="G488" s="102"/>
      <c r="H488" s="102"/>
      <c r="I488" s="102"/>
      <c r="J488" s="102"/>
      <c r="K488" s="102"/>
    </row>
    <row r="489">
      <c r="B489" s="102"/>
      <c r="C489" s="102"/>
      <c r="D489" s="102"/>
      <c r="E489" s="102"/>
      <c r="F489" s="102"/>
      <c r="G489" s="102"/>
      <c r="H489" s="102"/>
      <c r="I489" s="102"/>
      <c r="J489" s="102"/>
      <c r="K489" s="102"/>
    </row>
    <row r="490">
      <c r="B490" s="102"/>
      <c r="C490" s="102"/>
      <c r="D490" s="102"/>
      <c r="E490" s="102"/>
      <c r="F490" s="102"/>
      <c r="G490" s="102"/>
      <c r="H490" s="102"/>
      <c r="I490" s="102"/>
      <c r="J490" s="102"/>
      <c r="K490" s="102"/>
    </row>
    <row r="491">
      <c r="B491" s="102"/>
      <c r="C491" s="102"/>
      <c r="D491" s="102"/>
      <c r="E491" s="102"/>
      <c r="F491" s="102"/>
      <c r="G491" s="102"/>
      <c r="H491" s="102"/>
      <c r="I491" s="102"/>
      <c r="J491" s="102"/>
      <c r="K491" s="102"/>
    </row>
    <row r="492">
      <c r="B492" s="102"/>
      <c r="C492" s="102"/>
      <c r="D492" s="102"/>
      <c r="E492" s="102"/>
      <c r="F492" s="102"/>
      <c r="G492" s="102"/>
      <c r="H492" s="102"/>
      <c r="I492" s="102"/>
      <c r="J492" s="102"/>
      <c r="K492" s="102"/>
    </row>
    <row r="493">
      <c r="B493" s="102"/>
      <c r="C493" s="102"/>
      <c r="D493" s="102"/>
      <c r="E493" s="102"/>
      <c r="F493" s="102"/>
      <c r="G493" s="102"/>
      <c r="H493" s="102"/>
      <c r="I493" s="102"/>
      <c r="J493" s="102"/>
      <c r="K493" s="102"/>
    </row>
    <row r="494">
      <c r="B494" s="102"/>
      <c r="C494" s="102"/>
      <c r="D494" s="102"/>
      <c r="E494" s="102"/>
      <c r="F494" s="102"/>
      <c r="G494" s="102"/>
      <c r="H494" s="102"/>
      <c r="I494" s="102"/>
      <c r="J494" s="102"/>
      <c r="K494" s="102"/>
    </row>
    <row r="495">
      <c r="B495" s="102"/>
      <c r="C495" s="102"/>
      <c r="D495" s="102"/>
      <c r="E495" s="102"/>
      <c r="F495" s="102"/>
      <c r="G495" s="102"/>
      <c r="H495" s="102"/>
      <c r="I495" s="102"/>
      <c r="J495" s="102"/>
      <c r="K495" s="102"/>
    </row>
    <row r="496">
      <c r="B496" s="102"/>
      <c r="C496" s="102"/>
      <c r="D496" s="102"/>
      <c r="E496" s="102"/>
      <c r="F496" s="102"/>
      <c r="G496" s="102"/>
      <c r="H496" s="102"/>
      <c r="I496" s="102"/>
      <c r="J496" s="102"/>
      <c r="K496" s="102"/>
    </row>
    <row r="497">
      <c r="B497" s="102"/>
      <c r="C497" s="102"/>
      <c r="D497" s="102"/>
      <c r="E497" s="102"/>
      <c r="F497" s="102"/>
      <c r="G497" s="102"/>
      <c r="H497" s="102"/>
      <c r="I497" s="102"/>
      <c r="J497" s="102"/>
      <c r="K497" s="102"/>
    </row>
    <row r="498">
      <c r="B498" s="102"/>
      <c r="C498" s="102"/>
      <c r="D498" s="102"/>
      <c r="E498" s="102"/>
      <c r="F498" s="102"/>
      <c r="G498" s="102"/>
      <c r="H498" s="102"/>
      <c r="I498" s="102"/>
      <c r="J498" s="102"/>
      <c r="K498" s="102"/>
    </row>
    <row r="499">
      <c r="B499" s="102"/>
      <c r="C499" s="102"/>
      <c r="D499" s="102"/>
      <c r="E499" s="102"/>
      <c r="F499" s="102"/>
      <c r="G499" s="102"/>
      <c r="H499" s="102"/>
      <c r="I499" s="102"/>
      <c r="J499" s="102"/>
      <c r="K499" s="102"/>
    </row>
    <row r="500">
      <c r="B500" s="102"/>
      <c r="C500" s="102"/>
      <c r="D500" s="102"/>
      <c r="E500" s="102"/>
      <c r="F500" s="102"/>
      <c r="G500" s="102"/>
      <c r="H500" s="102"/>
      <c r="I500" s="102"/>
      <c r="J500" s="102"/>
      <c r="K500" s="102"/>
    </row>
    <row r="501">
      <c r="B501" s="102"/>
      <c r="C501" s="102"/>
      <c r="D501" s="102"/>
      <c r="E501" s="102"/>
      <c r="F501" s="102"/>
      <c r="G501" s="102"/>
      <c r="H501" s="102"/>
      <c r="I501" s="102"/>
      <c r="J501" s="102"/>
      <c r="K501" s="102"/>
    </row>
    <row r="502"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</row>
    <row r="503">
      <c r="B503" s="102"/>
      <c r="C503" s="102"/>
      <c r="D503" s="102"/>
      <c r="E503" s="102"/>
      <c r="F503" s="102"/>
      <c r="G503" s="102"/>
      <c r="H503" s="102"/>
      <c r="I503" s="102"/>
      <c r="J503" s="102"/>
      <c r="K503" s="102"/>
    </row>
    <row r="504">
      <c r="B504" s="102"/>
      <c r="C504" s="102"/>
      <c r="D504" s="102"/>
      <c r="E504" s="102"/>
      <c r="F504" s="102"/>
      <c r="G504" s="102"/>
      <c r="H504" s="102"/>
      <c r="I504" s="102"/>
      <c r="J504" s="102"/>
      <c r="K504" s="102"/>
    </row>
    <row r="505">
      <c r="B505" s="102"/>
      <c r="C505" s="102"/>
      <c r="D505" s="102"/>
      <c r="E505" s="102"/>
      <c r="F505" s="102"/>
      <c r="G505" s="102"/>
      <c r="H505" s="102"/>
      <c r="I505" s="102"/>
      <c r="J505" s="102"/>
      <c r="K505" s="102"/>
    </row>
    <row r="506">
      <c r="B506" s="102"/>
      <c r="C506" s="102"/>
      <c r="D506" s="102"/>
      <c r="E506" s="102"/>
      <c r="F506" s="102"/>
      <c r="G506" s="102"/>
      <c r="H506" s="102"/>
      <c r="I506" s="102"/>
      <c r="J506" s="102"/>
      <c r="K506" s="102"/>
    </row>
    <row r="507">
      <c r="B507" s="102"/>
      <c r="C507" s="102"/>
      <c r="D507" s="102"/>
      <c r="E507" s="102"/>
      <c r="F507" s="102"/>
      <c r="G507" s="102"/>
      <c r="H507" s="102"/>
      <c r="I507" s="102"/>
      <c r="J507" s="102"/>
      <c r="K507" s="102"/>
    </row>
    <row r="508">
      <c r="B508" s="102"/>
      <c r="C508" s="102"/>
      <c r="D508" s="102"/>
      <c r="E508" s="102"/>
      <c r="F508" s="102"/>
      <c r="G508" s="102"/>
      <c r="H508" s="102"/>
      <c r="I508" s="102"/>
      <c r="J508" s="102"/>
      <c r="K508" s="102"/>
    </row>
    <row r="509">
      <c r="B509" s="102"/>
      <c r="C509" s="102"/>
      <c r="D509" s="102"/>
      <c r="E509" s="102"/>
      <c r="F509" s="102"/>
      <c r="G509" s="102"/>
      <c r="H509" s="102"/>
      <c r="I509" s="102"/>
      <c r="J509" s="102"/>
      <c r="K509" s="102"/>
    </row>
    <row r="510">
      <c r="B510" s="102"/>
      <c r="C510" s="102"/>
      <c r="D510" s="102"/>
      <c r="E510" s="102"/>
      <c r="F510" s="102"/>
      <c r="G510" s="102"/>
      <c r="H510" s="102"/>
      <c r="I510" s="102"/>
      <c r="J510" s="102"/>
      <c r="K510" s="102"/>
    </row>
    <row r="511">
      <c r="B511" s="102"/>
      <c r="C511" s="102"/>
      <c r="D511" s="102"/>
      <c r="E511" s="102"/>
      <c r="F511" s="102"/>
      <c r="G511" s="102"/>
      <c r="H511" s="102"/>
      <c r="I511" s="102"/>
      <c r="J511" s="102"/>
      <c r="K511" s="102"/>
    </row>
    <row r="512">
      <c r="B512" s="102"/>
      <c r="C512" s="102"/>
      <c r="D512" s="102"/>
      <c r="E512" s="102"/>
      <c r="F512" s="102"/>
      <c r="G512" s="102"/>
      <c r="H512" s="102"/>
      <c r="I512" s="102"/>
      <c r="J512" s="102"/>
      <c r="K512" s="102"/>
    </row>
    <row r="513">
      <c r="B513" s="102"/>
      <c r="C513" s="102"/>
      <c r="D513" s="102"/>
      <c r="E513" s="102"/>
      <c r="F513" s="102"/>
      <c r="G513" s="102"/>
      <c r="H513" s="102"/>
      <c r="I513" s="102"/>
      <c r="J513" s="102"/>
      <c r="K513" s="102"/>
    </row>
    <row r="514">
      <c r="B514" s="102"/>
      <c r="C514" s="102"/>
      <c r="D514" s="102"/>
      <c r="E514" s="102"/>
      <c r="F514" s="102"/>
      <c r="G514" s="102"/>
      <c r="H514" s="102"/>
      <c r="I514" s="102"/>
      <c r="J514" s="102"/>
      <c r="K514" s="102"/>
    </row>
    <row r="515">
      <c r="B515" s="102"/>
      <c r="C515" s="102"/>
      <c r="D515" s="102"/>
      <c r="E515" s="102"/>
      <c r="F515" s="102"/>
      <c r="G515" s="102"/>
      <c r="H515" s="102"/>
      <c r="I515" s="102"/>
      <c r="J515" s="102"/>
      <c r="K515" s="102"/>
    </row>
    <row r="516"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</row>
    <row r="517">
      <c r="B517" s="102"/>
      <c r="C517" s="102"/>
      <c r="D517" s="102"/>
      <c r="E517" s="102"/>
      <c r="F517" s="102"/>
      <c r="G517" s="102"/>
      <c r="H517" s="102"/>
      <c r="I517" s="102"/>
      <c r="J517" s="102"/>
      <c r="K517" s="102"/>
    </row>
    <row r="518">
      <c r="B518" s="102"/>
      <c r="C518" s="102"/>
      <c r="D518" s="102"/>
      <c r="E518" s="102"/>
      <c r="F518" s="102"/>
      <c r="G518" s="102"/>
      <c r="H518" s="102"/>
      <c r="I518" s="102"/>
      <c r="J518" s="102"/>
      <c r="K518" s="102"/>
    </row>
    <row r="519">
      <c r="B519" s="102"/>
      <c r="C519" s="102"/>
      <c r="D519" s="102"/>
      <c r="E519" s="102"/>
      <c r="F519" s="102"/>
      <c r="G519" s="102"/>
      <c r="H519" s="102"/>
      <c r="I519" s="102"/>
      <c r="J519" s="102"/>
      <c r="K519" s="102"/>
    </row>
    <row r="520"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</row>
    <row r="521"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</row>
    <row r="522">
      <c r="B522" s="102"/>
      <c r="C522" s="102"/>
      <c r="D522" s="102"/>
      <c r="E522" s="102"/>
      <c r="F522" s="102"/>
      <c r="G522" s="102"/>
      <c r="H522" s="102"/>
      <c r="I522" s="102"/>
      <c r="J522" s="102"/>
      <c r="K522" s="102"/>
    </row>
    <row r="523">
      <c r="B523" s="102"/>
      <c r="C523" s="102"/>
      <c r="D523" s="102"/>
      <c r="E523" s="102"/>
      <c r="F523" s="102"/>
      <c r="G523" s="102"/>
      <c r="H523" s="102"/>
      <c r="I523" s="102"/>
      <c r="J523" s="102"/>
      <c r="K523" s="102"/>
    </row>
    <row r="524">
      <c r="B524" s="102"/>
      <c r="C524" s="102"/>
      <c r="D524" s="102"/>
      <c r="E524" s="102"/>
      <c r="F524" s="102"/>
      <c r="G524" s="102"/>
      <c r="H524" s="102"/>
      <c r="I524" s="102"/>
      <c r="J524" s="102"/>
      <c r="K524" s="102"/>
    </row>
    <row r="525">
      <c r="B525" s="102"/>
      <c r="C525" s="102"/>
      <c r="D525" s="102"/>
      <c r="E525" s="102"/>
      <c r="F525" s="102"/>
      <c r="G525" s="102"/>
      <c r="H525" s="102"/>
      <c r="I525" s="102"/>
      <c r="J525" s="102"/>
      <c r="K525" s="102"/>
    </row>
    <row r="526">
      <c r="B526" s="102"/>
      <c r="C526" s="102"/>
      <c r="D526" s="102"/>
      <c r="E526" s="102"/>
      <c r="F526" s="102"/>
      <c r="G526" s="102"/>
      <c r="H526" s="102"/>
      <c r="I526" s="102"/>
      <c r="J526" s="102"/>
      <c r="K526" s="102"/>
    </row>
    <row r="527">
      <c r="B527" s="102"/>
      <c r="C527" s="102"/>
      <c r="D527" s="102"/>
      <c r="E527" s="102"/>
      <c r="F527" s="102"/>
      <c r="G527" s="102"/>
      <c r="H527" s="102"/>
      <c r="I527" s="102"/>
      <c r="J527" s="102"/>
      <c r="K527" s="102"/>
    </row>
    <row r="528">
      <c r="B528" s="102"/>
      <c r="C528" s="102"/>
      <c r="D528" s="102"/>
      <c r="E528" s="102"/>
      <c r="F528" s="102"/>
      <c r="G528" s="102"/>
      <c r="H528" s="102"/>
      <c r="I528" s="102"/>
      <c r="J528" s="102"/>
      <c r="K528" s="102"/>
    </row>
    <row r="529">
      <c r="B529" s="102"/>
      <c r="C529" s="102"/>
      <c r="D529" s="102"/>
      <c r="E529" s="102"/>
      <c r="F529" s="102"/>
      <c r="G529" s="102"/>
      <c r="H529" s="102"/>
      <c r="I529" s="102"/>
      <c r="J529" s="102"/>
      <c r="K529" s="102"/>
    </row>
    <row r="530">
      <c r="B530" s="102"/>
      <c r="C530" s="102"/>
      <c r="D530" s="102"/>
      <c r="E530" s="102"/>
      <c r="F530" s="102"/>
      <c r="G530" s="102"/>
      <c r="H530" s="102"/>
      <c r="I530" s="102"/>
      <c r="J530" s="102"/>
      <c r="K530" s="102"/>
    </row>
    <row r="531">
      <c r="B531" s="102"/>
      <c r="C531" s="102"/>
      <c r="D531" s="102"/>
      <c r="E531" s="102"/>
      <c r="F531" s="102"/>
      <c r="G531" s="102"/>
      <c r="H531" s="102"/>
      <c r="I531" s="102"/>
      <c r="J531" s="102"/>
      <c r="K531" s="102"/>
    </row>
    <row r="532">
      <c r="B532" s="102"/>
      <c r="C532" s="102"/>
      <c r="D532" s="102"/>
      <c r="E532" s="102"/>
      <c r="F532" s="102"/>
      <c r="G532" s="102"/>
      <c r="H532" s="102"/>
      <c r="I532" s="102"/>
      <c r="J532" s="102"/>
      <c r="K532" s="102"/>
    </row>
    <row r="533">
      <c r="B533" s="102"/>
      <c r="C533" s="102"/>
      <c r="D533" s="102"/>
      <c r="E533" s="102"/>
      <c r="F533" s="102"/>
      <c r="G533" s="102"/>
      <c r="H533" s="102"/>
      <c r="I533" s="102"/>
      <c r="J533" s="102"/>
      <c r="K533" s="102"/>
    </row>
    <row r="534">
      <c r="B534" s="102"/>
      <c r="C534" s="102"/>
      <c r="D534" s="102"/>
      <c r="E534" s="102"/>
      <c r="F534" s="102"/>
      <c r="G534" s="102"/>
      <c r="H534" s="102"/>
      <c r="I534" s="102"/>
      <c r="J534" s="102"/>
      <c r="K534" s="102"/>
    </row>
    <row r="535">
      <c r="B535" s="102"/>
      <c r="C535" s="102"/>
      <c r="D535" s="102"/>
      <c r="E535" s="102"/>
      <c r="F535" s="102"/>
      <c r="G535" s="102"/>
      <c r="H535" s="102"/>
      <c r="I535" s="102"/>
      <c r="J535" s="102"/>
      <c r="K535" s="102"/>
    </row>
    <row r="536">
      <c r="B536" s="102"/>
      <c r="C536" s="102"/>
      <c r="D536" s="102"/>
      <c r="E536" s="102"/>
      <c r="F536" s="102"/>
      <c r="G536" s="102"/>
      <c r="H536" s="102"/>
      <c r="I536" s="102"/>
      <c r="J536" s="102"/>
      <c r="K536" s="102"/>
    </row>
    <row r="537">
      <c r="B537" s="102"/>
      <c r="C537" s="102"/>
      <c r="D537" s="102"/>
      <c r="E537" s="102"/>
      <c r="F537" s="102"/>
      <c r="G537" s="102"/>
      <c r="H537" s="102"/>
      <c r="I537" s="102"/>
      <c r="J537" s="102"/>
      <c r="K537" s="102"/>
    </row>
    <row r="538">
      <c r="B538" s="102"/>
      <c r="C538" s="102"/>
      <c r="D538" s="102"/>
      <c r="E538" s="102"/>
      <c r="F538" s="102"/>
      <c r="G538" s="102"/>
      <c r="H538" s="102"/>
      <c r="I538" s="102"/>
      <c r="J538" s="102"/>
      <c r="K538" s="102"/>
    </row>
    <row r="539">
      <c r="B539" s="102"/>
      <c r="C539" s="102"/>
      <c r="D539" s="102"/>
      <c r="E539" s="102"/>
      <c r="F539" s="102"/>
      <c r="G539" s="102"/>
      <c r="H539" s="102"/>
      <c r="I539" s="102"/>
      <c r="J539" s="102"/>
      <c r="K539" s="102"/>
    </row>
    <row r="540">
      <c r="B540" s="102"/>
      <c r="C540" s="102"/>
      <c r="D540" s="102"/>
      <c r="E540" s="102"/>
      <c r="F540" s="102"/>
      <c r="G540" s="102"/>
      <c r="H540" s="102"/>
      <c r="I540" s="102"/>
      <c r="J540" s="102"/>
      <c r="K540" s="102"/>
    </row>
    <row r="541">
      <c r="B541" s="102"/>
      <c r="C541" s="102"/>
      <c r="D541" s="102"/>
      <c r="E541" s="102"/>
      <c r="F541" s="102"/>
      <c r="G541" s="102"/>
      <c r="H541" s="102"/>
      <c r="I541" s="102"/>
      <c r="J541" s="102"/>
      <c r="K541" s="102"/>
    </row>
    <row r="542">
      <c r="B542" s="102"/>
      <c r="C542" s="102"/>
      <c r="D542" s="102"/>
      <c r="E542" s="102"/>
      <c r="F542" s="102"/>
      <c r="G542" s="102"/>
      <c r="H542" s="102"/>
      <c r="I542" s="102"/>
      <c r="J542" s="102"/>
      <c r="K542" s="102"/>
    </row>
    <row r="543">
      <c r="B543" s="102"/>
      <c r="C543" s="102"/>
      <c r="D543" s="102"/>
      <c r="E543" s="102"/>
      <c r="F543" s="102"/>
      <c r="G543" s="102"/>
      <c r="H543" s="102"/>
      <c r="I543" s="102"/>
      <c r="J543" s="102"/>
      <c r="K543" s="102"/>
    </row>
    <row r="544">
      <c r="B544" s="102"/>
      <c r="C544" s="102"/>
      <c r="D544" s="102"/>
      <c r="E544" s="102"/>
      <c r="F544" s="102"/>
      <c r="G544" s="102"/>
      <c r="H544" s="102"/>
      <c r="I544" s="102"/>
      <c r="J544" s="102"/>
      <c r="K544" s="102"/>
    </row>
    <row r="545"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</row>
    <row r="546">
      <c r="B546" s="102"/>
      <c r="C546" s="102"/>
      <c r="D546" s="102"/>
      <c r="E546" s="102"/>
      <c r="F546" s="102"/>
      <c r="G546" s="102"/>
      <c r="H546" s="102"/>
      <c r="I546" s="102"/>
      <c r="J546" s="102"/>
      <c r="K546" s="102"/>
    </row>
    <row r="547">
      <c r="B547" s="102"/>
      <c r="C547" s="102"/>
      <c r="D547" s="102"/>
      <c r="E547" s="102"/>
      <c r="F547" s="102"/>
      <c r="G547" s="102"/>
      <c r="H547" s="102"/>
      <c r="I547" s="102"/>
      <c r="J547" s="102"/>
      <c r="K547" s="102"/>
    </row>
    <row r="548">
      <c r="B548" s="102"/>
      <c r="C548" s="102"/>
      <c r="D548" s="102"/>
      <c r="E548" s="102"/>
      <c r="F548" s="102"/>
      <c r="G548" s="102"/>
      <c r="H548" s="102"/>
      <c r="I548" s="102"/>
      <c r="J548" s="102"/>
      <c r="K548" s="102"/>
    </row>
    <row r="549">
      <c r="B549" s="102"/>
      <c r="C549" s="102"/>
      <c r="D549" s="102"/>
      <c r="E549" s="102"/>
      <c r="F549" s="102"/>
      <c r="G549" s="102"/>
      <c r="H549" s="102"/>
      <c r="I549" s="102"/>
      <c r="J549" s="102"/>
      <c r="K549" s="102"/>
    </row>
    <row r="550">
      <c r="B550" s="102"/>
      <c r="C550" s="102"/>
      <c r="D550" s="102"/>
      <c r="E550" s="102"/>
      <c r="F550" s="102"/>
      <c r="G550" s="102"/>
      <c r="H550" s="102"/>
      <c r="I550" s="102"/>
      <c r="J550" s="102"/>
      <c r="K550" s="102"/>
    </row>
    <row r="551">
      <c r="B551" s="102"/>
      <c r="C551" s="102"/>
      <c r="D551" s="102"/>
      <c r="E551" s="102"/>
      <c r="F551" s="102"/>
      <c r="G551" s="102"/>
      <c r="H551" s="102"/>
      <c r="I551" s="102"/>
      <c r="J551" s="102"/>
      <c r="K551" s="102"/>
    </row>
    <row r="552"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</row>
    <row r="553">
      <c r="B553" s="102"/>
      <c r="C553" s="102"/>
      <c r="D553" s="102"/>
      <c r="E553" s="102"/>
      <c r="F553" s="102"/>
      <c r="G553" s="102"/>
      <c r="H553" s="102"/>
      <c r="I553" s="102"/>
      <c r="J553" s="102"/>
      <c r="K553" s="102"/>
    </row>
    <row r="554">
      <c r="B554" s="102"/>
      <c r="C554" s="102"/>
      <c r="D554" s="102"/>
      <c r="E554" s="102"/>
      <c r="F554" s="102"/>
      <c r="G554" s="102"/>
      <c r="H554" s="102"/>
      <c r="I554" s="102"/>
      <c r="J554" s="102"/>
      <c r="K554" s="102"/>
    </row>
    <row r="555">
      <c r="B555" s="102"/>
      <c r="C555" s="102"/>
      <c r="D555" s="102"/>
      <c r="E555" s="102"/>
      <c r="F555" s="102"/>
      <c r="G555" s="102"/>
      <c r="H555" s="102"/>
      <c r="I555" s="102"/>
      <c r="J555" s="102"/>
      <c r="K555" s="102"/>
    </row>
    <row r="556">
      <c r="B556" s="102"/>
      <c r="C556" s="102"/>
      <c r="D556" s="102"/>
      <c r="E556" s="102"/>
      <c r="F556" s="102"/>
      <c r="G556" s="102"/>
      <c r="H556" s="102"/>
      <c r="I556" s="102"/>
      <c r="J556" s="102"/>
      <c r="K556" s="102"/>
    </row>
    <row r="557">
      <c r="B557" s="102"/>
      <c r="C557" s="102"/>
      <c r="D557" s="102"/>
      <c r="E557" s="102"/>
      <c r="F557" s="102"/>
      <c r="G557" s="102"/>
      <c r="H557" s="102"/>
      <c r="I557" s="102"/>
      <c r="J557" s="102"/>
      <c r="K557" s="102"/>
    </row>
    <row r="558">
      <c r="B558" s="102"/>
      <c r="C558" s="102"/>
      <c r="D558" s="102"/>
      <c r="E558" s="102"/>
      <c r="F558" s="102"/>
      <c r="G558" s="102"/>
      <c r="H558" s="102"/>
      <c r="I558" s="102"/>
      <c r="J558" s="102"/>
      <c r="K558" s="102"/>
    </row>
    <row r="559">
      <c r="B559" s="102"/>
      <c r="C559" s="102"/>
      <c r="D559" s="102"/>
      <c r="E559" s="102"/>
      <c r="F559" s="102"/>
      <c r="G559" s="102"/>
      <c r="H559" s="102"/>
      <c r="I559" s="102"/>
      <c r="J559" s="102"/>
      <c r="K559" s="102"/>
    </row>
    <row r="560">
      <c r="B560" s="102"/>
      <c r="C560" s="102"/>
      <c r="D560" s="102"/>
      <c r="E560" s="102"/>
      <c r="F560" s="102"/>
      <c r="G560" s="102"/>
      <c r="H560" s="102"/>
      <c r="I560" s="102"/>
      <c r="J560" s="102"/>
      <c r="K560" s="102"/>
    </row>
    <row r="561">
      <c r="B561" s="102"/>
      <c r="C561" s="102"/>
      <c r="D561" s="102"/>
      <c r="E561" s="102"/>
      <c r="F561" s="102"/>
      <c r="G561" s="102"/>
      <c r="H561" s="102"/>
      <c r="I561" s="102"/>
      <c r="J561" s="102"/>
      <c r="K561" s="102"/>
    </row>
    <row r="562">
      <c r="B562" s="102"/>
      <c r="C562" s="102"/>
      <c r="D562" s="102"/>
      <c r="E562" s="102"/>
      <c r="F562" s="102"/>
      <c r="G562" s="102"/>
      <c r="H562" s="102"/>
      <c r="I562" s="102"/>
      <c r="J562" s="102"/>
      <c r="K562" s="102"/>
    </row>
    <row r="563">
      <c r="B563" s="102"/>
      <c r="C563" s="102"/>
      <c r="D563" s="102"/>
      <c r="E563" s="102"/>
      <c r="F563" s="102"/>
      <c r="G563" s="102"/>
      <c r="H563" s="102"/>
      <c r="I563" s="102"/>
      <c r="J563" s="102"/>
      <c r="K563" s="102"/>
    </row>
    <row r="564">
      <c r="B564" s="102"/>
      <c r="C564" s="102"/>
      <c r="D564" s="102"/>
      <c r="E564" s="102"/>
      <c r="F564" s="102"/>
      <c r="G564" s="102"/>
      <c r="H564" s="102"/>
      <c r="I564" s="102"/>
      <c r="J564" s="102"/>
      <c r="K564" s="102"/>
    </row>
    <row r="565">
      <c r="B565" s="102"/>
      <c r="C565" s="102"/>
      <c r="D565" s="102"/>
      <c r="E565" s="102"/>
      <c r="F565" s="102"/>
      <c r="G565" s="102"/>
      <c r="H565" s="102"/>
      <c r="I565" s="102"/>
      <c r="J565" s="102"/>
      <c r="K565" s="102"/>
    </row>
    <row r="566">
      <c r="B566" s="102"/>
      <c r="C566" s="102"/>
      <c r="D566" s="102"/>
      <c r="E566" s="102"/>
      <c r="F566" s="102"/>
      <c r="G566" s="102"/>
      <c r="H566" s="102"/>
      <c r="I566" s="102"/>
      <c r="J566" s="102"/>
      <c r="K566" s="102"/>
    </row>
    <row r="567">
      <c r="B567" s="102"/>
      <c r="C567" s="102"/>
      <c r="D567" s="102"/>
      <c r="E567" s="102"/>
      <c r="F567" s="102"/>
      <c r="G567" s="102"/>
      <c r="H567" s="102"/>
      <c r="I567" s="102"/>
      <c r="J567" s="102"/>
      <c r="K567" s="102"/>
    </row>
    <row r="568">
      <c r="B568" s="102"/>
      <c r="C568" s="102"/>
      <c r="D568" s="102"/>
      <c r="E568" s="102"/>
      <c r="F568" s="102"/>
      <c r="G568" s="102"/>
      <c r="H568" s="102"/>
      <c r="I568" s="102"/>
      <c r="J568" s="102"/>
      <c r="K568" s="102"/>
    </row>
    <row r="569">
      <c r="B569" s="102"/>
      <c r="C569" s="102"/>
      <c r="D569" s="102"/>
      <c r="E569" s="102"/>
      <c r="F569" s="102"/>
      <c r="G569" s="102"/>
      <c r="H569" s="102"/>
      <c r="I569" s="102"/>
      <c r="J569" s="102"/>
      <c r="K569" s="102"/>
    </row>
    <row r="570">
      <c r="B570" s="102"/>
      <c r="C570" s="102"/>
      <c r="D570" s="102"/>
      <c r="E570" s="102"/>
      <c r="F570" s="102"/>
      <c r="G570" s="102"/>
      <c r="H570" s="102"/>
      <c r="I570" s="102"/>
      <c r="J570" s="102"/>
      <c r="K570" s="102"/>
    </row>
    <row r="571">
      <c r="B571" s="102"/>
      <c r="C571" s="102"/>
      <c r="D571" s="102"/>
      <c r="E571" s="102"/>
      <c r="F571" s="102"/>
      <c r="G571" s="102"/>
      <c r="H571" s="102"/>
      <c r="I571" s="102"/>
      <c r="J571" s="102"/>
      <c r="K571" s="102"/>
    </row>
    <row r="572">
      <c r="B572" s="102"/>
      <c r="C572" s="102"/>
      <c r="D572" s="102"/>
      <c r="E572" s="102"/>
      <c r="F572" s="102"/>
      <c r="G572" s="102"/>
      <c r="H572" s="102"/>
      <c r="I572" s="102"/>
      <c r="J572" s="102"/>
      <c r="K572" s="102"/>
    </row>
    <row r="573">
      <c r="B573" s="102"/>
      <c r="C573" s="102"/>
      <c r="D573" s="102"/>
      <c r="E573" s="102"/>
      <c r="F573" s="102"/>
      <c r="G573" s="102"/>
      <c r="H573" s="102"/>
      <c r="I573" s="102"/>
      <c r="J573" s="102"/>
      <c r="K573" s="102"/>
    </row>
    <row r="574">
      <c r="B574" s="102"/>
      <c r="C574" s="102"/>
      <c r="D574" s="102"/>
      <c r="E574" s="102"/>
      <c r="F574" s="102"/>
      <c r="G574" s="102"/>
      <c r="H574" s="102"/>
      <c r="I574" s="102"/>
      <c r="J574" s="102"/>
      <c r="K574" s="102"/>
    </row>
    <row r="575">
      <c r="B575" s="102"/>
      <c r="C575" s="102"/>
      <c r="D575" s="102"/>
      <c r="E575" s="102"/>
      <c r="F575" s="102"/>
      <c r="G575" s="102"/>
      <c r="H575" s="102"/>
      <c r="I575" s="102"/>
      <c r="J575" s="102"/>
      <c r="K575" s="102"/>
    </row>
    <row r="576">
      <c r="B576" s="102"/>
      <c r="C576" s="102"/>
      <c r="D576" s="102"/>
      <c r="E576" s="102"/>
      <c r="F576" s="102"/>
      <c r="G576" s="102"/>
      <c r="H576" s="102"/>
      <c r="I576" s="102"/>
      <c r="J576" s="102"/>
      <c r="K576" s="102"/>
    </row>
    <row r="577">
      <c r="B577" s="102"/>
      <c r="C577" s="102"/>
      <c r="D577" s="102"/>
      <c r="E577" s="102"/>
      <c r="F577" s="102"/>
      <c r="G577" s="102"/>
      <c r="H577" s="102"/>
      <c r="I577" s="102"/>
      <c r="J577" s="102"/>
      <c r="K577" s="102"/>
    </row>
    <row r="578">
      <c r="B578" s="102"/>
      <c r="C578" s="102"/>
      <c r="D578" s="102"/>
      <c r="E578" s="102"/>
      <c r="F578" s="102"/>
      <c r="G578" s="102"/>
      <c r="H578" s="102"/>
      <c r="I578" s="102"/>
      <c r="J578" s="102"/>
      <c r="K578" s="102"/>
    </row>
    <row r="579">
      <c r="B579" s="102"/>
      <c r="C579" s="102"/>
      <c r="D579" s="102"/>
      <c r="E579" s="102"/>
      <c r="F579" s="102"/>
      <c r="G579" s="102"/>
      <c r="H579" s="102"/>
      <c r="I579" s="102"/>
      <c r="J579" s="102"/>
      <c r="K579" s="102"/>
    </row>
    <row r="580">
      <c r="B580" s="102"/>
      <c r="C580" s="102"/>
      <c r="D580" s="102"/>
      <c r="E580" s="102"/>
      <c r="F580" s="102"/>
      <c r="G580" s="102"/>
      <c r="H580" s="102"/>
      <c r="I580" s="102"/>
      <c r="J580" s="102"/>
      <c r="K580" s="102"/>
    </row>
    <row r="581">
      <c r="B581" s="102"/>
      <c r="C581" s="102"/>
      <c r="D581" s="102"/>
      <c r="E581" s="102"/>
      <c r="F581" s="102"/>
      <c r="G581" s="102"/>
      <c r="H581" s="102"/>
      <c r="I581" s="102"/>
      <c r="J581" s="102"/>
      <c r="K581" s="102"/>
    </row>
    <row r="582">
      <c r="B582" s="102"/>
      <c r="C582" s="102"/>
      <c r="D582" s="102"/>
      <c r="E582" s="102"/>
      <c r="F582" s="102"/>
      <c r="G582" s="102"/>
      <c r="H582" s="102"/>
      <c r="I582" s="102"/>
      <c r="J582" s="102"/>
      <c r="K582" s="102"/>
    </row>
    <row r="583">
      <c r="B583" s="102"/>
      <c r="C583" s="102"/>
      <c r="D583" s="102"/>
      <c r="E583" s="102"/>
      <c r="F583" s="102"/>
      <c r="G583" s="102"/>
      <c r="H583" s="102"/>
      <c r="I583" s="102"/>
      <c r="J583" s="102"/>
      <c r="K583" s="102"/>
    </row>
    <row r="584">
      <c r="B584" s="102"/>
      <c r="C584" s="102"/>
      <c r="D584" s="102"/>
      <c r="E584" s="102"/>
      <c r="F584" s="102"/>
      <c r="G584" s="102"/>
      <c r="H584" s="102"/>
      <c r="I584" s="102"/>
      <c r="J584" s="102"/>
      <c r="K584" s="102"/>
    </row>
    <row r="585">
      <c r="B585" s="102"/>
      <c r="C585" s="102"/>
      <c r="D585" s="102"/>
      <c r="E585" s="102"/>
      <c r="F585" s="102"/>
      <c r="G585" s="102"/>
      <c r="H585" s="102"/>
      <c r="I585" s="102"/>
      <c r="J585" s="102"/>
      <c r="K585" s="102"/>
    </row>
    <row r="586">
      <c r="B586" s="102"/>
      <c r="C586" s="102"/>
      <c r="D586" s="102"/>
      <c r="E586" s="102"/>
      <c r="F586" s="102"/>
      <c r="G586" s="102"/>
      <c r="H586" s="102"/>
      <c r="I586" s="102"/>
      <c r="J586" s="102"/>
      <c r="K586" s="102"/>
    </row>
    <row r="587">
      <c r="B587" s="102"/>
      <c r="C587" s="102"/>
      <c r="D587" s="102"/>
      <c r="E587" s="102"/>
      <c r="F587" s="102"/>
      <c r="G587" s="102"/>
      <c r="H587" s="102"/>
      <c r="I587" s="102"/>
      <c r="J587" s="102"/>
      <c r="K587" s="102"/>
    </row>
    <row r="588">
      <c r="B588" s="102"/>
      <c r="C588" s="102"/>
      <c r="D588" s="102"/>
      <c r="E588" s="102"/>
      <c r="F588" s="102"/>
      <c r="G588" s="102"/>
      <c r="H588" s="102"/>
      <c r="I588" s="102"/>
      <c r="J588" s="102"/>
      <c r="K588" s="102"/>
    </row>
    <row r="589">
      <c r="B589" s="102"/>
      <c r="C589" s="102"/>
      <c r="D589" s="102"/>
      <c r="E589" s="102"/>
      <c r="F589" s="102"/>
      <c r="G589" s="102"/>
      <c r="H589" s="102"/>
      <c r="I589" s="102"/>
      <c r="J589" s="102"/>
      <c r="K589" s="102"/>
    </row>
    <row r="590">
      <c r="B590" s="102"/>
      <c r="C590" s="102"/>
      <c r="D590" s="102"/>
      <c r="E590" s="102"/>
      <c r="F590" s="102"/>
      <c r="G590" s="102"/>
      <c r="H590" s="102"/>
      <c r="I590" s="102"/>
      <c r="J590" s="102"/>
      <c r="K590" s="102"/>
    </row>
    <row r="591"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</row>
    <row r="592">
      <c r="B592" s="102"/>
      <c r="C592" s="102"/>
      <c r="D592" s="102"/>
      <c r="E592" s="102"/>
      <c r="F592" s="102"/>
      <c r="G592" s="102"/>
      <c r="H592" s="102"/>
      <c r="I592" s="102"/>
      <c r="J592" s="102"/>
      <c r="K592" s="102"/>
    </row>
    <row r="593">
      <c r="B593" s="102"/>
      <c r="C593" s="102"/>
      <c r="D593" s="102"/>
      <c r="E593" s="102"/>
      <c r="F593" s="102"/>
      <c r="G593" s="102"/>
      <c r="H593" s="102"/>
      <c r="I593" s="102"/>
      <c r="J593" s="102"/>
      <c r="K593" s="102"/>
    </row>
    <row r="594"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</row>
    <row r="595">
      <c r="B595" s="102"/>
      <c r="C595" s="102"/>
      <c r="D595" s="102"/>
      <c r="E595" s="102"/>
      <c r="F595" s="102"/>
      <c r="G595" s="102"/>
      <c r="H595" s="102"/>
      <c r="I595" s="102"/>
      <c r="J595" s="102"/>
      <c r="K595" s="102"/>
    </row>
    <row r="596">
      <c r="B596" s="102"/>
      <c r="C596" s="102"/>
      <c r="D596" s="102"/>
      <c r="E596" s="102"/>
      <c r="F596" s="102"/>
      <c r="G596" s="102"/>
      <c r="H596" s="102"/>
      <c r="I596" s="102"/>
      <c r="J596" s="102"/>
      <c r="K596" s="102"/>
    </row>
    <row r="597">
      <c r="B597" s="102"/>
      <c r="C597" s="102"/>
      <c r="D597" s="102"/>
      <c r="E597" s="102"/>
      <c r="F597" s="102"/>
      <c r="G597" s="102"/>
      <c r="H597" s="102"/>
      <c r="I597" s="102"/>
      <c r="J597" s="102"/>
      <c r="K597" s="102"/>
    </row>
    <row r="598">
      <c r="B598" s="102"/>
      <c r="C598" s="102"/>
      <c r="D598" s="102"/>
      <c r="E598" s="102"/>
      <c r="F598" s="102"/>
      <c r="G598" s="102"/>
      <c r="H598" s="102"/>
      <c r="I598" s="102"/>
      <c r="J598" s="102"/>
      <c r="K598" s="102"/>
    </row>
    <row r="599">
      <c r="B599" s="102"/>
      <c r="C599" s="102"/>
      <c r="D599" s="102"/>
      <c r="E599" s="102"/>
      <c r="F599" s="102"/>
      <c r="G599" s="102"/>
      <c r="H599" s="102"/>
      <c r="I599" s="102"/>
      <c r="J599" s="102"/>
      <c r="K599" s="102"/>
    </row>
    <row r="600">
      <c r="B600" s="102"/>
      <c r="C600" s="102"/>
      <c r="D600" s="102"/>
      <c r="E600" s="102"/>
      <c r="F600" s="102"/>
      <c r="G600" s="102"/>
      <c r="H600" s="102"/>
      <c r="I600" s="102"/>
      <c r="J600" s="102"/>
      <c r="K600" s="102"/>
    </row>
    <row r="601">
      <c r="B601" s="102"/>
      <c r="C601" s="102"/>
      <c r="D601" s="102"/>
      <c r="E601" s="102"/>
      <c r="F601" s="102"/>
      <c r="G601" s="102"/>
      <c r="H601" s="102"/>
      <c r="I601" s="102"/>
      <c r="J601" s="102"/>
      <c r="K601" s="102"/>
    </row>
    <row r="602">
      <c r="B602" s="102"/>
      <c r="C602" s="102"/>
      <c r="D602" s="102"/>
      <c r="E602" s="102"/>
      <c r="F602" s="102"/>
      <c r="G602" s="102"/>
      <c r="H602" s="102"/>
      <c r="I602" s="102"/>
      <c r="J602" s="102"/>
      <c r="K602" s="102"/>
    </row>
    <row r="603">
      <c r="B603" s="102"/>
      <c r="C603" s="102"/>
      <c r="D603" s="102"/>
      <c r="E603" s="102"/>
      <c r="F603" s="102"/>
      <c r="G603" s="102"/>
      <c r="H603" s="102"/>
      <c r="I603" s="102"/>
      <c r="J603" s="102"/>
      <c r="K603" s="102"/>
    </row>
    <row r="604">
      <c r="B604" s="102"/>
      <c r="C604" s="102"/>
      <c r="D604" s="102"/>
      <c r="E604" s="102"/>
      <c r="F604" s="102"/>
      <c r="G604" s="102"/>
      <c r="H604" s="102"/>
      <c r="I604" s="102"/>
      <c r="J604" s="102"/>
      <c r="K604" s="102"/>
    </row>
    <row r="605">
      <c r="B605" s="102"/>
      <c r="C605" s="102"/>
      <c r="D605" s="102"/>
      <c r="E605" s="102"/>
      <c r="F605" s="102"/>
      <c r="G605" s="102"/>
      <c r="H605" s="102"/>
      <c r="I605" s="102"/>
      <c r="J605" s="102"/>
      <c r="K605" s="102"/>
    </row>
    <row r="606">
      <c r="B606" s="102"/>
      <c r="C606" s="102"/>
      <c r="D606" s="102"/>
      <c r="E606" s="102"/>
      <c r="F606" s="102"/>
      <c r="G606" s="102"/>
      <c r="H606" s="102"/>
      <c r="I606" s="102"/>
      <c r="J606" s="102"/>
      <c r="K606" s="102"/>
    </row>
    <row r="607">
      <c r="B607" s="102"/>
      <c r="C607" s="102"/>
      <c r="D607" s="102"/>
      <c r="E607" s="102"/>
      <c r="F607" s="102"/>
      <c r="G607" s="102"/>
      <c r="H607" s="102"/>
      <c r="I607" s="102"/>
      <c r="J607" s="102"/>
      <c r="K607" s="102"/>
    </row>
    <row r="608">
      <c r="B608" s="102"/>
      <c r="C608" s="102"/>
      <c r="D608" s="102"/>
      <c r="E608" s="102"/>
      <c r="F608" s="102"/>
      <c r="G608" s="102"/>
      <c r="H608" s="102"/>
      <c r="I608" s="102"/>
      <c r="J608" s="102"/>
      <c r="K608" s="102"/>
    </row>
    <row r="609">
      <c r="B609" s="102"/>
      <c r="C609" s="102"/>
      <c r="D609" s="102"/>
      <c r="E609" s="102"/>
      <c r="F609" s="102"/>
      <c r="G609" s="102"/>
      <c r="H609" s="102"/>
      <c r="I609" s="102"/>
      <c r="J609" s="102"/>
      <c r="K609" s="102"/>
    </row>
    <row r="610">
      <c r="B610" s="102"/>
      <c r="C610" s="102"/>
      <c r="D610" s="102"/>
      <c r="E610" s="102"/>
      <c r="F610" s="102"/>
      <c r="G610" s="102"/>
      <c r="H610" s="102"/>
      <c r="I610" s="102"/>
      <c r="J610" s="102"/>
      <c r="K610" s="102"/>
    </row>
    <row r="611">
      <c r="B611" s="102"/>
      <c r="C611" s="102"/>
      <c r="D611" s="102"/>
      <c r="E611" s="102"/>
      <c r="F611" s="102"/>
      <c r="G611" s="102"/>
      <c r="H611" s="102"/>
      <c r="I611" s="102"/>
      <c r="J611" s="102"/>
      <c r="K611" s="102"/>
    </row>
    <row r="612">
      <c r="B612" s="102"/>
      <c r="C612" s="102"/>
      <c r="D612" s="102"/>
      <c r="E612" s="102"/>
      <c r="F612" s="102"/>
      <c r="G612" s="102"/>
      <c r="H612" s="102"/>
      <c r="I612" s="102"/>
      <c r="J612" s="102"/>
      <c r="K612" s="102"/>
    </row>
    <row r="613">
      <c r="B613" s="102"/>
      <c r="C613" s="102"/>
      <c r="D613" s="102"/>
      <c r="E613" s="102"/>
      <c r="F613" s="102"/>
      <c r="G613" s="102"/>
      <c r="H613" s="102"/>
      <c r="I613" s="102"/>
      <c r="J613" s="102"/>
      <c r="K613" s="102"/>
    </row>
    <row r="614">
      <c r="B614" s="102"/>
      <c r="C614" s="102"/>
      <c r="D614" s="102"/>
      <c r="E614" s="102"/>
      <c r="F614" s="102"/>
      <c r="G614" s="102"/>
      <c r="H614" s="102"/>
      <c r="I614" s="102"/>
      <c r="J614" s="102"/>
      <c r="K614" s="102"/>
    </row>
    <row r="615">
      <c r="B615" s="102"/>
      <c r="C615" s="102"/>
      <c r="D615" s="102"/>
      <c r="E615" s="102"/>
      <c r="F615" s="102"/>
      <c r="G615" s="102"/>
      <c r="H615" s="102"/>
      <c r="I615" s="102"/>
      <c r="J615" s="102"/>
      <c r="K615" s="102"/>
    </row>
    <row r="616">
      <c r="B616" s="102"/>
      <c r="C616" s="102"/>
      <c r="D616" s="102"/>
      <c r="E616" s="102"/>
      <c r="F616" s="102"/>
      <c r="G616" s="102"/>
      <c r="H616" s="102"/>
      <c r="I616" s="102"/>
      <c r="J616" s="102"/>
      <c r="K616" s="102"/>
    </row>
    <row r="617">
      <c r="B617" s="102"/>
      <c r="C617" s="102"/>
      <c r="D617" s="102"/>
      <c r="E617" s="102"/>
      <c r="F617" s="102"/>
      <c r="G617" s="102"/>
      <c r="H617" s="102"/>
      <c r="I617" s="102"/>
      <c r="J617" s="102"/>
      <c r="K617" s="102"/>
    </row>
    <row r="618">
      <c r="B618" s="102"/>
      <c r="C618" s="102"/>
      <c r="D618" s="102"/>
      <c r="E618" s="102"/>
      <c r="F618" s="102"/>
      <c r="G618" s="102"/>
      <c r="H618" s="102"/>
      <c r="I618" s="102"/>
      <c r="J618" s="102"/>
      <c r="K618" s="102"/>
    </row>
    <row r="619">
      <c r="B619" s="102"/>
      <c r="C619" s="102"/>
      <c r="D619" s="102"/>
      <c r="E619" s="102"/>
      <c r="F619" s="102"/>
      <c r="G619" s="102"/>
      <c r="H619" s="102"/>
      <c r="I619" s="102"/>
      <c r="J619" s="102"/>
      <c r="K619" s="102"/>
    </row>
    <row r="620">
      <c r="B620" s="102"/>
      <c r="C620" s="102"/>
      <c r="D620" s="102"/>
      <c r="E620" s="102"/>
      <c r="F620" s="102"/>
      <c r="G620" s="102"/>
      <c r="H620" s="102"/>
      <c r="I620" s="102"/>
      <c r="J620" s="102"/>
      <c r="K620" s="102"/>
    </row>
    <row r="621">
      <c r="B621" s="102"/>
      <c r="C621" s="102"/>
      <c r="D621" s="102"/>
      <c r="E621" s="102"/>
      <c r="F621" s="102"/>
      <c r="G621" s="102"/>
      <c r="H621" s="102"/>
      <c r="I621" s="102"/>
      <c r="J621" s="102"/>
      <c r="K621" s="102"/>
    </row>
    <row r="622">
      <c r="B622" s="102"/>
      <c r="C622" s="102"/>
      <c r="D622" s="102"/>
      <c r="E622" s="102"/>
      <c r="F622" s="102"/>
      <c r="G622" s="102"/>
      <c r="H622" s="102"/>
      <c r="I622" s="102"/>
      <c r="J622" s="102"/>
      <c r="K622" s="102"/>
    </row>
    <row r="623">
      <c r="B623" s="102"/>
      <c r="C623" s="102"/>
      <c r="D623" s="102"/>
      <c r="E623" s="102"/>
      <c r="F623" s="102"/>
      <c r="G623" s="102"/>
      <c r="H623" s="102"/>
      <c r="I623" s="102"/>
      <c r="J623" s="102"/>
      <c r="K623" s="102"/>
    </row>
    <row r="624">
      <c r="B624" s="102"/>
      <c r="C624" s="102"/>
      <c r="D624" s="102"/>
      <c r="E624" s="102"/>
      <c r="F624" s="102"/>
      <c r="G624" s="102"/>
      <c r="H624" s="102"/>
      <c r="I624" s="102"/>
      <c r="J624" s="102"/>
      <c r="K624" s="102"/>
    </row>
    <row r="625"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</row>
    <row r="626"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</row>
    <row r="627">
      <c r="B627" s="102"/>
      <c r="C627" s="102"/>
      <c r="D627" s="102"/>
      <c r="E627" s="102"/>
      <c r="F627" s="102"/>
      <c r="G627" s="102"/>
      <c r="H627" s="102"/>
      <c r="I627" s="102"/>
      <c r="J627" s="102"/>
      <c r="K627" s="102"/>
    </row>
    <row r="628">
      <c r="B628" s="102"/>
      <c r="C628" s="102"/>
      <c r="D628" s="102"/>
      <c r="E628" s="102"/>
      <c r="F628" s="102"/>
      <c r="G628" s="102"/>
      <c r="H628" s="102"/>
      <c r="I628" s="102"/>
      <c r="J628" s="102"/>
      <c r="K628" s="102"/>
    </row>
    <row r="629">
      <c r="B629" s="102"/>
      <c r="C629" s="102"/>
      <c r="D629" s="102"/>
      <c r="E629" s="102"/>
      <c r="F629" s="102"/>
      <c r="G629" s="102"/>
      <c r="H629" s="102"/>
      <c r="I629" s="102"/>
      <c r="J629" s="102"/>
      <c r="K629" s="102"/>
    </row>
    <row r="630">
      <c r="B630" s="102"/>
      <c r="C630" s="102"/>
      <c r="D630" s="102"/>
      <c r="E630" s="102"/>
      <c r="F630" s="102"/>
      <c r="G630" s="102"/>
      <c r="H630" s="102"/>
      <c r="I630" s="102"/>
      <c r="J630" s="102"/>
      <c r="K630" s="102"/>
    </row>
    <row r="631">
      <c r="B631" s="102"/>
      <c r="C631" s="102"/>
      <c r="D631" s="102"/>
      <c r="E631" s="102"/>
      <c r="F631" s="102"/>
      <c r="G631" s="102"/>
      <c r="H631" s="102"/>
      <c r="I631" s="102"/>
      <c r="J631" s="102"/>
      <c r="K631" s="102"/>
    </row>
    <row r="632">
      <c r="B632" s="102"/>
      <c r="C632" s="102"/>
      <c r="D632" s="102"/>
      <c r="E632" s="102"/>
      <c r="F632" s="102"/>
      <c r="G632" s="102"/>
      <c r="H632" s="102"/>
      <c r="I632" s="102"/>
      <c r="J632" s="102"/>
      <c r="K632" s="102"/>
    </row>
    <row r="633">
      <c r="B633" s="102"/>
      <c r="C633" s="102"/>
      <c r="D633" s="102"/>
      <c r="E633" s="102"/>
      <c r="F633" s="102"/>
      <c r="G633" s="102"/>
      <c r="H633" s="102"/>
      <c r="I633" s="102"/>
      <c r="J633" s="102"/>
      <c r="K633" s="102"/>
    </row>
    <row r="634">
      <c r="B634" s="102"/>
      <c r="C634" s="102"/>
      <c r="D634" s="102"/>
      <c r="E634" s="102"/>
      <c r="F634" s="102"/>
      <c r="G634" s="102"/>
      <c r="H634" s="102"/>
      <c r="I634" s="102"/>
      <c r="J634" s="102"/>
      <c r="K634" s="102"/>
    </row>
    <row r="635">
      <c r="B635" s="102"/>
      <c r="C635" s="102"/>
      <c r="D635" s="102"/>
      <c r="E635" s="102"/>
      <c r="F635" s="102"/>
      <c r="G635" s="102"/>
      <c r="H635" s="102"/>
      <c r="I635" s="102"/>
      <c r="J635" s="102"/>
      <c r="K635" s="102"/>
    </row>
    <row r="636">
      <c r="B636" s="102"/>
      <c r="C636" s="102"/>
      <c r="D636" s="102"/>
      <c r="E636" s="102"/>
      <c r="F636" s="102"/>
      <c r="G636" s="102"/>
      <c r="H636" s="102"/>
      <c r="I636" s="102"/>
      <c r="J636" s="102"/>
      <c r="K636" s="102"/>
    </row>
    <row r="637">
      <c r="B637" s="102"/>
      <c r="C637" s="102"/>
      <c r="D637" s="102"/>
      <c r="E637" s="102"/>
      <c r="F637" s="102"/>
      <c r="G637" s="102"/>
      <c r="H637" s="102"/>
      <c r="I637" s="102"/>
      <c r="J637" s="102"/>
      <c r="K637" s="102"/>
    </row>
    <row r="638">
      <c r="B638" s="102"/>
      <c r="C638" s="102"/>
      <c r="D638" s="102"/>
      <c r="E638" s="102"/>
      <c r="F638" s="102"/>
      <c r="G638" s="102"/>
      <c r="H638" s="102"/>
      <c r="I638" s="102"/>
      <c r="J638" s="102"/>
      <c r="K638" s="102"/>
    </row>
    <row r="639">
      <c r="B639" s="102"/>
      <c r="C639" s="102"/>
      <c r="D639" s="102"/>
      <c r="E639" s="102"/>
      <c r="F639" s="102"/>
      <c r="G639" s="102"/>
      <c r="H639" s="102"/>
      <c r="I639" s="102"/>
      <c r="J639" s="102"/>
      <c r="K639" s="102"/>
    </row>
    <row r="640">
      <c r="B640" s="102"/>
      <c r="C640" s="102"/>
      <c r="D640" s="102"/>
      <c r="E640" s="102"/>
      <c r="F640" s="102"/>
      <c r="G640" s="102"/>
      <c r="H640" s="102"/>
      <c r="I640" s="102"/>
      <c r="J640" s="102"/>
      <c r="K640" s="102"/>
    </row>
    <row r="641"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</row>
    <row r="642">
      <c r="B642" s="102"/>
      <c r="C642" s="102"/>
      <c r="D642" s="102"/>
      <c r="E642" s="102"/>
      <c r="F642" s="102"/>
      <c r="G642" s="102"/>
      <c r="H642" s="102"/>
      <c r="I642" s="102"/>
      <c r="J642" s="102"/>
      <c r="K642" s="102"/>
    </row>
    <row r="643"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</row>
    <row r="644"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</row>
    <row r="645"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</row>
    <row r="646"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</row>
    <row r="647"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</row>
    <row r="648"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</row>
    <row r="649"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</row>
    <row r="650"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</row>
    <row r="651"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</row>
    <row r="652"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</row>
    <row r="653"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</row>
    <row r="654"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</row>
    <row r="655"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</row>
    <row r="656"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</row>
    <row r="657"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</row>
    <row r="658"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</row>
    <row r="659">
      <c r="B659" s="102"/>
      <c r="C659" s="102"/>
      <c r="D659" s="102"/>
      <c r="E659" s="102"/>
      <c r="F659" s="102"/>
      <c r="G659" s="102"/>
      <c r="H659" s="102"/>
      <c r="I659" s="102"/>
      <c r="J659" s="102"/>
      <c r="K659" s="102"/>
    </row>
    <row r="660">
      <c r="B660" s="102"/>
      <c r="C660" s="102"/>
      <c r="D660" s="102"/>
      <c r="E660" s="102"/>
      <c r="F660" s="102"/>
      <c r="G660" s="102"/>
      <c r="H660" s="102"/>
      <c r="I660" s="102"/>
      <c r="J660" s="102"/>
      <c r="K660" s="102"/>
    </row>
    <row r="661"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</row>
    <row r="662"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</row>
    <row r="663"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</row>
    <row r="664"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</row>
    <row r="665"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</row>
    <row r="666"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</row>
    <row r="667"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</row>
    <row r="668"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</row>
    <row r="669">
      <c r="B669" s="102"/>
      <c r="C669" s="102"/>
      <c r="D669" s="102"/>
      <c r="E669" s="102"/>
      <c r="F669" s="102"/>
      <c r="G669" s="102"/>
      <c r="H669" s="102"/>
      <c r="I669" s="102"/>
      <c r="J669" s="102"/>
      <c r="K669" s="102"/>
    </row>
    <row r="670">
      <c r="B670" s="102"/>
      <c r="C670" s="102"/>
      <c r="D670" s="102"/>
      <c r="E670" s="102"/>
      <c r="F670" s="102"/>
      <c r="G670" s="102"/>
      <c r="H670" s="102"/>
      <c r="I670" s="102"/>
      <c r="J670" s="102"/>
      <c r="K670" s="102"/>
    </row>
    <row r="671">
      <c r="B671" s="102"/>
      <c r="C671" s="102"/>
      <c r="D671" s="102"/>
      <c r="E671" s="102"/>
      <c r="F671" s="102"/>
      <c r="G671" s="102"/>
      <c r="H671" s="102"/>
      <c r="I671" s="102"/>
      <c r="J671" s="102"/>
      <c r="K671" s="102"/>
    </row>
    <row r="672">
      <c r="B672" s="102"/>
      <c r="C672" s="102"/>
      <c r="D672" s="102"/>
      <c r="E672" s="102"/>
      <c r="F672" s="102"/>
      <c r="G672" s="102"/>
      <c r="H672" s="102"/>
      <c r="I672" s="102"/>
      <c r="J672" s="102"/>
      <c r="K672" s="102"/>
    </row>
    <row r="673">
      <c r="B673" s="102"/>
      <c r="C673" s="102"/>
      <c r="D673" s="102"/>
      <c r="E673" s="102"/>
      <c r="F673" s="102"/>
      <c r="G673" s="102"/>
      <c r="H673" s="102"/>
      <c r="I673" s="102"/>
      <c r="J673" s="102"/>
      <c r="K673" s="102"/>
    </row>
    <row r="674">
      <c r="B674" s="102"/>
      <c r="C674" s="102"/>
      <c r="D674" s="102"/>
      <c r="E674" s="102"/>
      <c r="F674" s="102"/>
      <c r="G674" s="102"/>
      <c r="H674" s="102"/>
      <c r="I674" s="102"/>
      <c r="J674" s="102"/>
      <c r="K674" s="102"/>
    </row>
    <row r="675"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</row>
    <row r="676"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</row>
    <row r="677">
      <c r="B677" s="102"/>
      <c r="C677" s="102"/>
      <c r="D677" s="102"/>
      <c r="E677" s="102"/>
      <c r="F677" s="102"/>
      <c r="G677" s="102"/>
      <c r="H677" s="102"/>
      <c r="I677" s="102"/>
      <c r="J677" s="102"/>
      <c r="K677" s="102"/>
    </row>
    <row r="678">
      <c r="B678" s="102"/>
      <c r="C678" s="102"/>
      <c r="D678" s="102"/>
      <c r="E678" s="102"/>
      <c r="F678" s="102"/>
      <c r="G678" s="102"/>
      <c r="H678" s="102"/>
      <c r="I678" s="102"/>
      <c r="J678" s="102"/>
      <c r="K678" s="102"/>
    </row>
    <row r="679"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</row>
    <row r="680"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</row>
    <row r="681">
      <c r="B681" s="102"/>
      <c r="C681" s="102"/>
      <c r="D681" s="102"/>
      <c r="E681" s="102"/>
      <c r="F681" s="102"/>
      <c r="G681" s="102"/>
      <c r="H681" s="102"/>
      <c r="I681" s="102"/>
      <c r="J681" s="102"/>
      <c r="K681" s="102"/>
    </row>
    <row r="682"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</row>
    <row r="683">
      <c r="B683" s="102"/>
      <c r="C683" s="102"/>
      <c r="D683" s="102"/>
      <c r="E683" s="102"/>
      <c r="F683" s="102"/>
      <c r="G683" s="102"/>
      <c r="H683" s="102"/>
      <c r="I683" s="102"/>
      <c r="J683" s="102"/>
      <c r="K683" s="102"/>
    </row>
    <row r="684"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</row>
    <row r="685"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</row>
    <row r="686">
      <c r="B686" s="102"/>
      <c r="C686" s="102"/>
      <c r="D686" s="102"/>
      <c r="E686" s="102"/>
      <c r="F686" s="102"/>
      <c r="G686" s="102"/>
      <c r="H686" s="102"/>
      <c r="I686" s="102"/>
      <c r="J686" s="102"/>
      <c r="K686" s="102"/>
    </row>
    <row r="687"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</row>
    <row r="688">
      <c r="B688" s="102"/>
      <c r="C688" s="102"/>
      <c r="D688" s="102"/>
      <c r="E688" s="102"/>
      <c r="F688" s="102"/>
      <c r="G688" s="102"/>
      <c r="H688" s="102"/>
      <c r="I688" s="102"/>
      <c r="J688" s="102"/>
      <c r="K688" s="102"/>
    </row>
    <row r="689"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</row>
    <row r="690"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</row>
    <row r="691"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</row>
    <row r="692"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</row>
    <row r="693">
      <c r="B693" s="102"/>
      <c r="C693" s="102"/>
      <c r="D693" s="102"/>
      <c r="E693" s="102"/>
      <c r="F693" s="102"/>
      <c r="G693" s="102"/>
      <c r="H693" s="102"/>
      <c r="I693" s="102"/>
      <c r="J693" s="102"/>
      <c r="K693" s="102"/>
    </row>
    <row r="694"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</row>
    <row r="695"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</row>
    <row r="696"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</row>
    <row r="697"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</row>
    <row r="698">
      <c r="B698" s="102"/>
      <c r="C698" s="102"/>
      <c r="D698" s="102"/>
      <c r="E698" s="102"/>
      <c r="F698" s="102"/>
      <c r="G698" s="102"/>
      <c r="H698" s="102"/>
      <c r="I698" s="102"/>
      <c r="J698" s="102"/>
      <c r="K698" s="102"/>
    </row>
    <row r="699"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</row>
    <row r="700"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</row>
    <row r="701"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</row>
    <row r="702">
      <c r="B702" s="102"/>
      <c r="C702" s="102"/>
      <c r="D702" s="102"/>
      <c r="E702" s="102"/>
      <c r="F702" s="102"/>
      <c r="G702" s="102"/>
      <c r="H702" s="102"/>
      <c r="I702" s="102"/>
      <c r="J702" s="102"/>
      <c r="K702" s="102"/>
    </row>
    <row r="703">
      <c r="B703" s="102"/>
      <c r="C703" s="102"/>
      <c r="D703" s="102"/>
      <c r="E703" s="102"/>
      <c r="F703" s="102"/>
      <c r="G703" s="102"/>
      <c r="H703" s="102"/>
      <c r="I703" s="102"/>
      <c r="J703" s="102"/>
      <c r="K703" s="102"/>
    </row>
    <row r="704">
      <c r="B704" s="102"/>
      <c r="C704" s="102"/>
      <c r="D704" s="102"/>
      <c r="E704" s="102"/>
      <c r="F704" s="102"/>
      <c r="G704" s="102"/>
      <c r="H704" s="102"/>
      <c r="I704" s="102"/>
      <c r="J704" s="102"/>
      <c r="K704" s="102"/>
    </row>
    <row r="705">
      <c r="B705" s="102"/>
      <c r="C705" s="102"/>
      <c r="D705" s="102"/>
      <c r="E705" s="102"/>
      <c r="F705" s="102"/>
      <c r="G705" s="102"/>
      <c r="H705" s="102"/>
      <c r="I705" s="102"/>
      <c r="J705" s="102"/>
      <c r="K705" s="102"/>
    </row>
    <row r="706">
      <c r="B706" s="102"/>
      <c r="C706" s="102"/>
      <c r="D706" s="102"/>
      <c r="E706" s="102"/>
      <c r="F706" s="102"/>
      <c r="G706" s="102"/>
      <c r="H706" s="102"/>
      <c r="I706" s="102"/>
      <c r="J706" s="102"/>
      <c r="K706" s="102"/>
    </row>
    <row r="707">
      <c r="B707" s="102"/>
      <c r="C707" s="102"/>
      <c r="D707" s="102"/>
      <c r="E707" s="102"/>
      <c r="F707" s="102"/>
      <c r="G707" s="102"/>
      <c r="H707" s="102"/>
      <c r="I707" s="102"/>
      <c r="J707" s="102"/>
      <c r="K707" s="102"/>
    </row>
    <row r="708">
      <c r="B708" s="102"/>
      <c r="C708" s="102"/>
      <c r="D708" s="102"/>
      <c r="E708" s="102"/>
      <c r="F708" s="102"/>
      <c r="G708" s="102"/>
      <c r="H708" s="102"/>
      <c r="I708" s="102"/>
      <c r="J708" s="102"/>
      <c r="K708" s="102"/>
    </row>
    <row r="709">
      <c r="B709" s="102"/>
      <c r="C709" s="102"/>
      <c r="D709" s="102"/>
      <c r="E709" s="102"/>
      <c r="F709" s="102"/>
      <c r="G709" s="102"/>
      <c r="H709" s="102"/>
      <c r="I709" s="102"/>
      <c r="J709" s="102"/>
      <c r="K709" s="102"/>
    </row>
    <row r="710">
      <c r="B710" s="102"/>
      <c r="C710" s="102"/>
      <c r="D710" s="102"/>
      <c r="E710" s="102"/>
      <c r="F710" s="102"/>
      <c r="G710" s="102"/>
      <c r="H710" s="102"/>
      <c r="I710" s="102"/>
      <c r="J710" s="102"/>
      <c r="K710" s="102"/>
    </row>
    <row r="711">
      <c r="B711" s="102"/>
      <c r="C711" s="102"/>
      <c r="D711" s="102"/>
      <c r="E711" s="102"/>
      <c r="F711" s="102"/>
      <c r="G711" s="102"/>
      <c r="H711" s="102"/>
      <c r="I711" s="102"/>
      <c r="J711" s="102"/>
      <c r="K711" s="102"/>
    </row>
    <row r="712">
      <c r="B712" s="102"/>
      <c r="C712" s="102"/>
      <c r="D712" s="102"/>
      <c r="E712" s="102"/>
      <c r="F712" s="102"/>
      <c r="G712" s="102"/>
      <c r="H712" s="102"/>
      <c r="I712" s="102"/>
      <c r="J712" s="102"/>
      <c r="K712" s="102"/>
    </row>
    <row r="713">
      <c r="B713" s="102"/>
      <c r="C713" s="102"/>
      <c r="D713" s="102"/>
      <c r="E713" s="102"/>
      <c r="F713" s="102"/>
      <c r="G713" s="102"/>
      <c r="H713" s="102"/>
      <c r="I713" s="102"/>
      <c r="J713" s="102"/>
      <c r="K713" s="102"/>
    </row>
    <row r="714">
      <c r="B714" s="102"/>
      <c r="C714" s="102"/>
      <c r="D714" s="102"/>
      <c r="E714" s="102"/>
      <c r="F714" s="102"/>
      <c r="G714" s="102"/>
      <c r="H714" s="102"/>
      <c r="I714" s="102"/>
      <c r="J714" s="102"/>
      <c r="K714" s="102"/>
    </row>
    <row r="715">
      <c r="B715" s="102"/>
      <c r="C715" s="102"/>
      <c r="D715" s="102"/>
      <c r="E715" s="102"/>
      <c r="F715" s="102"/>
      <c r="G715" s="102"/>
      <c r="H715" s="102"/>
      <c r="I715" s="102"/>
      <c r="J715" s="102"/>
      <c r="K715" s="102"/>
    </row>
    <row r="716">
      <c r="B716" s="102"/>
      <c r="C716" s="102"/>
      <c r="D716" s="102"/>
      <c r="E716" s="102"/>
      <c r="F716" s="102"/>
      <c r="G716" s="102"/>
      <c r="H716" s="102"/>
      <c r="I716" s="102"/>
      <c r="J716" s="102"/>
      <c r="K716" s="102"/>
    </row>
    <row r="717">
      <c r="B717" s="102"/>
      <c r="C717" s="102"/>
      <c r="D717" s="102"/>
      <c r="E717" s="102"/>
      <c r="F717" s="102"/>
      <c r="G717" s="102"/>
      <c r="H717" s="102"/>
      <c r="I717" s="102"/>
      <c r="J717" s="102"/>
      <c r="K717" s="102"/>
    </row>
    <row r="718">
      <c r="B718" s="102"/>
      <c r="C718" s="102"/>
      <c r="D718" s="102"/>
      <c r="E718" s="102"/>
      <c r="F718" s="102"/>
      <c r="G718" s="102"/>
      <c r="H718" s="102"/>
      <c r="I718" s="102"/>
      <c r="J718" s="102"/>
      <c r="K718" s="102"/>
    </row>
    <row r="719">
      <c r="B719" s="102"/>
      <c r="C719" s="102"/>
      <c r="D719" s="102"/>
      <c r="E719" s="102"/>
      <c r="F719" s="102"/>
      <c r="G719" s="102"/>
      <c r="H719" s="102"/>
      <c r="I719" s="102"/>
      <c r="J719" s="102"/>
      <c r="K719" s="102"/>
    </row>
    <row r="720">
      <c r="B720" s="102"/>
      <c r="C720" s="102"/>
      <c r="D720" s="102"/>
      <c r="E720" s="102"/>
      <c r="F720" s="102"/>
      <c r="G720" s="102"/>
      <c r="H720" s="102"/>
      <c r="I720" s="102"/>
      <c r="J720" s="102"/>
      <c r="K720" s="102"/>
    </row>
    <row r="721">
      <c r="B721" s="102"/>
      <c r="C721" s="102"/>
      <c r="D721" s="102"/>
      <c r="E721" s="102"/>
      <c r="F721" s="102"/>
      <c r="G721" s="102"/>
      <c r="H721" s="102"/>
      <c r="I721" s="102"/>
      <c r="J721" s="102"/>
      <c r="K721" s="102"/>
    </row>
    <row r="722">
      <c r="B722" s="102"/>
      <c r="C722" s="102"/>
      <c r="D722" s="102"/>
      <c r="E722" s="102"/>
      <c r="F722" s="102"/>
      <c r="G722" s="102"/>
      <c r="H722" s="102"/>
      <c r="I722" s="102"/>
      <c r="J722" s="102"/>
      <c r="K722" s="102"/>
    </row>
    <row r="723">
      <c r="B723" s="102"/>
      <c r="C723" s="102"/>
      <c r="D723" s="102"/>
      <c r="E723" s="102"/>
      <c r="F723" s="102"/>
      <c r="G723" s="102"/>
      <c r="H723" s="102"/>
      <c r="I723" s="102"/>
      <c r="J723" s="102"/>
      <c r="K723" s="102"/>
    </row>
    <row r="724">
      <c r="B724" s="102"/>
      <c r="C724" s="102"/>
      <c r="D724" s="102"/>
      <c r="E724" s="102"/>
      <c r="F724" s="102"/>
      <c r="G724" s="102"/>
      <c r="H724" s="102"/>
      <c r="I724" s="102"/>
      <c r="J724" s="102"/>
      <c r="K724" s="102"/>
    </row>
    <row r="725">
      <c r="B725" s="102"/>
      <c r="C725" s="102"/>
      <c r="D725" s="102"/>
      <c r="E725" s="102"/>
      <c r="F725" s="102"/>
      <c r="G725" s="102"/>
      <c r="H725" s="102"/>
      <c r="I725" s="102"/>
      <c r="J725" s="102"/>
      <c r="K725" s="102"/>
    </row>
    <row r="726">
      <c r="B726" s="102"/>
      <c r="C726" s="102"/>
      <c r="D726" s="102"/>
      <c r="E726" s="102"/>
      <c r="F726" s="102"/>
      <c r="G726" s="102"/>
      <c r="H726" s="102"/>
      <c r="I726" s="102"/>
      <c r="J726" s="102"/>
      <c r="K726" s="102"/>
    </row>
    <row r="727">
      <c r="B727" s="102"/>
      <c r="C727" s="102"/>
      <c r="D727" s="102"/>
      <c r="E727" s="102"/>
      <c r="F727" s="102"/>
      <c r="G727" s="102"/>
      <c r="H727" s="102"/>
      <c r="I727" s="102"/>
      <c r="J727" s="102"/>
      <c r="K727" s="102"/>
    </row>
    <row r="728">
      <c r="B728" s="102"/>
      <c r="C728" s="102"/>
      <c r="D728" s="102"/>
      <c r="E728" s="102"/>
      <c r="F728" s="102"/>
      <c r="G728" s="102"/>
      <c r="H728" s="102"/>
      <c r="I728" s="102"/>
      <c r="J728" s="102"/>
      <c r="K728" s="102"/>
    </row>
    <row r="729">
      <c r="B729" s="102"/>
      <c r="C729" s="102"/>
      <c r="D729" s="102"/>
      <c r="E729" s="102"/>
      <c r="F729" s="102"/>
      <c r="G729" s="102"/>
      <c r="H729" s="102"/>
      <c r="I729" s="102"/>
      <c r="J729" s="102"/>
      <c r="K729" s="102"/>
    </row>
    <row r="730">
      <c r="B730" s="102"/>
      <c r="C730" s="102"/>
      <c r="D730" s="102"/>
      <c r="E730" s="102"/>
      <c r="F730" s="102"/>
      <c r="G730" s="102"/>
      <c r="H730" s="102"/>
      <c r="I730" s="102"/>
      <c r="J730" s="102"/>
      <c r="K730" s="102"/>
    </row>
    <row r="731">
      <c r="B731" s="102"/>
      <c r="C731" s="102"/>
      <c r="D731" s="102"/>
      <c r="E731" s="102"/>
      <c r="F731" s="102"/>
      <c r="G731" s="102"/>
      <c r="H731" s="102"/>
      <c r="I731" s="102"/>
      <c r="J731" s="102"/>
      <c r="K731" s="102"/>
    </row>
    <row r="732">
      <c r="B732" s="102"/>
      <c r="C732" s="102"/>
      <c r="D732" s="102"/>
      <c r="E732" s="102"/>
      <c r="F732" s="102"/>
      <c r="G732" s="102"/>
      <c r="H732" s="102"/>
      <c r="I732" s="102"/>
      <c r="J732" s="102"/>
      <c r="K732" s="102"/>
    </row>
    <row r="733">
      <c r="B733" s="102"/>
      <c r="C733" s="102"/>
      <c r="D733" s="102"/>
      <c r="E733" s="102"/>
      <c r="F733" s="102"/>
      <c r="G733" s="102"/>
      <c r="H733" s="102"/>
      <c r="I733" s="102"/>
      <c r="J733" s="102"/>
      <c r="K733" s="102"/>
    </row>
    <row r="734">
      <c r="B734" s="102"/>
      <c r="C734" s="102"/>
      <c r="D734" s="102"/>
      <c r="E734" s="102"/>
      <c r="F734" s="102"/>
      <c r="G734" s="102"/>
      <c r="H734" s="102"/>
      <c r="I734" s="102"/>
      <c r="J734" s="102"/>
      <c r="K734" s="102"/>
    </row>
    <row r="735">
      <c r="B735" s="102"/>
      <c r="C735" s="102"/>
      <c r="D735" s="102"/>
      <c r="E735" s="102"/>
      <c r="F735" s="102"/>
      <c r="G735" s="102"/>
      <c r="H735" s="102"/>
      <c r="I735" s="102"/>
      <c r="J735" s="102"/>
      <c r="K735" s="102"/>
    </row>
    <row r="736">
      <c r="B736" s="102"/>
      <c r="C736" s="102"/>
      <c r="D736" s="102"/>
      <c r="E736" s="102"/>
      <c r="F736" s="102"/>
      <c r="G736" s="102"/>
      <c r="H736" s="102"/>
      <c r="I736" s="102"/>
      <c r="J736" s="102"/>
      <c r="K736" s="102"/>
    </row>
    <row r="737">
      <c r="B737" s="102"/>
      <c r="C737" s="102"/>
      <c r="D737" s="102"/>
      <c r="E737" s="102"/>
      <c r="F737" s="102"/>
      <c r="G737" s="102"/>
      <c r="H737" s="102"/>
      <c r="I737" s="102"/>
      <c r="J737" s="102"/>
      <c r="K737" s="102"/>
    </row>
    <row r="738">
      <c r="B738" s="102"/>
      <c r="C738" s="102"/>
      <c r="D738" s="102"/>
      <c r="E738" s="102"/>
      <c r="F738" s="102"/>
      <c r="G738" s="102"/>
      <c r="H738" s="102"/>
      <c r="I738" s="102"/>
      <c r="J738" s="102"/>
      <c r="K738" s="102"/>
    </row>
    <row r="739">
      <c r="B739" s="102"/>
      <c r="C739" s="102"/>
      <c r="D739" s="102"/>
      <c r="E739" s="102"/>
      <c r="F739" s="102"/>
      <c r="G739" s="102"/>
      <c r="H739" s="102"/>
      <c r="I739" s="102"/>
      <c r="J739" s="102"/>
      <c r="K739" s="102"/>
    </row>
    <row r="740">
      <c r="B740" s="102"/>
      <c r="C740" s="102"/>
      <c r="D740" s="102"/>
      <c r="E740" s="102"/>
      <c r="F740" s="102"/>
      <c r="G740" s="102"/>
      <c r="H740" s="102"/>
      <c r="I740" s="102"/>
      <c r="J740" s="102"/>
      <c r="K740" s="102"/>
    </row>
    <row r="741">
      <c r="B741" s="102"/>
      <c r="C741" s="102"/>
      <c r="D741" s="102"/>
      <c r="E741" s="102"/>
      <c r="F741" s="102"/>
      <c r="G741" s="102"/>
      <c r="H741" s="102"/>
      <c r="I741" s="102"/>
      <c r="J741" s="102"/>
      <c r="K741" s="102"/>
    </row>
    <row r="742">
      <c r="B742" s="102"/>
      <c r="C742" s="102"/>
      <c r="D742" s="102"/>
      <c r="E742" s="102"/>
      <c r="F742" s="102"/>
      <c r="G742" s="102"/>
      <c r="H742" s="102"/>
      <c r="I742" s="102"/>
      <c r="J742" s="102"/>
      <c r="K742" s="102"/>
    </row>
    <row r="743">
      <c r="B743" s="102"/>
      <c r="C743" s="102"/>
      <c r="D743" s="102"/>
      <c r="E743" s="102"/>
      <c r="F743" s="102"/>
      <c r="G743" s="102"/>
      <c r="H743" s="102"/>
      <c r="I743" s="102"/>
      <c r="J743" s="102"/>
      <c r="K743" s="102"/>
    </row>
    <row r="744">
      <c r="B744" s="102"/>
      <c r="C744" s="102"/>
      <c r="D744" s="102"/>
      <c r="E744" s="102"/>
      <c r="F744" s="102"/>
      <c r="G744" s="102"/>
      <c r="H744" s="102"/>
      <c r="I744" s="102"/>
      <c r="J744" s="102"/>
      <c r="K744" s="102"/>
    </row>
    <row r="745">
      <c r="B745" s="102"/>
      <c r="C745" s="102"/>
      <c r="D745" s="102"/>
      <c r="E745" s="102"/>
      <c r="F745" s="102"/>
      <c r="G745" s="102"/>
      <c r="H745" s="102"/>
      <c r="I745" s="102"/>
      <c r="J745" s="102"/>
      <c r="K745" s="102"/>
    </row>
    <row r="746">
      <c r="B746" s="102"/>
      <c r="C746" s="102"/>
      <c r="D746" s="102"/>
      <c r="E746" s="102"/>
      <c r="F746" s="102"/>
      <c r="G746" s="102"/>
      <c r="H746" s="102"/>
      <c r="I746" s="102"/>
      <c r="J746" s="102"/>
      <c r="K746" s="102"/>
    </row>
    <row r="747">
      <c r="B747" s="102"/>
      <c r="C747" s="102"/>
      <c r="D747" s="102"/>
      <c r="E747" s="102"/>
      <c r="F747" s="102"/>
      <c r="G747" s="102"/>
      <c r="H747" s="102"/>
      <c r="I747" s="102"/>
      <c r="J747" s="102"/>
      <c r="K747" s="102"/>
    </row>
    <row r="748">
      <c r="B748" s="102"/>
      <c r="C748" s="102"/>
      <c r="D748" s="102"/>
      <c r="E748" s="102"/>
      <c r="F748" s="102"/>
      <c r="G748" s="102"/>
      <c r="H748" s="102"/>
      <c r="I748" s="102"/>
      <c r="J748" s="102"/>
      <c r="K748" s="102"/>
    </row>
    <row r="749">
      <c r="B749" s="102"/>
      <c r="C749" s="102"/>
      <c r="D749" s="102"/>
      <c r="E749" s="102"/>
      <c r="F749" s="102"/>
      <c r="G749" s="102"/>
      <c r="H749" s="102"/>
      <c r="I749" s="102"/>
      <c r="J749" s="102"/>
      <c r="K749" s="102"/>
    </row>
    <row r="750">
      <c r="B750" s="102"/>
      <c r="C750" s="102"/>
      <c r="D750" s="102"/>
      <c r="E750" s="102"/>
      <c r="F750" s="102"/>
      <c r="G750" s="102"/>
      <c r="H750" s="102"/>
      <c r="I750" s="102"/>
      <c r="J750" s="102"/>
      <c r="K750" s="102"/>
    </row>
    <row r="751">
      <c r="B751" s="102"/>
      <c r="C751" s="102"/>
      <c r="D751" s="102"/>
      <c r="E751" s="102"/>
      <c r="F751" s="102"/>
      <c r="G751" s="102"/>
      <c r="H751" s="102"/>
      <c r="I751" s="102"/>
      <c r="J751" s="102"/>
      <c r="K751" s="102"/>
    </row>
    <row r="752">
      <c r="B752" s="102"/>
      <c r="C752" s="102"/>
      <c r="D752" s="102"/>
      <c r="E752" s="102"/>
      <c r="F752" s="102"/>
      <c r="G752" s="102"/>
      <c r="H752" s="102"/>
      <c r="I752" s="102"/>
      <c r="J752" s="102"/>
      <c r="K752" s="102"/>
    </row>
    <row r="753">
      <c r="B753" s="102"/>
      <c r="C753" s="102"/>
      <c r="D753" s="102"/>
      <c r="E753" s="102"/>
      <c r="F753" s="102"/>
      <c r="G753" s="102"/>
      <c r="H753" s="102"/>
      <c r="I753" s="102"/>
      <c r="J753" s="102"/>
      <c r="K753" s="102"/>
    </row>
    <row r="754">
      <c r="B754" s="102"/>
      <c r="C754" s="102"/>
      <c r="D754" s="102"/>
      <c r="E754" s="102"/>
      <c r="F754" s="102"/>
      <c r="G754" s="102"/>
      <c r="H754" s="102"/>
      <c r="I754" s="102"/>
      <c r="J754" s="102"/>
      <c r="K754" s="102"/>
    </row>
    <row r="755">
      <c r="B755" s="102"/>
      <c r="C755" s="102"/>
      <c r="D755" s="102"/>
      <c r="E755" s="102"/>
      <c r="F755" s="102"/>
      <c r="G755" s="102"/>
      <c r="H755" s="102"/>
      <c r="I755" s="102"/>
      <c r="J755" s="102"/>
      <c r="K755" s="102"/>
    </row>
    <row r="756">
      <c r="B756" s="102"/>
      <c r="C756" s="102"/>
      <c r="D756" s="102"/>
      <c r="E756" s="102"/>
      <c r="F756" s="102"/>
      <c r="G756" s="102"/>
      <c r="H756" s="102"/>
      <c r="I756" s="102"/>
      <c r="J756" s="102"/>
      <c r="K756" s="102"/>
    </row>
    <row r="757">
      <c r="B757" s="102"/>
      <c r="C757" s="102"/>
      <c r="D757" s="102"/>
      <c r="E757" s="102"/>
      <c r="F757" s="102"/>
      <c r="G757" s="102"/>
      <c r="H757" s="102"/>
      <c r="I757" s="102"/>
      <c r="J757" s="102"/>
      <c r="K757" s="102"/>
    </row>
    <row r="758">
      <c r="B758" s="102"/>
      <c r="C758" s="102"/>
      <c r="D758" s="102"/>
      <c r="E758" s="102"/>
      <c r="F758" s="102"/>
      <c r="G758" s="102"/>
      <c r="H758" s="102"/>
      <c r="I758" s="102"/>
      <c r="J758" s="102"/>
      <c r="K758" s="102"/>
    </row>
    <row r="759">
      <c r="B759" s="102"/>
      <c r="C759" s="102"/>
      <c r="D759" s="102"/>
      <c r="E759" s="102"/>
      <c r="F759" s="102"/>
      <c r="G759" s="102"/>
      <c r="H759" s="102"/>
      <c r="I759" s="102"/>
      <c r="J759" s="102"/>
      <c r="K759" s="102"/>
    </row>
    <row r="760">
      <c r="B760" s="102"/>
      <c r="C760" s="102"/>
      <c r="D760" s="102"/>
      <c r="E760" s="102"/>
      <c r="F760" s="102"/>
      <c r="G760" s="102"/>
      <c r="H760" s="102"/>
      <c r="I760" s="102"/>
      <c r="J760" s="102"/>
      <c r="K760" s="102"/>
    </row>
    <row r="761">
      <c r="B761" s="102"/>
      <c r="C761" s="102"/>
      <c r="D761" s="102"/>
      <c r="E761" s="102"/>
      <c r="F761" s="102"/>
      <c r="G761" s="102"/>
      <c r="H761" s="102"/>
      <c r="I761" s="102"/>
      <c r="J761" s="102"/>
      <c r="K761" s="102"/>
    </row>
    <row r="762">
      <c r="B762" s="102"/>
      <c r="C762" s="102"/>
      <c r="D762" s="102"/>
      <c r="E762" s="102"/>
      <c r="F762" s="102"/>
      <c r="G762" s="102"/>
      <c r="H762" s="102"/>
      <c r="I762" s="102"/>
      <c r="J762" s="102"/>
      <c r="K762" s="102"/>
    </row>
    <row r="763">
      <c r="B763" s="102"/>
      <c r="C763" s="102"/>
      <c r="D763" s="102"/>
      <c r="E763" s="102"/>
      <c r="F763" s="102"/>
      <c r="G763" s="102"/>
      <c r="H763" s="102"/>
      <c r="I763" s="102"/>
      <c r="J763" s="102"/>
      <c r="K763" s="102"/>
    </row>
    <row r="764">
      <c r="B764" s="102"/>
      <c r="C764" s="102"/>
      <c r="D764" s="102"/>
      <c r="E764" s="102"/>
      <c r="F764" s="102"/>
      <c r="G764" s="102"/>
      <c r="H764" s="102"/>
      <c r="I764" s="102"/>
      <c r="J764" s="102"/>
      <c r="K764" s="102"/>
    </row>
    <row r="765">
      <c r="B765" s="102"/>
      <c r="C765" s="102"/>
      <c r="D765" s="102"/>
      <c r="E765" s="102"/>
      <c r="F765" s="102"/>
      <c r="G765" s="102"/>
      <c r="H765" s="102"/>
      <c r="I765" s="102"/>
      <c r="J765" s="102"/>
      <c r="K765" s="102"/>
    </row>
    <row r="766">
      <c r="B766" s="102"/>
      <c r="C766" s="102"/>
      <c r="D766" s="102"/>
      <c r="E766" s="102"/>
      <c r="F766" s="102"/>
      <c r="G766" s="102"/>
      <c r="H766" s="102"/>
      <c r="I766" s="102"/>
      <c r="J766" s="102"/>
      <c r="K766" s="102"/>
    </row>
    <row r="767">
      <c r="B767" s="102"/>
      <c r="C767" s="102"/>
      <c r="D767" s="102"/>
      <c r="E767" s="102"/>
      <c r="F767" s="102"/>
      <c r="G767" s="102"/>
      <c r="H767" s="102"/>
      <c r="I767" s="102"/>
      <c r="J767" s="102"/>
      <c r="K767" s="102"/>
    </row>
    <row r="768">
      <c r="B768" s="102"/>
      <c r="C768" s="102"/>
      <c r="D768" s="102"/>
      <c r="E768" s="102"/>
      <c r="F768" s="102"/>
      <c r="G768" s="102"/>
      <c r="H768" s="102"/>
      <c r="I768" s="102"/>
      <c r="J768" s="102"/>
      <c r="K768" s="102"/>
    </row>
    <row r="769">
      <c r="B769" s="102"/>
      <c r="C769" s="102"/>
      <c r="D769" s="102"/>
      <c r="E769" s="102"/>
      <c r="F769" s="102"/>
      <c r="G769" s="102"/>
      <c r="H769" s="102"/>
      <c r="I769" s="102"/>
      <c r="J769" s="102"/>
      <c r="K769" s="102"/>
    </row>
    <row r="770">
      <c r="B770" s="102"/>
      <c r="C770" s="102"/>
      <c r="D770" s="102"/>
      <c r="E770" s="102"/>
      <c r="F770" s="102"/>
      <c r="G770" s="102"/>
      <c r="H770" s="102"/>
      <c r="I770" s="102"/>
      <c r="J770" s="102"/>
      <c r="K770" s="102"/>
    </row>
    <row r="771">
      <c r="B771" s="102"/>
      <c r="C771" s="102"/>
      <c r="D771" s="102"/>
      <c r="E771" s="102"/>
      <c r="F771" s="102"/>
      <c r="G771" s="102"/>
      <c r="H771" s="102"/>
      <c r="I771" s="102"/>
      <c r="J771" s="102"/>
      <c r="K771" s="102"/>
    </row>
    <row r="772">
      <c r="B772" s="102"/>
      <c r="C772" s="102"/>
      <c r="D772" s="102"/>
      <c r="E772" s="102"/>
      <c r="F772" s="102"/>
      <c r="G772" s="102"/>
      <c r="H772" s="102"/>
      <c r="I772" s="102"/>
      <c r="J772" s="102"/>
      <c r="K772" s="102"/>
    </row>
    <row r="773">
      <c r="B773" s="102"/>
      <c r="C773" s="102"/>
      <c r="D773" s="102"/>
      <c r="E773" s="102"/>
      <c r="F773" s="102"/>
      <c r="G773" s="102"/>
      <c r="H773" s="102"/>
      <c r="I773" s="102"/>
      <c r="J773" s="102"/>
      <c r="K773" s="102"/>
    </row>
    <row r="774">
      <c r="B774" s="102"/>
      <c r="C774" s="102"/>
      <c r="D774" s="102"/>
      <c r="E774" s="102"/>
      <c r="F774" s="102"/>
      <c r="G774" s="102"/>
      <c r="H774" s="102"/>
      <c r="I774" s="102"/>
      <c r="J774" s="102"/>
      <c r="K774" s="102"/>
    </row>
    <row r="775">
      <c r="B775" s="102"/>
      <c r="C775" s="102"/>
      <c r="D775" s="102"/>
      <c r="E775" s="102"/>
      <c r="F775" s="102"/>
      <c r="G775" s="102"/>
      <c r="H775" s="102"/>
      <c r="I775" s="102"/>
      <c r="J775" s="102"/>
      <c r="K775" s="102"/>
    </row>
    <row r="776">
      <c r="B776" s="102"/>
      <c r="C776" s="102"/>
      <c r="D776" s="102"/>
      <c r="E776" s="102"/>
      <c r="F776" s="102"/>
      <c r="G776" s="102"/>
      <c r="H776" s="102"/>
      <c r="I776" s="102"/>
      <c r="J776" s="102"/>
      <c r="K776" s="102"/>
    </row>
    <row r="777">
      <c r="B777" s="102"/>
      <c r="C777" s="102"/>
      <c r="D777" s="102"/>
      <c r="E777" s="102"/>
      <c r="F777" s="102"/>
      <c r="G777" s="102"/>
      <c r="H777" s="102"/>
      <c r="I777" s="102"/>
      <c r="J777" s="102"/>
      <c r="K777" s="102"/>
    </row>
    <row r="778">
      <c r="B778" s="102"/>
      <c r="C778" s="102"/>
      <c r="D778" s="102"/>
      <c r="E778" s="102"/>
      <c r="F778" s="102"/>
      <c r="G778" s="102"/>
      <c r="H778" s="102"/>
      <c r="I778" s="102"/>
      <c r="J778" s="102"/>
      <c r="K778" s="102"/>
    </row>
    <row r="779">
      <c r="B779" s="102"/>
      <c r="C779" s="102"/>
      <c r="D779" s="102"/>
      <c r="E779" s="102"/>
      <c r="F779" s="102"/>
      <c r="G779" s="102"/>
      <c r="H779" s="102"/>
      <c r="I779" s="102"/>
      <c r="J779" s="102"/>
      <c r="K779" s="102"/>
    </row>
    <row r="780">
      <c r="B780" s="102"/>
      <c r="C780" s="102"/>
      <c r="D780" s="102"/>
      <c r="E780" s="102"/>
      <c r="F780" s="102"/>
      <c r="G780" s="102"/>
      <c r="H780" s="102"/>
      <c r="I780" s="102"/>
      <c r="J780" s="102"/>
      <c r="K780" s="102"/>
    </row>
    <row r="781">
      <c r="B781" s="102"/>
      <c r="C781" s="102"/>
      <c r="D781" s="102"/>
      <c r="E781" s="102"/>
      <c r="F781" s="102"/>
      <c r="G781" s="102"/>
      <c r="H781" s="102"/>
      <c r="I781" s="102"/>
      <c r="J781" s="102"/>
      <c r="K781" s="102"/>
    </row>
    <row r="782">
      <c r="B782" s="102"/>
      <c r="C782" s="102"/>
      <c r="D782" s="102"/>
      <c r="E782" s="102"/>
      <c r="F782" s="102"/>
      <c r="G782" s="102"/>
      <c r="H782" s="102"/>
      <c r="I782" s="102"/>
      <c r="J782" s="102"/>
      <c r="K782" s="102"/>
    </row>
    <row r="783">
      <c r="B783" s="102"/>
      <c r="C783" s="102"/>
      <c r="D783" s="102"/>
      <c r="E783" s="102"/>
      <c r="F783" s="102"/>
      <c r="G783" s="102"/>
      <c r="H783" s="102"/>
      <c r="I783" s="102"/>
      <c r="J783" s="102"/>
      <c r="K783" s="102"/>
    </row>
    <row r="784">
      <c r="B784" s="102"/>
      <c r="C784" s="102"/>
      <c r="D784" s="102"/>
      <c r="E784" s="102"/>
      <c r="F784" s="102"/>
      <c r="G784" s="102"/>
      <c r="H784" s="102"/>
      <c r="I784" s="102"/>
      <c r="J784" s="102"/>
      <c r="K784" s="102"/>
    </row>
    <row r="785">
      <c r="B785" s="102"/>
      <c r="C785" s="102"/>
      <c r="D785" s="102"/>
      <c r="E785" s="102"/>
      <c r="F785" s="102"/>
      <c r="G785" s="102"/>
      <c r="H785" s="102"/>
      <c r="I785" s="102"/>
      <c r="J785" s="102"/>
      <c r="K785" s="102"/>
    </row>
    <row r="786">
      <c r="B786" s="102"/>
      <c r="C786" s="102"/>
      <c r="D786" s="102"/>
      <c r="E786" s="102"/>
      <c r="F786" s="102"/>
      <c r="G786" s="102"/>
      <c r="H786" s="102"/>
      <c r="I786" s="102"/>
      <c r="J786" s="102"/>
      <c r="K786" s="102"/>
    </row>
    <row r="787">
      <c r="B787" s="102"/>
      <c r="C787" s="102"/>
      <c r="D787" s="102"/>
      <c r="E787" s="102"/>
      <c r="F787" s="102"/>
      <c r="G787" s="102"/>
      <c r="H787" s="102"/>
      <c r="I787" s="102"/>
      <c r="J787" s="102"/>
      <c r="K787" s="102"/>
    </row>
    <row r="788">
      <c r="B788" s="102"/>
      <c r="C788" s="102"/>
      <c r="D788" s="102"/>
      <c r="E788" s="102"/>
      <c r="F788" s="102"/>
      <c r="G788" s="102"/>
      <c r="H788" s="102"/>
      <c r="I788" s="102"/>
      <c r="J788" s="102"/>
      <c r="K788" s="102"/>
    </row>
    <row r="789">
      <c r="B789" s="102"/>
      <c r="C789" s="102"/>
      <c r="D789" s="102"/>
      <c r="E789" s="102"/>
      <c r="F789" s="102"/>
      <c r="G789" s="102"/>
      <c r="H789" s="102"/>
      <c r="I789" s="102"/>
      <c r="J789" s="102"/>
      <c r="K789" s="102"/>
    </row>
    <row r="790">
      <c r="B790" s="102"/>
      <c r="C790" s="102"/>
      <c r="D790" s="102"/>
      <c r="E790" s="102"/>
      <c r="F790" s="102"/>
      <c r="G790" s="102"/>
      <c r="H790" s="102"/>
      <c r="I790" s="102"/>
      <c r="J790" s="102"/>
      <c r="K790" s="102"/>
    </row>
    <row r="791">
      <c r="B791" s="102"/>
      <c r="C791" s="102"/>
      <c r="D791" s="102"/>
      <c r="E791" s="102"/>
      <c r="F791" s="102"/>
      <c r="G791" s="102"/>
      <c r="H791" s="102"/>
      <c r="I791" s="102"/>
      <c r="J791" s="102"/>
      <c r="K791" s="102"/>
    </row>
    <row r="792">
      <c r="B792" s="102"/>
      <c r="C792" s="102"/>
      <c r="D792" s="102"/>
      <c r="E792" s="102"/>
      <c r="F792" s="102"/>
      <c r="G792" s="102"/>
      <c r="H792" s="102"/>
      <c r="I792" s="102"/>
      <c r="J792" s="102"/>
      <c r="K792" s="102"/>
    </row>
    <row r="793"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</row>
    <row r="794">
      <c r="B794" s="102"/>
      <c r="C794" s="102"/>
      <c r="D794" s="102"/>
      <c r="E794" s="102"/>
      <c r="F794" s="102"/>
      <c r="G794" s="102"/>
      <c r="H794" s="102"/>
      <c r="I794" s="102"/>
      <c r="J794" s="102"/>
      <c r="K794" s="102"/>
    </row>
    <row r="795">
      <c r="B795" s="102"/>
      <c r="C795" s="102"/>
      <c r="D795" s="102"/>
      <c r="E795" s="102"/>
      <c r="F795" s="102"/>
      <c r="G795" s="102"/>
      <c r="H795" s="102"/>
      <c r="I795" s="102"/>
      <c r="J795" s="102"/>
      <c r="K795" s="102"/>
    </row>
    <row r="796">
      <c r="B796" s="102"/>
      <c r="C796" s="102"/>
      <c r="D796" s="102"/>
      <c r="E796" s="102"/>
      <c r="F796" s="102"/>
      <c r="G796" s="102"/>
      <c r="H796" s="102"/>
      <c r="I796" s="102"/>
      <c r="J796" s="102"/>
      <c r="K796" s="102"/>
    </row>
    <row r="797">
      <c r="B797" s="102"/>
      <c r="C797" s="102"/>
      <c r="D797" s="102"/>
      <c r="E797" s="102"/>
      <c r="F797" s="102"/>
      <c r="G797" s="102"/>
      <c r="H797" s="102"/>
      <c r="I797" s="102"/>
      <c r="J797" s="102"/>
      <c r="K797" s="102"/>
    </row>
    <row r="798">
      <c r="B798" s="102"/>
      <c r="C798" s="102"/>
      <c r="D798" s="102"/>
      <c r="E798" s="102"/>
      <c r="F798" s="102"/>
      <c r="G798" s="102"/>
      <c r="H798" s="102"/>
      <c r="I798" s="102"/>
      <c r="J798" s="102"/>
      <c r="K798" s="102"/>
    </row>
    <row r="799">
      <c r="B799" s="102"/>
      <c r="C799" s="102"/>
      <c r="D799" s="102"/>
      <c r="E799" s="102"/>
      <c r="F799" s="102"/>
      <c r="G799" s="102"/>
      <c r="H799" s="102"/>
      <c r="I799" s="102"/>
      <c r="J799" s="102"/>
      <c r="K799" s="102"/>
    </row>
    <row r="800">
      <c r="B800" s="102"/>
      <c r="C800" s="102"/>
      <c r="D800" s="102"/>
      <c r="E800" s="102"/>
      <c r="F800" s="102"/>
      <c r="G800" s="102"/>
      <c r="H800" s="102"/>
      <c r="I800" s="102"/>
      <c r="J800" s="102"/>
      <c r="K800" s="102"/>
    </row>
    <row r="801">
      <c r="B801" s="102"/>
      <c r="C801" s="102"/>
      <c r="D801" s="102"/>
      <c r="E801" s="102"/>
      <c r="F801" s="102"/>
      <c r="G801" s="102"/>
      <c r="H801" s="102"/>
      <c r="I801" s="102"/>
      <c r="J801" s="102"/>
      <c r="K801" s="102"/>
    </row>
    <row r="802">
      <c r="B802" s="102"/>
      <c r="C802" s="102"/>
      <c r="D802" s="102"/>
      <c r="E802" s="102"/>
      <c r="F802" s="102"/>
      <c r="G802" s="102"/>
      <c r="H802" s="102"/>
      <c r="I802" s="102"/>
      <c r="J802" s="102"/>
      <c r="K802" s="102"/>
    </row>
    <row r="803">
      <c r="B803" s="102"/>
      <c r="C803" s="102"/>
      <c r="D803" s="102"/>
      <c r="E803" s="102"/>
      <c r="F803" s="102"/>
      <c r="G803" s="102"/>
      <c r="H803" s="102"/>
      <c r="I803" s="102"/>
      <c r="J803" s="102"/>
      <c r="K803" s="102"/>
    </row>
    <row r="804">
      <c r="B804" s="102"/>
      <c r="C804" s="102"/>
      <c r="D804" s="102"/>
      <c r="E804" s="102"/>
      <c r="F804" s="102"/>
      <c r="G804" s="102"/>
      <c r="H804" s="102"/>
      <c r="I804" s="102"/>
      <c r="J804" s="102"/>
      <c r="K804" s="102"/>
    </row>
    <row r="805">
      <c r="B805" s="102"/>
      <c r="C805" s="102"/>
      <c r="D805" s="102"/>
      <c r="E805" s="102"/>
      <c r="F805" s="102"/>
      <c r="G805" s="102"/>
      <c r="H805" s="102"/>
      <c r="I805" s="102"/>
      <c r="J805" s="102"/>
      <c r="K805" s="102"/>
    </row>
    <row r="806">
      <c r="B806" s="102"/>
      <c r="C806" s="102"/>
      <c r="D806" s="102"/>
      <c r="E806" s="102"/>
      <c r="F806" s="102"/>
      <c r="G806" s="102"/>
      <c r="H806" s="102"/>
      <c r="I806" s="102"/>
      <c r="J806" s="102"/>
      <c r="K806" s="102"/>
    </row>
    <row r="807">
      <c r="B807" s="102"/>
      <c r="C807" s="102"/>
      <c r="D807" s="102"/>
      <c r="E807" s="102"/>
      <c r="F807" s="102"/>
      <c r="G807" s="102"/>
      <c r="H807" s="102"/>
      <c r="I807" s="102"/>
      <c r="J807" s="102"/>
      <c r="K807" s="102"/>
    </row>
    <row r="808">
      <c r="B808" s="102"/>
      <c r="C808" s="102"/>
      <c r="D808" s="102"/>
      <c r="E808" s="102"/>
      <c r="F808" s="102"/>
      <c r="G808" s="102"/>
      <c r="H808" s="102"/>
      <c r="I808" s="102"/>
      <c r="J808" s="102"/>
      <c r="K808" s="102"/>
    </row>
    <row r="809">
      <c r="B809" s="102"/>
      <c r="C809" s="102"/>
      <c r="D809" s="102"/>
      <c r="E809" s="102"/>
      <c r="F809" s="102"/>
      <c r="G809" s="102"/>
      <c r="H809" s="102"/>
      <c r="I809" s="102"/>
      <c r="J809" s="102"/>
      <c r="K809" s="102"/>
    </row>
    <row r="810">
      <c r="B810" s="102"/>
      <c r="C810" s="102"/>
      <c r="D810" s="102"/>
      <c r="E810" s="102"/>
      <c r="F810" s="102"/>
      <c r="G810" s="102"/>
      <c r="H810" s="102"/>
      <c r="I810" s="102"/>
      <c r="J810" s="102"/>
      <c r="K810" s="102"/>
    </row>
    <row r="811">
      <c r="B811" s="102"/>
      <c r="C811" s="102"/>
      <c r="D811" s="102"/>
      <c r="E811" s="102"/>
      <c r="F811" s="102"/>
      <c r="G811" s="102"/>
      <c r="H811" s="102"/>
      <c r="I811" s="102"/>
      <c r="J811" s="102"/>
      <c r="K811" s="102"/>
    </row>
    <row r="812">
      <c r="B812" s="102"/>
      <c r="C812" s="102"/>
      <c r="D812" s="102"/>
      <c r="E812" s="102"/>
      <c r="F812" s="102"/>
      <c r="G812" s="102"/>
      <c r="H812" s="102"/>
      <c r="I812" s="102"/>
      <c r="J812" s="102"/>
      <c r="K812" s="102"/>
    </row>
    <row r="813">
      <c r="B813" s="102"/>
      <c r="C813" s="102"/>
      <c r="D813" s="102"/>
      <c r="E813" s="102"/>
      <c r="F813" s="102"/>
      <c r="G813" s="102"/>
      <c r="H813" s="102"/>
      <c r="I813" s="102"/>
      <c r="J813" s="102"/>
      <c r="K813" s="102"/>
    </row>
    <row r="814">
      <c r="B814" s="102"/>
      <c r="C814" s="102"/>
      <c r="D814" s="102"/>
      <c r="E814" s="102"/>
      <c r="F814" s="102"/>
      <c r="G814" s="102"/>
      <c r="H814" s="102"/>
      <c r="I814" s="102"/>
      <c r="J814" s="102"/>
      <c r="K814" s="102"/>
    </row>
    <row r="815">
      <c r="B815" s="102"/>
      <c r="C815" s="102"/>
      <c r="D815" s="102"/>
      <c r="E815" s="102"/>
      <c r="F815" s="102"/>
      <c r="G815" s="102"/>
      <c r="H815" s="102"/>
      <c r="I815" s="102"/>
      <c r="J815" s="102"/>
      <c r="K815" s="102"/>
    </row>
    <row r="816">
      <c r="B816" s="102"/>
      <c r="C816" s="102"/>
      <c r="D816" s="102"/>
      <c r="E816" s="102"/>
      <c r="F816" s="102"/>
      <c r="G816" s="102"/>
      <c r="H816" s="102"/>
      <c r="I816" s="102"/>
      <c r="J816" s="102"/>
      <c r="K816" s="102"/>
    </row>
    <row r="817">
      <c r="B817" s="102"/>
      <c r="C817" s="102"/>
      <c r="D817" s="102"/>
      <c r="E817" s="102"/>
      <c r="F817" s="102"/>
      <c r="G817" s="102"/>
      <c r="H817" s="102"/>
      <c r="I817" s="102"/>
      <c r="J817" s="102"/>
      <c r="K817" s="102"/>
    </row>
    <row r="818">
      <c r="B818" s="102"/>
      <c r="C818" s="102"/>
      <c r="D818" s="102"/>
      <c r="E818" s="102"/>
      <c r="F818" s="102"/>
      <c r="G818" s="102"/>
      <c r="H818" s="102"/>
      <c r="I818" s="102"/>
      <c r="J818" s="102"/>
      <c r="K818" s="102"/>
    </row>
    <row r="819">
      <c r="B819" s="102"/>
      <c r="C819" s="102"/>
      <c r="D819" s="102"/>
      <c r="E819" s="102"/>
      <c r="F819" s="102"/>
      <c r="G819" s="102"/>
      <c r="H819" s="102"/>
      <c r="I819" s="102"/>
      <c r="J819" s="102"/>
      <c r="K819" s="102"/>
    </row>
    <row r="820">
      <c r="B820" s="102"/>
      <c r="C820" s="102"/>
      <c r="D820" s="102"/>
      <c r="E820" s="102"/>
      <c r="F820" s="102"/>
      <c r="G820" s="102"/>
      <c r="H820" s="102"/>
      <c r="I820" s="102"/>
      <c r="J820" s="102"/>
      <c r="K820" s="102"/>
    </row>
    <row r="821">
      <c r="B821" s="102"/>
      <c r="C821" s="102"/>
      <c r="D821" s="102"/>
      <c r="E821" s="102"/>
      <c r="F821" s="102"/>
      <c r="G821" s="102"/>
      <c r="H821" s="102"/>
      <c r="I821" s="102"/>
      <c r="J821" s="102"/>
      <c r="K821" s="102"/>
    </row>
    <row r="822">
      <c r="B822" s="102"/>
      <c r="C822" s="102"/>
      <c r="D822" s="102"/>
      <c r="E822" s="102"/>
      <c r="F822" s="102"/>
      <c r="G822" s="102"/>
      <c r="H822" s="102"/>
      <c r="I822" s="102"/>
      <c r="J822" s="102"/>
      <c r="K822" s="102"/>
    </row>
    <row r="823">
      <c r="B823" s="102"/>
      <c r="C823" s="102"/>
      <c r="D823" s="102"/>
      <c r="E823" s="102"/>
      <c r="F823" s="102"/>
      <c r="G823" s="102"/>
      <c r="H823" s="102"/>
      <c r="I823" s="102"/>
      <c r="J823" s="102"/>
      <c r="K823" s="102"/>
    </row>
    <row r="824">
      <c r="B824" s="102"/>
      <c r="C824" s="102"/>
      <c r="D824" s="102"/>
      <c r="E824" s="102"/>
      <c r="F824" s="102"/>
      <c r="G824" s="102"/>
      <c r="H824" s="102"/>
      <c r="I824" s="102"/>
      <c r="J824" s="102"/>
      <c r="K824" s="102"/>
    </row>
    <row r="825">
      <c r="B825" s="102"/>
      <c r="C825" s="102"/>
      <c r="D825" s="102"/>
      <c r="E825" s="102"/>
      <c r="F825" s="102"/>
      <c r="G825" s="102"/>
      <c r="H825" s="102"/>
      <c r="I825" s="102"/>
      <c r="J825" s="102"/>
      <c r="K825" s="102"/>
    </row>
    <row r="826">
      <c r="B826" s="102"/>
      <c r="C826" s="102"/>
      <c r="D826" s="102"/>
      <c r="E826" s="102"/>
      <c r="F826" s="102"/>
      <c r="G826" s="102"/>
      <c r="H826" s="102"/>
      <c r="I826" s="102"/>
      <c r="J826" s="102"/>
      <c r="K826" s="102"/>
    </row>
    <row r="827">
      <c r="B827" s="102"/>
      <c r="C827" s="102"/>
      <c r="D827" s="102"/>
      <c r="E827" s="102"/>
      <c r="F827" s="102"/>
      <c r="G827" s="102"/>
      <c r="H827" s="102"/>
      <c r="I827" s="102"/>
      <c r="J827" s="102"/>
      <c r="K827" s="102"/>
    </row>
    <row r="828">
      <c r="B828" s="102"/>
      <c r="C828" s="102"/>
      <c r="D828" s="102"/>
      <c r="E828" s="102"/>
      <c r="F828" s="102"/>
      <c r="G828" s="102"/>
      <c r="H828" s="102"/>
      <c r="I828" s="102"/>
      <c r="J828" s="102"/>
      <c r="K828" s="102"/>
    </row>
    <row r="829">
      <c r="B829" s="102"/>
      <c r="C829" s="102"/>
      <c r="D829" s="102"/>
      <c r="E829" s="102"/>
      <c r="F829" s="102"/>
      <c r="G829" s="102"/>
      <c r="H829" s="102"/>
      <c r="I829" s="102"/>
      <c r="J829" s="102"/>
      <c r="K829" s="102"/>
    </row>
    <row r="830">
      <c r="B830" s="102"/>
      <c r="C830" s="102"/>
      <c r="D830" s="102"/>
      <c r="E830" s="102"/>
      <c r="F830" s="102"/>
      <c r="G830" s="102"/>
      <c r="H830" s="102"/>
      <c r="I830" s="102"/>
      <c r="J830" s="102"/>
      <c r="K830" s="102"/>
    </row>
    <row r="831">
      <c r="B831" s="102"/>
      <c r="C831" s="102"/>
      <c r="D831" s="102"/>
      <c r="E831" s="102"/>
      <c r="F831" s="102"/>
      <c r="G831" s="102"/>
      <c r="H831" s="102"/>
      <c r="I831" s="102"/>
      <c r="J831" s="102"/>
      <c r="K831" s="102"/>
    </row>
    <row r="832">
      <c r="B832" s="102"/>
      <c r="C832" s="102"/>
      <c r="D832" s="102"/>
      <c r="E832" s="102"/>
      <c r="F832" s="102"/>
      <c r="G832" s="102"/>
      <c r="H832" s="102"/>
      <c r="I832" s="102"/>
      <c r="J832" s="102"/>
      <c r="K832" s="102"/>
    </row>
    <row r="833">
      <c r="B833" s="102"/>
      <c r="C833" s="102"/>
      <c r="D833" s="102"/>
      <c r="E833" s="102"/>
      <c r="F833" s="102"/>
      <c r="G833" s="102"/>
      <c r="H833" s="102"/>
      <c r="I833" s="102"/>
      <c r="J833" s="102"/>
      <c r="K833" s="102"/>
    </row>
    <row r="834">
      <c r="B834" s="102"/>
      <c r="C834" s="102"/>
      <c r="D834" s="102"/>
      <c r="E834" s="102"/>
      <c r="F834" s="102"/>
      <c r="G834" s="102"/>
      <c r="H834" s="102"/>
      <c r="I834" s="102"/>
      <c r="J834" s="102"/>
      <c r="K834" s="102"/>
    </row>
    <row r="835">
      <c r="B835" s="102"/>
      <c r="C835" s="102"/>
      <c r="D835" s="102"/>
      <c r="E835" s="102"/>
      <c r="F835" s="102"/>
      <c r="G835" s="102"/>
      <c r="H835" s="102"/>
      <c r="I835" s="102"/>
      <c r="J835" s="102"/>
      <c r="K835" s="102"/>
    </row>
    <row r="836">
      <c r="B836" s="102"/>
      <c r="C836" s="102"/>
      <c r="D836" s="102"/>
      <c r="E836" s="102"/>
      <c r="F836" s="102"/>
      <c r="G836" s="102"/>
      <c r="H836" s="102"/>
      <c r="I836" s="102"/>
      <c r="J836" s="102"/>
      <c r="K836" s="102"/>
    </row>
    <row r="837">
      <c r="B837" s="102"/>
      <c r="C837" s="102"/>
      <c r="D837" s="102"/>
      <c r="E837" s="102"/>
      <c r="F837" s="102"/>
      <c r="G837" s="102"/>
      <c r="H837" s="102"/>
      <c r="I837" s="102"/>
      <c r="J837" s="102"/>
      <c r="K837" s="102"/>
    </row>
    <row r="838">
      <c r="B838" s="102"/>
      <c r="C838" s="102"/>
      <c r="D838" s="102"/>
      <c r="E838" s="102"/>
      <c r="F838" s="102"/>
      <c r="G838" s="102"/>
      <c r="H838" s="102"/>
      <c r="I838" s="102"/>
      <c r="J838" s="102"/>
      <c r="K838" s="102"/>
    </row>
    <row r="839">
      <c r="B839" s="102"/>
      <c r="C839" s="102"/>
      <c r="D839" s="102"/>
      <c r="E839" s="102"/>
      <c r="F839" s="102"/>
      <c r="G839" s="102"/>
      <c r="H839" s="102"/>
      <c r="I839" s="102"/>
      <c r="J839" s="102"/>
      <c r="K839" s="102"/>
    </row>
    <row r="840">
      <c r="B840" s="102"/>
      <c r="C840" s="102"/>
      <c r="D840" s="102"/>
      <c r="E840" s="102"/>
      <c r="F840" s="102"/>
      <c r="G840" s="102"/>
      <c r="H840" s="102"/>
      <c r="I840" s="102"/>
      <c r="J840" s="102"/>
      <c r="K840" s="102"/>
    </row>
    <row r="841">
      <c r="B841" s="102"/>
      <c r="C841" s="102"/>
      <c r="D841" s="102"/>
      <c r="E841" s="102"/>
      <c r="F841" s="102"/>
      <c r="G841" s="102"/>
      <c r="H841" s="102"/>
      <c r="I841" s="102"/>
      <c r="J841" s="102"/>
      <c r="K841" s="102"/>
    </row>
    <row r="842">
      <c r="B842" s="102"/>
      <c r="C842" s="102"/>
      <c r="D842" s="102"/>
      <c r="E842" s="102"/>
      <c r="F842" s="102"/>
      <c r="G842" s="102"/>
      <c r="H842" s="102"/>
      <c r="I842" s="102"/>
      <c r="J842" s="102"/>
      <c r="K842" s="102"/>
    </row>
    <row r="843">
      <c r="B843" s="102"/>
      <c r="C843" s="102"/>
      <c r="D843" s="102"/>
      <c r="E843" s="102"/>
      <c r="F843" s="102"/>
      <c r="G843" s="102"/>
      <c r="H843" s="102"/>
      <c r="I843" s="102"/>
      <c r="J843" s="102"/>
      <c r="K843" s="102"/>
    </row>
    <row r="844">
      <c r="B844" s="102"/>
      <c r="C844" s="102"/>
      <c r="D844" s="102"/>
      <c r="E844" s="102"/>
      <c r="F844" s="102"/>
      <c r="G844" s="102"/>
      <c r="H844" s="102"/>
      <c r="I844" s="102"/>
      <c r="J844" s="102"/>
      <c r="K844" s="102"/>
    </row>
    <row r="845">
      <c r="B845" s="102"/>
      <c r="C845" s="102"/>
      <c r="D845" s="102"/>
      <c r="E845" s="102"/>
      <c r="F845" s="102"/>
      <c r="G845" s="102"/>
      <c r="H845" s="102"/>
      <c r="I845" s="102"/>
      <c r="J845" s="102"/>
      <c r="K845" s="102"/>
    </row>
    <row r="846">
      <c r="B846" s="102"/>
      <c r="C846" s="102"/>
      <c r="D846" s="102"/>
      <c r="E846" s="102"/>
      <c r="F846" s="102"/>
      <c r="G846" s="102"/>
      <c r="H846" s="102"/>
      <c r="I846" s="102"/>
      <c r="J846" s="102"/>
      <c r="K846" s="102"/>
    </row>
    <row r="847">
      <c r="B847" s="102"/>
      <c r="C847" s="102"/>
      <c r="D847" s="102"/>
      <c r="E847" s="102"/>
      <c r="F847" s="102"/>
      <c r="G847" s="102"/>
      <c r="H847" s="102"/>
      <c r="I847" s="102"/>
      <c r="J847" s="102"/>
      <c r="K847" s="102"/>
    </row>
    <row r="848">
      <c r="B848" s="102"/>
      <c r="C848" s="102"/>
      <c r="D848" s="102"/>
      <c r="E848" s="102"/>
      <c r="F848" s="102"/>
      <c r="G848" s="102"/>
      <c r="H848" s="102"/>
      <c r="I848" s="102"/>
      <c r="J848" s="102"/>
      <c r="K848" s="102"/>
    </row>
    <row r="849">
      <c r="B849" s="102"/>
      <c r="C849" s="102"/>
      <c r="D849" s="102"/>
      <c r="E849" s="102"/>
      <c r="F849" s="102"/>
      <c r="G849" s="102"/>
      <c r="H849" s="102"/>
      <c r="I849" s="102"/>
      <c r="J849" s="102"/>
      <c r="K849" s="102"/>
    </row>
    <row r="850">
      <c r="B850" s="102"/>
      <c r="C850" s="102"/>
      <c r="D850" s="102"/>
      <c r="E850" s="102"/>
      <c r="F850" s="102"/>
      <c r="G850" s="102"/>
      <c r="H850" s="102"/>
      <c r="I850" s="102"/>
      <c r="J850" s="102"/>
      <c r="K850" s="102"/>
    </row>
    <row r="851">
      <c r="B851" s="102"/>
      <c r="C851" s="102"/>
      <c r="D851" s="102"/>
      <c r="E851" s="102"/>
      <c r="F851" s="102"/>
      <c r="G851" s="102"/>
      <c r="H851" s="102"/>
      <c r="I851" s="102"/>
      <c r="J851" s="102"/>
      <c r="K851" s="102"/>
    </row>
    <row r="852">
      <c r="B852" s="102"/>
      <c r="C852" s="102"/>
      <c r="D852" s="102"/>
      <c r="E852" s="102"/>
      <c r="F852" s="102"/>
      <c r="G852" s="102"/>
      <c r="H852" s="102"/>
      <c r="I852" s="102"/>
      <c r="J852" s="102"/>
      <c r="K852" s="102"/>
    </row>
    <row r="853">
      <c r="B853" s="102"/>
      <c r="C853" s="102"/>
      <c r="D853" s="102"/>
      <c r="E853" s="102"/>
      <c r="F853" s="102"/>
      <c r="G853" s="102"/>
      <c r="H853" s="102"/>
      <c r="I853" s="102"/>
      <c r="J853" s="102"/>
      <c r="K853" s="102"/>
    </row>
    <row r="854">
      <c r="B854" s="102"/>
      <c r="C854" s="102"/>
      <c r="D854" s="102"/>
      <c r="E854" s="102"/>
      <c r="F854" s="102"/>
      <c r="G854" s="102"/>
      <c r="H854" s="102"/>
      <c r="I854" s="102"/>
      <c r="J854" s="102"/>
      <c r="K854" s="102"/>
    </row>
    <row r="855">
      <c r="B855" s="102"/>
      <c r="C855" s="102"/>
      <c r="D855" s="102"/>
      <c r="E855" s="102"/>
      <c r="F855" s="102"/>
      <c r="G855" s="102"/>
      <c r="H855" s="102"/>
      <c r="I855" s="102"/>
      <c r="J855" s="102"/>
      <c r="K855" s="102"/>
    </row>
    <row r="856">
      <c r="B856" s="102"/>
      <c r="C856" s="102"/>
      <c r="D856" s="102"/>
      <c r="E856" s="102"/>
      <c r="F856" s="102"/>
      <c r="G856" s="102"/>
      <c r="H856" s="102"/>
      <c r="I856" s="102"/>
      <c r="J856" s="102"/>
      <c r="K856" s="102"/>
    </row>
    <row r="857">
      <c r="B857" s="102"/>
      <c r="C857" s="102"/>
      <c r="D857" s="102"/>
      <c r="E857" s="102"/>
      <c r="F857" s="102"/>
      <c r="G857" s="102"/>
      <c r="H857" s="102"/>
      <c r="I857" s="102"/>
      <c r="J857" s="102"/>
      <c r="K857" s="102"/>
    </row>
    <row r="858">
      <c r="B858" s="102"/>
      <c r="C858" s="102"/>
      <c r="D858" s="102"/>
      <c r="E858" s="102"/>
      <c r="F858" s="102"/>
      <c r="G858" s="102"/>
      <c r="H858" s="102"/>
      <c r="I858" s="102"/>
      <c r="J858" s="102"/>
      <c r="K858" s="102"/>
    </row>
    <row r="859">
      <c r="B859" s="102"/>
      <c r="C859" s="102"/>
      <c r="D859" s="102"/>
      <c r="E859" s="102"/>
      <c r="F859" s="102"/>
      <c r="G859" s="102"/>
      <c r="H859" s="102"/>
      <c r="I859" s="102"/>
      <c r="J859" s="102"/>
      <c r="K859" s="102"/>
    </row>
    <row r="860">
      <c r="B860" s="102"/>
      <c r="C860" s="102"/>
      <c r="D860" s="102"/>
      <c r="E860" s="102"/>
      <c r="F860" s="102"/>
      <c r="G860" s="102"/>
      <c r="H860" s="102"/>
      <c r="I860" s="102"/>
      <c r="J860" s="102"/>
      <c r="K860" s="102"/>
    </row>
    <row r="861">
      <c r="B861" s="102"/>
      <c r="C861" s="102"/>
      <c r="D861" s="102"/>
      <c r="E861" s="102"/>
      <c r="F861" s="102"/>
      <c r="G861" s="102"/>
      <c r="H861" s="102"/>
      <c r="I861" s="102"/>
      <c r="J861" s="102"/>
      <c r="K861" s="102"/>
    </row>
    <row r="862">
      <c r="B862" s="102"/>
      <c r="C862" s="102"/>
      <c r="D862" s="102"/>
      <c r="E862" s="102"/>
      <c r="F862" s="102"/>
      <c r="G862" s="102"/>
      <c r="H862" s="102"/>
      <c r="I862" s="102"/>
      <c r="J862" s="102"/>
      <c r="K862" s="102"/>
    </row>
    <row r="863">
      <c r="B863" s="102"/>
      <c r="C863" s="102"/>
      <c r="D863" s="102"/>
      <c r="E863" s="102"/>
      <c r="F863" s="102"/>
      <c r="G863" s="102"/>
      <c r="H863" s="102"/>
      <c r="I863" s="102"/>
      <c r="J863" s="102"/>
      <c r="K863" s="102"/>
    </row>
    <row r="864">
      <c r="B864" s="102"/>
      <c r="C864" s="102"/>
      <c r="D864" s="102"/>
      <c r="E864" s="102"/>
      <c r="F864" s="102"/>
      <c r="G864" s="102"/>
      <c r="H864" s="102"/>
      <c r="I864" s="102"/>
      <c r="J864" s="102"/>
      <c r="K864" s="102"/>
    </row>
    <row r="865">
      <c r="B865" s="102"/>
      <c r="C865" s="102"/>
      <c r="D865" s="102"/>
      <c r="E865" s="102"/>
      <c r="F865" s="102"/>
      <c r="G865" s="102"/>
      <c r="H865" s="102"/>
      <c r="I865" s="102"/>
      <c r="J865" s="102"/>
      <c r="K865" s="102"/>
    </row>
    <row r="866">
      <c r="B866" s="102"/>
      <c r="C866" s="102"/>
      <c r="D866" s="102"/>
      <c r="E866" s="102"/>
      <c r="F866" s="102"/>
      <c r="G866" s="102"/>
      <c r="H866" s="102"/>
      <c r="I866" s="102"/>
      <c r="J866" s="102"/>
      <c r="K866" s="102"/>
    </row>
    <row r="867">
      <c r="B867" s="102"/>
      <c r="C867" s="102"/>
      <c r="D867" s="102"/>
      <c r="E867" s="102"/>
      <c r="F867" s="102"/>
      <c r="G867" s="102"/>
      <c r="H867" s="102"/>
      <c r="I867" s="102"/>
      <c r="J867" s="102"/>
      <c r="K867" s="102"/>
    </row>
    <row r="868">
      <c r="B868" s="102"/>
      <c r="C868" s="102"/>
      <c r="D868" s="102"/>
      <c r="E868" s="102"/>
      <c r="F868" s="102"/>
      <c r="G868" s="102"/>
      <c r="H868" s="102"/>
      <c r="I868" s="102"/>
      <c r="J868" s="102"/>
      <c r="K868" s="102"/>
    </row>
    <row r="869">
      <c r="B869" s="102"/>
      <c r="C869" s="102"/>
      <c r="D869" s="102"/>
      <c r="E869" s="102"/>
      <c r="F869" s="102"/>
      <c r="G869" s="102"/>
      <c r="H869" s="102"/>
      <c r="I869" s="102"/>
      <c r="J869" s="102"/>
      <c r="K869" s="102"/>
    </row>
    <row r="870">
      <c r="B870" s="102"/>
      <c r="C870" s="102"/>
      <c r="D870" s="102"/>
      <c r="E870" s="102"/>
      <c r="F870" s="102"/>
      <c r="G870" s="102"/>
      <c r="H870" s="102"/>
      <c r="I870" s="102"/>
      <c r="J870" s="102"/>
      <c r="K870" s="102"/>
    </row>
    <row r="871">
      <c r="B871" s="102"/>
      <c r="C871" s="102"/>
      <c r="D871" s="102"/>
      <c r="E871" s="102"/>
      <c r="F871" s="102"/>
      <c r="G871" s="102"/>
      <c r="H871" s="102"/>
      <c r="I871" s="102"/>
      <c r="J871" s="102"/>
      <c r="K871" s="102"/>
    </row>
    <row r="872">
      <c r="B872" s="102"/>
      <c r="C872" s="102"/>
      <c r="D872" s="102"/>
      <c r="E872" s="102"/>
      <c r="F872" s="102"/>
      <c r="G872" s="102"/>
      <c r="H872" s="102"/>
      <c r="I872" s="102"/>
      <c r="J872" s="102"/>
      <c r="K872" s="102"/>
    </row>
    <row r="873">
      <c r="B873" s="102"/>
      <c r="C873" s="102"/>
      <c r="D873" s="102"/>
      <c r="E873" s="102"/>
      <c r="F873" s="102"/>
      <c r="G873" s="102"/>
      <c r="H873" s="102"/>
      <c r="I873" s="102"/>
      <c r="J873" s="102"/>
      <c r="K873" s="102"/>
    </row>
    <row r="874">
      <c r="B874" s="102"/>
      <c r="C874" s="102"/>
      <c r="D874" s="102"/>
      <c r="E874" s="102"/>
      <c r="F874" s="102"/>
      <c r="G874" s="102"/>
      <c r="H874" s="102"/>
      <c r="I874" s="102"/>
      <c r="J874" s="102"/>
      <c r="K874" s="102"/>
    </row>
    <row r="875">
      <c r="B875" s="102"/>
      <c r="C875" s="102"/>
      <c r="D875" s="102"/>
      <c r="E875" s="102"/>
      <c r="F875" s="102"/>
      <c r="G875" s="102"/>
      <c r="H875" s="102"/>
      <c r="I875" s="102"/>
      <c r="J875" s="102"/>
      <c r="K875" s="102"/>
    </row>
    <row r="876">
      <c r="B876" s="102"/>
      <c r="C876" s="102"/>
      <c r="D876" s="102"/>
      <c r="E876" s="102"/>
      <c r="F876" s="102"/>
      <c r="G876" s="102"/>
      <c r="H876" s="102"/>
      <c r="I876" s="102"/>
      <c r="J876" s="102"/>
      <c r="K876" s="102"/>
    </row>
    <row r="877">
      <c r="B877" s="102"/>
      <c r="C877" s="102"/>
      <c r="D877" s="102"/>
      <c r="E877" s="102"/>
      <c r="F877" s="102"/>
      <c r="G877" s="102"/>
      <c r="H877" s="102"/>
      <c r="I877" s="102"/>
      <c r="J877" s="102"/>
      <c r="K877" s="102"/>
    </row>
    <row r="878">
      <c r="B878" s="102"/>
      <c r="C878" s="102"/>
      <c r="D878" s="102"/>
      <c r="E878" s="102"/>
      <c r="F878" s="102"/>
      <c r="G878" s="102"/>
      <c r="H878" s="102"/>
      <c r="I878" s="102"/>
      <c r="J878" s="102"/>
      <c r="K878" s="102"/>
    </row>
    <row r="879">
      <c r="B879" s="102"/>
      <c r="C879" s="102"/>
      <c r="D879" s="102"/>
      <c r="E879" s="102"/>
      <c r="F879" s="102"/>
      <c r="G879" s="102"/>
      <c r="H879" s="102"/>
      <c r="I879" s="102"/>
      <c r="J879" s="102"/>
      <c r="K879" s="102"/>
    </row>
    <row r="880">
      <c r="B880" s="102"/>
      <c r="C880" s="102"/>
      <c r="D880" s="102"/>
      <c r="E880" s="102"/>
      <c r="F880" s="102"/>
      <c r="G880" s="102"/>
      <c r="H880" s="102"/>
      <c r="I880" s="102"/>
      <c r="J880" s="102"/>
      <c r="K880" s="102"/>
    </row>
    <row r="881">
      <c r="B881" s="102"/>
      <c r="C881" s="102"/>
      <c r="D881" s="102"/>
      <c r="E881" s="102"/>
      <c r="F881" s="102"/>
      <c r="G881" s="102"/>
      <c r="H881" s="102"/>
      <c r="I881" s="102"/>
      <c r="J881" s="102"/>
      <c r="K881" s="102"/>
    </row>
    <row r="882">
      <c r="B882" s="102"/>
      <c r="C882" s="102"/>
      <c r="D882" s="102"/>
      <c r="E882" s="102"/>
      <c r="F882" s="102"/>
      <c r="G882" s="102"/>
      <c r="H882" s="102"/>
      <c r="I882" s="102"/>
      <c r="J882" s="102"/>
      <c r="K882" s="102"/>
    </row>
    <row r="883">
      <c r="B883" s="102"/>
      <c r="C883" s="102"/>
      <c r="D883" s="102"/>
      <c r="E883" s="102"/>
      <c r="F883" s="102"/>
      <c r="G883" s="102"/>
      <c r="H883" s="102"/>
      <c r="I883" s="102"/>
      <c r="J883" s="102"/>
      <c r="K883" s="102"/>
    </row>
    <row r="884">
      <c r="B884" s="102"/>
      <c r="C884" s="102"/>
      <c r="D884" s="102"/>
      <c r="E884" s="102"/>
      <c r="F884" s="102"/>
      <c r="G884" s="102"/>
      <c r="H884" s="102"/>
      <c r="I884" s="102"/>
      <c r="J884" s="102"/>
      <c r="K884" s="102"/>
    </row>
    <row r="885">
      <c r="B885" s="102"/>
      <c r="C885" s="102"/>
      <c r="D885" s="102"/>
      <c r="E885" s="102"/>
      <c r="F885" s="102"/>
      <c r="G885" s="102"/>
      <c r="H885" s="102"/>
      <c r="I885" s="102"/>
      <c r="J885" s="102"/>
      <c r="K885" s="102"/>
    </row>
    <row r="886">
      <c r="B886" s="102"/>
      <c r="C886" s="102"/>
      <c r="D886" s="102"/>
      <c r="E886" s="102"/>
      <c r="F886" s="102"/>
      <c r="G886" s="102"/>
      <c r="H886" s="102"/>
      <c r="I886" s="102"/>
      <c r="J886" s="102"/>
      <c r="K886" s="102"/>
    </row>
    <row r="887">
      <c r="B887" s="102"/>
      <c r="C887" s="102"/>
      <c r="D887" s="102"/>
      <c r="E887" s="102"/>
      <c r="F887" s="102"/>
      <c r="G887" s="102"/>
      <c r="H887" s="102"/>
      <c r="I887" s="102"/>
      <c r="J887" s="102"/>
      <c r="K887" s="102"/>
    </row>
    <row r="888">
      <c r="B888" s="102"/>
      <c r="C888" s="102"/>
      <c r="D888" s="102"/>
      <c r="E888" s="102"/>
      <c r="F888" s="102"/>
      <c r="G888" s="102"/>
      <c r="H888" s="102"/>
      <c r="I888" s="102"/>
      <c r="J888" s="102"/>
      <c r="K888" s="102"/>
    </row>
    <row r="889">
      <c r="B889" s="102"/>
      <c r="C889" s="102"/>
      <c r="D889" s="102"/>
      <c r="E889" s="102"/>
      <c r="F889" s="102"/>
      <c r="G889" s="102"/>
      <c r="H889" s="102"/>
      <c r="I889" s="102"/>
      <c r="J889" s="102"/>
      <c r="K889" s="102"/>
    </row>
    <row r="890">
      <c r="B890" s="102"/>
      <c r="C890" s="102"/>
      <c r="D890" s="102"/>
      <c r="E890" s="102"/>
      <c r="F890" s="102"/>
      <c r="G890" s="102"/>
      <c r="H890" s="102"/>
      <c r="I890" s="102"/>
      <c r="J890" s="102"/>
      <c r="K890" s="102"/>
    </row>
    <row r="891">
      <c r="B891" s="102"/>
      <c r="C891" s="102"/>
      <c r="D891" s="102"/>
      <c r="E891" s="102"/>
      <c r="F891" s="102"/>
      <c r="G891" s="102"/>
      <c r="H891" s="102"/>
      <c r="I891" s="102"/>
      <c r="J891" s="102"/>
      <c r="K891" s="102"/>
    </row>
    <row r="892">
      <c r="B892" s="102"/>
      <c r="C892" s="102"/>
      <c r="D892" s="102"/>
      <c r="E892" s="102"/>
      <c r="F892" s="102"/>
      <c r="G892" s="102"/>
      <c r="H892" s="102"/>
      <c r="I892" s="102"/>
      <c r="J892" s="102"/>
      <c r="K892" s="102"/>
    </row>
    <row r="893">
      <c r="B893" s="102"/>
      <c r="C893" s="102"/>
      <c r="D893" s="102"/>
      <c r="E893" s="102"/>
      <c r="F893" s="102"/>
      <c r="G893" s="102"/>
      <c r="H893" s="102"/>
      <c r="I893" s="102"/>
      <c r="J893" s="102"/>
      <c r="K893" s="102"/>
    </row>
    <row r="894">
      <c r="B894" s="102"/>
      <c r="C894" s="102"/>
      <c r="D894" s="102"/>
      <c r="E894" s="102"/>
      <c r="F894" s="102"/>
      <c r="G894" s="102"/>
      <c r="H894" s="102"/>
      <c r="I894" s="102"/>
      <c r="J894" s="102"/>
      <c r="K894" s="102"/>
    </row>
    <row r="895">
      <c r="B895" s="102"/>
      <c r="C895" s="102"/>
      <c r="D895" s="102"/>
      <c r="E895" s="102"/>
      <c r="F895" s="102"/>
      <c r="G895" s="102"/>
      <c r="H895" s="102"/>
      <c r="I895" s="102"/>
      <c r="J895" s="102"/>
      <c r="K895" s="102"/>
    </row>
    <row r="896">
      <c r="B896" s="102"/>
      <c r="C896" s="102"/>
      <c r="D896" s="102"/>
      <c r="E896" s="102"/>
      <c r="F896" s="102"/>
      <c r="G896" s="102"/>
      <c r="H896" s="102"/>
      <c r="I896" s="102"/>
      <c r="J896" s="102"/>
      <c r="K896" s="102"/>
    </row>
    <row r="897">
      <c r="B897" s="102"/>
      <c r="C897" s="102"/>
      <c r="D897" s="102"/>
      <c r="E897" s="102"/>
      <c r="F897" s="102"/>
      <c r="G897" s="102"/>
      <c r="H897" s="102"/>
      <c r="I897" s="102"/>
      <c r="J897" s="102"/>
      <c r="K897" s="102"/>
    </row>
    <row r="898">
      <c r="B898" s="102"/>
      <c r="C898" s="102"/>
      <c r="D898" s="102"/>
      <c r="E898" s="102"/>
      <c r="F898" s="102"/>
      <c r="G898" s="102"/>
      <c r="H898" s="102"/>
      <c r="I898" s="102"/>
      <c r="J898" s="102"/>
      <c r="K898" s="102"/>
    </row>
    <row r="899">
      <c r="B899" s="102"/>
      <c r="C899" s="102"/>
      <c r="D899" s="102"/>
      <c r="E899" s="102"/>
      <c r="F899" s="102"/>
      <c r="G899" s="102"/>
      <c r="H899" s="102"/>
      <c r="I899" s="102"/>
      <c r="J899" s="102"/>
      <c r="K899" s="102"/>
    </row>
    <row r="900">
      <c r="B900" s="102"/>
      <c r="C900" s="102"/>
      <c r="D900" s="102"/>
      <c r="E900" s="102"/>
      <c r="F900" s="102"/>
      <c r="G900" s="102"/>
      <c r="H900" s="102"/>
      <c r="I900" s="102"/>
      <c r="J900" s="102"/>
      <c r="K900" s="102"/>
    </row>
    <row r="901">
      <c r="B901" s="102"/>
      <c r="C901" s="102"/>
      <c r="D901" s="102"/>
      <c r="E901" s="102"/>
      <c r="F901" s="102"/>
      <c r="G901" s="102"/>
      <c r="H901" s="102"/>
      <c r="I901" s="102"/>
      <c r="J901" s="102"/>
      <c r="K901" s="102"/>
    </row>
    <row r="902">
      <c r="B902" s="102"/>
      <c r="C902" s="102"/>
      <c r="D902" s="102"/>
      <c r="E902" s="102"/>
      <c r="F902" s="102"/>
      <c r="G902" s="102"/>
      <c r="H902" s="102"/>
      <c r="I902" s="102"/>
      <c r="J902" s="102"/>
      <c r="K902" s="102"/>
    </row>
    <row r="903">
      <c r="B903" s="102"/>
      <c r="C903" s="102"/>
      <c r="D903" s="102"/>
      <c r="E903" s="102"/>
      <c r="F903" s="102"/>
      <c r="G903" s="102"/>
      <c r="H903" s="102"/>
      <c r="I903" s="102"/>
      <c r="J903" s="102"/>
      <c r="K903" s="102"/>
    </row>
    <row r="904">
      <c r="B904" s="102"/>
      <c r="C904" s="102"/>
      <c r="D904" s="102"/>
      <c r="E904" s="102"/>
      <c r="F904" s="102"/>
      <c r="G904" s="102"/>
      <c r="H904" s="102"/>
      <c r="I904" s="102"/>
      <c r="J904" s="102"/>
      <c r="K904" s="102"/>
    </row>
    <row r="905">
      <c r="B905" s="102"/>
      <c r="C905" s="102"/>
      <c r="D905" s="102"/>
      <c r="E905" s="102"/>
      <c r="F905" s="102"/>
      <c r="G905" s="102"/>
      <c r="H905" s="102"/>
      <c r="I905" s="102"/>
      <c r="J905" s="102"/>
      <c r="K905" s="102"/>
    </row>
    <row r="906">
      <c r="B906" s="102"/>
      <c r="C906" s="102"/>
      <c r="D906" s="102"/>
      <c r="E906" s="102"/>
      <c r="F906" s="102"/>
      <c r="G906" s="102"/>
      <c r="H906" s="102"/>
      <c r="I906" s="102"/>
      <c r="J906" s="102"/>
      <c r="K906" s="102"/>
    </row>
    <row r="907">
      <c r="B907" s="102"/>
      <c r="C907" s="102"/>
      <c r="D907" s="102"/>
      <c r="E907" s="102"/>
      <c r="F907" s="102"/>
      <c r="G907" s="102"/>
      <c r="H907" s="102"/>
      <c r="I907" s="102"/>
      <c r="J907" s="102"/>
      <c r="K907" s="102"/>
    </row>
    <row r="908">
      <c r="B908" s="102"/>
      <c r="C908" s="102"/>
      <c r="D908" s="102"/>
      <c r="E908" s="102"/>
      <c r="F908" s="102"/>
      <c r="G908" s="102"/>
      <c r="H908" s="102"/>
      <c r="I908" s="102"/>
      <c r="J908" s="102"/>
      <c r="K908" s="102"/>
    </row>
    <row r="909">
      <c r="B909" s="102"/>
      <c r="C909" s="102"/>
      <c r="D909" s="102"/>
      <c r="E909" s="102"/>
      <c r="F909" s="102"/>
      <c r="G909" s="102"/>
      <c r="H909" s="102"/>
      <c r="I909" s="102"/>
      <c r="J909" s="102"/>
      <c r="K909" s="102"/>
    </row>
    <row r="910">
      <c r="B910" s="102"/>
      <c r="C910" s="102"/>
      <c r="D910" s="102"/>
      <c r="E910" s="102"/>
      <c r="F910" s="102"/>
      <c r="G910" s="102"/>
      <c r="H910" s="102"/>
      <c r="I910" s="102"/>
      <c r="J910" s="102"/>
      <c r="K910" s="102"/>
    </row>
    <row r="911">
      <c r="B911" s="102"/>
      <c r="C911" s="102"/>
      <c r="D911" s="102"/>
      <c r="E911" s="102"/>
      <c r="F911" s="102"/>
      <c r="G911" s="102"/>
      <c r="H911" s="102"/>
      <c r="I911" s="102"/>
      <c r="J911" s="102"/>
      <c r="K911" s="102"/>
    </row>
    <row r="912">
      <c r="B912" s="102"/>
      <c r="C912" s="102"/>
      <c r="D912" s="102"/>
      <c r="E912" s="102"/>
      <c r="F912" s="102"/>
      <c r="G912" s="102"/>
      <c r="H912" s="102"/>
      <c r="I912" s="102"/>
      <c r="J912" s="102"/>
      <c r="K912" s="102"/>
    </row>
    <row r="913">
      <c r="B913" s="102"/>
      <c r="C913" s="102"/>
      <c r="D913" s="102"/>
      <c r="E913" s="102"/>
      <c r="F913" s="102"/>
      <c r="G913" s="102"/>
      <c r="H913" s="102"/>
      <c r="I913" s="102"/>
      <c r="J913" s="102"/>
      <c r="K913" s="102"/>
    </row>
    <row r="914">
      <c r="B914" s="102"/>
      <c r="C914" s="102"/>
      <c r="D914" s="102"/>
      <c r="E914" s="102"/>
      <c r="F914" s="102"/>
      <c r="G914" s="102"/>
      <c r="H914" s="102"/>
      <c r="I914" s="102"/>
      <c r="J914" s="102"/>
      <c r="K914" s="102"/>
    </row>
    <row r="915">
      <c r="B915" s="102"/>
      <c r="C915" s="102"/>
      <c r="D915" s="102"/>
      <c r="E915" s="102"/>
      <c r="F915" s="102"/>
      <c r="G915" s="102"/>
      <c r="H915" s="102"/>
      <c r="I915" s="102"/>
      <c r="J915" s="102"/>
      <c r="K915" s="102"/>
    </row>
    <row r="916">
      <c r="B916" s="102"/>
      <c r="C916" s="102"/>
      <c r="D916" s="102"/>
      <c r="E916" s="102"/>
      <c r="F916" s="102"/>
      <c r="G916" s="102"/>
      <c r="H916" s="102"/>
      <c r="I916" s="102"/>
      <c r="J916" s="102"/>
      <c r="K916" s="102"/>
    </row>
    <row r="917">
      <c r="B917" s="102"/>
      <c r="C917" s="102"/>
      <c r="D917" s="102"/>
      <c r="E917" s="102"/>
      <c r="F917" s="102"/>
      <c r="G917" s="102"/>
      <c r="H917" s="102"/>
      <c r="I917" s="102"/>
      <c r="J917" s="102"/>
      <c r="K917" s="102"/>
    </row>
    <row r="918">
      <c r="B918" s="102"/>
      <c r="C918" s="102"/>
      <c r="D918" s="102"/>
      <c r="E918" s="102"/>
      <c r="F918" s="102"/>
      <c r="G918" s="102"/>
      <c r="H918" s="102"/>
      <c r="I918" s="102"/>
      <c r="J918" s="102"/>
      <c r="K918" s="102"/>
    </row>
    <row r="919">
      <c r="B919" s="102"/>
      <c r="C919" s="102"/>
      <c r="D919" s="102"/>
      <c r="E919" s="102"/>
      <c r="F919" s="102"/>
      <c r="G919" s="102"/>
      <c r="H919" s="102"/>
      <c r="I919" s="102"/>
      <c r="J919" s="102"/>
      <c r="K919" s="102"/>
    </row>
    <row r="920">
      <c r="B920" s="102"/>
      <c r="C920" s="102"/>
      <c r="D920" s="102"/>
      <c r="E920" s="102"/>
      <c r="F920" s="102"/>
      <c r="G920" s="102"/>
      <c r="H920" s="102"/>
      <c r="I920" s="102"/>
      <c r="J920" s="102"/>
      <c r="K920" s="102"/>
    </row>
    <row r="921"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</row>
    <row r="922">
      <c r="B922" s="102"/>
      <c r="C922" s="102"/>
      <c r="D922" s="102"/>
      <c r="E922" s="102"/>
      <c r="F922" s="102"/>
      <c r="G922" s="102"/>
      <c r="H922" s="102"/>
      <c r="I922" s="102"/>
      <c r="J922" s="102"/>
      <c r="K922" s="102"/>
    </row>
    <row r="923">
      <c r="B923" s="102"/>
      <c r="C923" s="102"/>
      <c r="D923" s="102"/>
      <c r="E923" s="102"/>
      <c r="F923" s="102"/>
      <c r="G923" s="102"/>
      <c r="H923" s="102"/>
      <c r="I923" s="102"/>
      <c r="J923" s="102"/>
      <c r="K923" s="102"/>
    </row>
    <row r="924">
      <c r="B924" s="102"/>
      <c r="C924" s="102"/>
      <c r="D924" s="102"/>
      <c r="E924" s="102"/>
      <c r="F924" s="102"/>
      <c r="G924" s="102"/>
      <c r="H924" s="102"/>
      <c r="I924" s="102"/>
      <c r="J924" s="102"/>
      <c r="K924" s="102"/>
    </row>
    <row r="925">
      <c r="B925" s="102"/>
      <c r="C925" s="102"/>
      <c r="D925" s="102"/>
      <c r="E925" s="102"/>
      <c r="F925" s="102"/>
      <c r="G925" s="102"/>
      <c r="H925" s="102"/>
      <c r="I925" s="102"/>
      <c r="J925" s="102"/>
      <c r="K925" s="102"/>
    </row>
    <row r="926">
      <c r="B926" s="102"/>
      <c r="C926" s="102"/>
      <c r="D926" s="102"/>
      <c r="E926" s="102"/>
      <c r="F926" s="102"/>
      <c r="G926" s="102"/>
      <c r="H926" s="102"/>
      <c r="I926" s="102"/>
      <c r="J926" s="102"/>
      <c r="K926" s="102"/>
    </row>
    <row r="927">
      <c r="B927" s="102"/>
      <c r="C927" s="102"/>
      <c r="D927" s="102"/>
      <c r="E927" s="102"/>
      <c r="F927" s="102"/>
      <c r="G927" s="102"/>
      <c r="H927" s="102"/>
      <c r="I927" s="102"/>
      <c r="J927" s="102"/>
      <c r="K927" s="102"/>
    </row>
    <row r="928">
      <c r="B928" s="102"/>
      <c r="C928" s="102"/>
      <c r="D928" s="102"/>
      <c r="E928" s="102"/>
      <c r="F928" s="102"/>
      <c r="G928" s="102"/>
      <c r="H928" s="102"/>
      <c r="I928" s="102"/>
      <c r="J928" s="102"/>
      <c r="K928" s="102"/>
    </row>
    <row r="929">
      <c r="B929" s="102"/>
      <c r="C929" s="102"/>
      <c r="D929" s="102"/>
      <c r="E929" s="102"/>
      <c r="F929" s="102"/>
      <c r="G929" s="102"/>
      <c r="H929" s="102"/>
      <c r="I929" s="102"/>
      <c r="J929" s="102"/>
      <c r="K929" s="102"/>
    </row>
    <row r="930">
      <c r="B930" s="102"/>
      <c r="C930" s="102"/>
      <c r="D930" s="102"/>
      <c r="E930" s="102"/>
      <c r="F930" s="102"/>
      <c r="G930" s="102"/>
      <c r="H930" s="102"/>
      <c r="I930" s="102"/>
      <c r="J930" s="102"/>
      <c r="K930" s="102"/>
    </row>
    <row r="931">
      <c r="B931" s="102"/>
      <c r="C931" s="102"/>
      <c r="D931" s="102"/>
      <c r="E931" s="102"/>
      <c r="F931" s="102"/>
      <c r="G931" s="102"/>
      <c r="H931" s="102"/>
      <c r="I931" s="102"/>
      <c r="J931" s="102"/>
      <c r="K931" s="102"/>
    </row>
    <row r="932">
      <c r="B932" s="102"/>
      <c r="C932" s="102"/>
      <c r="D932" s="102"/>
      <c r="E932" s="102"/>
      <c r="F932" s="102"/>
      <c r="G932" s="102"/>
      <c r="H932" s="102"/>
      <c r="I932" s="102"/>
      <c r="J932" s="102"/>
      <c r="K932" s="102"/>
    </row>
    <row r="933">
      <c r="B933" s="102"/>
      <c r="C933" s="102"/>
      <c r="D933" s="102"/>
      <c r="E933" s="102"/>
      <c r="F933" s="102"/>
      <c r="G933" s="102"/>
      <c r="H933" s="102"/>
      <c r="I933" s="102"/>
      <c r="J933" s="102"/>
      <c r="K933" s="102"/>
    </row>
    <row r="934">
      <c r="B934" s="102"/>
      <c r="C934" s="102"/>
      <c r="D934" s="102"/>
      <c r="E934" s="102"/>
      <c r="F934" s="102"/>
      <c r="G934" s="102"/>
      <c r="H934" s="102"/>
      <c r="I934" s="102"/>
      <c r="J934" s="102"/>
      <c r="K934" s="102"/>
    </row>
    <row r="935">
      <c r="B935" s="102"/>
      <c r="C935" s="102"/>
      <c r="D935" s="102"/>
      <c r="E935" s="102"/>
      <c r="F935" s="102"/>
      <c r="G935" s="102"/>
      <c r="H935" s="102"/>
      <c r="I935" s="102"/>
      <c r="J935" s="102"/>
      <c r="K935" s="102"/>
    </row>
    <row r="936">
      <c r="B936" s="102"/>
      <c r="C936" s="102"/>
      <c r="D936" s="102"/>
      <c r="E936" s="102"/>
      <c r="F936" s="102"/>
      <c r="G936" s="102"/>
      <c r="H936" s="102"/>
      <c r="I936" s="102"/>
      <c r="J936" s="102"/>
      <c r="K936" s="102"/>
    </row>
    <row r="937">
      <c r="B937" s="102"/>
      <c r="C937" s="102"/>
      <c r="D937" s="102"/>
      <c r="E937" s="102"/>
      <c r="F937" s="102"/>
      <c r="G937" s="102"/>
      <c r="H937" s="102"/>
      <c r="I937" s="102"/>
      <c r="J937" s="102"/>
      <c r="K937" s="102"/>
    </row>
    <row r="938">
      <c r="B938" s="102"/>
      <c r="C938" s="102"/>
      <c r="D938" s="102"/>
      <c r="E938" s="102"/>
      <c r="F938" s="102"/>
      <c r="G938" s="102"/>
      <c r="H938" s="102"/>
      <c r="I938" s="102"/>
      <c r="J938" s="102"/>
      <c r="K938" s="102"/>
    </row>
    <row r="939">
      <c r="B939" s="102"/>
      <c r="C939" s="102"/>
      <c r="D939" s="102"/>
      <c r="E939" s="102"/>
      <c r="F939" s="102"/>
      <c r="G939" s="102"/>
      <c r="H939" s="102"/>
      <c r="I939" s="102"/>
      <c r="J939" s="102"/>
      <c r="K939" s="102"/>
    </row>
    <row r="940">
      <c r="B940" s="102"/>
      <c r="C940" s="102"/>
      <c r="D940" s="102"/>
      <c r="E940" s="102"/>
      <c r="F940" s="102"/>
      <c r="G940" s="102"/>
      <c r="H940" s="102"/>
      <c r="I940" s="102"/>
      <c r="J940" s="102"/>
      <c r="K940" s="102"/>
    </row>
    <row r="941">
      <c r="B941" s="102"/>
      <c r="C941" s="102"/>
      <c r="D941" s="102"/>
      <c r="E941" s="102"/>
      <c r="F941" s="102"/>
      <c r="G941" s="102"/>
      <c r="H941" s="102"/>
      <c r="I941" s="102"/>
      <c r="J941" s="102"/>
      <c r="K941" s="102"/>
    </row>
    <row r="942">
      <c r="B942" s="102"/>
      <c r="C942" s="102"/>
      <c r="D942" s="102"/>
      <c r="E942" s="102"/>
      <c r="F942" s="102"/>
      <c r="G942" s="102"/>
      <c r="H942" s="102"/>
      <c r="I942" s="102"/>
      <c r="J942" s="102"/>
      <c r="K942" s="102"/>
    </row>
    <row r="943">
      <c r="B943" s="102"/>
      <c r="C943" s="102"/>
      <c r="D943" s="102"/>
      <c r="E943" s="102"/>
      <c r="F943" s="102"/>
      <c r="G943" s="102"/>
      <c r="H943" s="102"/>
      <c r="I943" s="102"/>
      <c r="J943" s="102"/>
      <c r="K943" s="102"/>
    </row>
    <row r="944">
      <c r="B944" s="102"/>
      <c r="C944" s="102"/>
      <c r="D944" s="102"/>
      <c r="E944" s="102"/>
      <c r="F944" s="102"/>
      <c r="G944" s="102"/>
      <c r="H944" s="102"/>
      <c r="I944" s="102"/>
      <c r="J944" s="102"/>
      <c r="K944" s="102"/>
    </row>
    <row r="945">
      <c r="B945" s="102"/>
      <c r="C945" s="102"/>
      <c r="D945" s="102"/>
      <c r="E945" s="102"/>
      <c r="F945" s="102"/>
      <c r="G945" s="102"/>
      <c r="H945" s="102"/>
      <c r="I945" s="102"/>
      <c r="J945" s="102"/>
      <c r="K945" s="102"/>
    </row>
    <row r="946">
      <c r="B946" s="102"/>
      <c r="C946" s="102"/>
      <c r="D946" s="102"/>
      <c r="E946" s="102"/>
      <c r="F946" s="102"/>
      <c r="G946" s="102"/>
      <c r="H946" s="102"/>
      <c r="I946" s="102"/>
      <c r="J946" s="102"/>
      <c r="K946" s="102"/>
    </row>
    <row r="947">
      <c r="B947" s="102"/>
      <c r="C947" s="102"/>
      <c r="D947" s="102"/>
      <c r="E947" s="102"/>
      <c r="F947" s="102"/>
      <c r="G947" s="102"/>
      <c r="H947" s="102"/>
      <c r="I947" s="102"/>
      <c r="J947" s="102"/>
      <c r="K947" s="102"/>
    </row>
    <row r="948">
      <c r="B948" s="102"/>
      <c r="C948" s="102"/>
      <c r="D948" s="102"/>
      <c r="E948" s="102"/>
      <c r="F948" s="102"/>
      <c r="G948" s="102"/>
      <c r="H948" s="102"/>
      <c r="I948" s="102"/>
      <c r="J948" s="102"/>
      <c r="K948" s="102"/>
    </row>
    <row r="949"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</row>
    <row r="950">
      <c r="B950" s="102"/>
      <c r="C950" s="102"/>
      <c r="D950" s="102"/>
      <c r="E950" s="102"/>
      <c r="F950" s="102"/>
      <c r="G950" s="102"/>
      <c r="H950" s="102"/>
      <c r="I950" s="102"/>
      <c r="J950" s="102"/>
      <c r="K950" s="102"/>
    </row>
    <row r="951">
      <c r="B951" s="102"/>
      <c r="C951" s="102"/>
      <c r="D951" s="102"/>
      <c r="E951" s="102"/>
      <c r="F951" s="102"/>
      <c r="G951" s="102"/>
      <c r="H951" s="102"/>
      <c r="I951" s="102"/>
      <c r="J951" s="102"/>
      <c r="K951" s="102"/>
    </row>
    <row r="952">
      <c r="B952" s="102"/>
      <c r="C952" s="102"/>
      <c r="D952" s="102"/>
      <c r="E952" s="102"/>
      <c r="F952" s="102"/>
      <c r="G952" s="102"/>
      <c r="H952" s="102"/>
      <c r="I952" s="102"/>
      <c r="J952" s="102"/>
      <c r="K952" s="102"/>
    </row>
    <row r="953">
      <c r="B953" s="102"/>
      <c r="C953" s="102"/>
      <c r="D953" s="102"/>
      <c r="E953" s="102"/>
      <c r="F953" s="102"/>
      <c r="G953" s="102"/>
      <c r="H953" s="102"/>
      <c r="I953" s="102"/>
      <c r="J953" s="102"/>
      <c r="K953" s="102"/>
    </row>
    <row r="954">
      <c r="B954" s="102"/>
      <c r="C954" s="102"/>
      <c r="D954" s="102"/>
      <c r="E954" s="102"/>
      <c r="F954" s="102"/>
      <c r="G954" s="102"/>
      <c r="H954" s="102"/>
      <c r="I954" s="102"/>
      <c r="J954" s="102"/>
      <c r="K954" s="102"/>
    </row>
    <row r="955">
      <c r="B955" s="102"/>
      <c r="C955" s="102"/>
      <c r="D955" s="102"/>
      <c r="E955" s="102"/>
      <c r="F955" s="102"/>
      <c r="G955" s="102"/>
      <c r="H955" s="102"/>
      <c r="I955" s="102"/>
      <c r="J955" s="102"/>
      <c r="K955" s="102"/>
    </row>
    <row r="956">
      <c r="B956" s="102"/>
      <c r="C956" s="102"/>
      <c r="D956" s="102"/>
      <c r="E956" s="102"/>
      <c r="F956" s="102"/>
      <c r="G956" s="102"/>
      <c r="H956" s="102"/>
      <c r="I956" s="102"/>
      <c r="J956" s="102"/>
      <c r="K956" s="102"/>
    </row>
    <row r="957">
      <c r="B957" s="102"/>
      <c r="C957" s="102"/>
      <c r="D957" s="102"/>
      <c r="E957" s="102"/>
      <c r="F957" s="102"/>
      <c r="G957" s="102"/>
      <c r="H957" s="102"/>
      <c r="I957" s="102"/>
      <c r="J957" s="102"/>
      <c r="K957" s="102"/>
    </row>
    <row r="958">
      <c r="B958" s="102"/>
      <c r="C958" s="102"/>
      <c r="D958" s="102"/>
      <c r="E958" s="102"/>
      <c r="F958" s="102"/>
      <c r="G958" s="102"/>
      <c r="H958" s="102"/>
      <c r="I958" s="102"/>
      <c r="J958" s="102"/>
      <c r="K958" s="102"/>
    </row>
    <row r="959">
      <c r="B959" s="102"/>
      <c r="C959" s="102"/>
      <c r="D959" s="102"/>
      <c r="E959" s="102"/>
      <c r="F959" s="102"/>
      <c r="G959" s="102"/>
      <c r="H959" s="102"/>
      <c r="I959" s="102"/>
      <c r="J959" s="102"/>
      <c r="K959" s="102"/>
    </row>
    <row r="960"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</row>
    <row r="961"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</row>
    <row r="962">
      <c r="B962" s="102"/>
      <c r="C962" s="102"/>
      <c r="D962" s="102"/>
      <c r="E962" s="102"/>
      <c r="F962" s="102"/>
      <c r="G962" s="102"/>
      <c r="H962" s="102"/>
      <c r="I962" s="102"/>
      <c r="J962" s="102"/>
      <c r="K962" s="102"/>
    </row>
    <row r="963">
      <c r="B963" s="102"/>
      <c r="C963" s="102"/>
      <c r="D963" s="102"/>
      <c r="E963" s="102"/>
      <c r="F963" s="102"/>
      <c r="G963" s="102"/>
      <c r="H963" s="102"/>
      <c r="I963" s="102"/>
      <c r="J963" s="102"/>
      <c r="K963" s="102"/>
    </row>
    <row r="964">
      <c r="B964" s="102"/>
      <c r="C964" s="102"/>
      <c r="D964" s="102"/>
      <c r="E964" s="102"/>
      <c r="F964" s="102"/>
      <c r="G964" s="102"/>
      <c r="H964" s="102"/>
      <c r="I964" s="102"/>
      <c r="J964" s="102"/>
      <c r="K964" s="102"/>
    </row>
    <row r="965">
      <c r="B965" s="102"/>
      <c r="C965" s="102"/>
      <c r="D965" s="102"/>
      <c r="E965" s="102"/>
      <c r="F965" s="102"/>
      <c r="G965" s="102"/>
      <c r="H965" s="102"/>
      <c r="I965" s="102"/>
      <c r="J965" s="102"/>
      <c r="K965" s="102"/>
    </row>
    <row r="966">
      <c r="B966" s="102"/>
      <c r="C966" s="102"/>
      <c r="D966" s="102"/>
      <c r="E966" s="102"/>
      <c r="F966" s="102"/>
      <c r="G966" s="102"/>
      <c r="H966" s="102"/>
      <c r="I966" s="102"/>
      <c r="J966" s="102"/>
      <c r="K966" s="102"/>
    </row>
    <row r="967">
      <c r="B967" s="102"/>
      <c r="C967" s="102"/>
      <c r="D967" s="102"/>
      <c r="E967" s="102"/>
      <c r="F967" s="102"/>
      <c r="G967" s="102"/>
      <c r="H967" s="102"/>
      <c r="I967" s="102"/>
      <c r="J967" s="102"/>
      <c r="K967" s="102"/>
    </row>
    <row r="968">
      <c r="B968" s="102"/>
      <c r="C968" s="102"/>
      <c r="D968" s="102"/>
      <c r="E968" s="102"/>
      <c r="F968" s="102"/>
      <c r="G968" s="102"/>
      <c r="H968" s="102"/>
      <c r="I968" s="102"/>
      <c r="J968" s="102"/>
      <c r="K968" s="102"/>
    </row>
    <row r="969">
      <c r="B969" s="102"/>
      <c r="C969" s="102"/>
      <c r="D969" s="102"/>
      <c r="E969" s="102"/>
      <c r="F969" s="102"/>
      <c r="G969" s="102"/>
      <c r="H969" s="102"/>
      <c r="I969" s="102"/>
      <c r="J969" s="102"/>
      <c r="K969" s="102"/>
    </row>
    <row r="970">
      <c r="B970" s="102"/>
      <c r="C970" s="102"/>
      <c r="D970" s="102"/>
      <c r="E970" s="102"/>
      <c r="F970" s="102"/>
      <c r="G970" s="102"/>
      <c r="H970" s="102"/>
      <c r="I970" s="102"/>
      <c r="J970" s="102"/>
      <c r="K970" s="102"/>
    </row>
    <row r="971">
      <c r="B971" s="102"/>
      <c r="C971" s="102"/>
      <c r="D971" s="102"/>
      <c r="E971" s="102"/>
      <c r="F971" s="102"/>
      <c r="G971" s="102"/>
      <c r="H971" s="102"/>
      <c r="I971" s="102"/>
      <c r="J971" s="102"/>
      <c r="K971" s="102"/>
    </row>
    <row r="972">
      <c r="B972" s="102"/>
      <c r="C972" s="102"/>
      <c r="D972" s="102"/>
      <c r="E972" s="102"/>
      <c r="F972" s="102"/>
      <c r="G972" s="102"/>
      <c r="H972" s="102"/>
      <c r="I972" s="102"/>
      <c r="J972" s="102"/>
      <c r="K972" s="102"/>
    </row>
    <row r="973">
      <c r="B973" s="102"/>
      <c r="C973" s="102"/>
      <c r="D973" s="102"/>
      <c r="E973" s="102"/>
      <c r="F973" s="102"/>
      <c r="G973" s="102"/>
      <c r="H973" s="102"/>
      <c r="I973" s="102"/>
      <c r="J973" s="102"/>
      <c r="K973" s="102"/>
    </row>
    <row r="974">
      <c r="B974" s="102"/>
      <c r="C974" s="102"/>
      <c r="D974" s="102"/>
      <c r="E974" s="102"/>
      <c r="F974" s="102"/>
      <c r="G974" s="102"/>
      <c r="H974" s="102"/>
      <c r="I974" s="102"/>
      <c r="J974" s="102"/>
      <c r="K974" s="102"/>
    </row>
    <row r="975">
      <c r="B975" s="102"/>
      <c r="C975" s="102"/>
      <c r="D975" s="102"/>
      <c r="E975" s="102"/>
      <c r="F975" s="102"/>
      <c r="G975" s="102"/>
      <c r="H975" s="102"/>
      <c r="I975" s="102"/>
      <c r="J975" s="102"/>
      <c r="K975" s="102"/>
    </row>
    <row r="976">
      <c r="B976" s="102"/>
      <c r="C976" s="102"/>
      <c r="D976" s="102"/>
      <c r="E976" s="102"/>
      <c r="F976" s="102"/>
      <c r="G976" s="102"/>
      <c r="H976" s="102"/>
      <c r="I976" s="102"/>
      <c r="J976" s="102"/>
      <c r="K976" s="102"/>
    </row>
    <row r="977">
      <c r="B977" s="102"/>
      <c r="C977" s="102"/>
      <c r="D977" s="102"/>
      <c r="E977" s="102"/>
      <c r="F977" s="102"/>
      <c r="G977" s="102"/>
      <c r="H977" s="102"/>
      <c r="I977" s="102"/>
      <c r="J977" s="102"/>
      <c r="K977" s="102"/>
    </row>
    <row r="978">
      <c r="B978" s="102"/>
      <c r="C978" s="102"/>
      <c r="D978" s="102"/>
      <c r="E978" s="102"/>
      <c r="F978" s="102"/>
      <c r="G978" s="102"/>
      <c r="H978" s="102"/>
      <c r="I978" s="102"/>
      <c r="J978" s="102"/>
      <c r="K978" s="102"/>
    </row>
    <row r="979">
      <c r="B979" s="102"/>
      <c r="C979" s="102"/>
      <c r="D979" s="102"/>
      <c r="E979" s="102"/>
      <c r="F979" s="102"/>
      <c r="G979" s="102"/>
      <c r="H979" s="102"/>
      <c r="I979" s="102"/>
      <c r="J979" s="102"/>
      <c r="K979" s="102"/>
    </row>
    <row r="980">
      <c r="B980" s="102"/>
      <c r="C980" s="102"/>
      <c r="D980" s="102"/>
      <c r="E980" s="102"/>
      <c r="F980" s="102"/>
      <c r="G980" s="102"/>
      <c r="H980" s="102"/>
      <c r="I980" s="102"/>
      <c r="J980" s="102"/>
      <c r="K980" s="102"/>
    </row>
    <row r="981">
      <c r="B981" s="102"/>
      <c r="C981" s="102"/>
      <c r="D981" s="102"/>
      <c r="E981" s="102"/>
      <c r="F981" s="102"/>
      <c r="G981" s="102"/>
      <c r="H981" s="102"/>
      <c r="I981" s="102"/>
      <c r="J981" s="102"/>
      <c r="K981" s="102"/>
    </row>
    <row r="982">
      <c r="B982" s="102"/>
      <c r="C982" s="102"/>
      <c r="D982" s="102"/>
      <c r="E982" s="102"/>
      <c r="F982" s="102"/>
      <c r="G982" s="102"/>
      <c r="H982" s="102"/>
      <c r="I982" s="102"/>
      <c r="J982" s="102"/>
      <c r="K982" s="102"/>
    </row>
    <row r="983">
      <c r="B983" s="102"/>
      <c r="C983" s="102"/>
      <c r="D983" s="102"/>
      <c r="E983" s="102"/>
      <c r="F983" s="102"/>
      <c r="G983" s="102"/>
      <c r="H983" s="102"/>
      <c r="I983" s="102"/>
      <c r="J983" s="102"/>
      <c r="K983" s="102"/>
    </row>
    <row r="984">
      <c r="B984" s="102"/>
      <c r="C984" s="102"/>
      <c r="D984" s="102"/>
      <c r="E984" s="102"/>
      <c r="F984" s="102"/>
      <c r="G984" s="102"/>
      <c r="H984" s="102"/>
      <c r="I984" s="102"/>
      <c r="J984" s="102"/>
      <c r="K984" s="102"/>
    </row>
    <row r="985">
      <c r="B985" s="102"/>
      <c r="C985" s="102"/>
      <c r="D985" s="102"/>
      <c r="E985" s="102"/>
      <c r="F985" s="102"/>
      <c r="G985" s="102"/>
      <c r="H985" s="102"/>
      <c r="I985" s="102"/>
      <c r="J985" s="102"/>
      <c r="K985" s="102"/>
    </row>
    <row r="986">
      <c r="B986" s="102"/>
      <c r="C986" s="102"/>
      <c r="D986" s="102"/>
      <c r="E986" s="102"/>
      <c r="F986" s="102"/>
      <c r="G986" s="102"/>
      <c r="H986" s="102"/>
      <c r="I986" s="102"/>
      <c r="J986" s="102"/>
      <c r="K986" s="102"/>
    </row>
    <row r="987">
      <c r="B987" s="102"/>
      <c r="C987" s="102"/>
      <c r="D987" s="102"/>
      <c r="E987" s="102"/>
      <c r="F987" s="102"/>
      <c r="G987" s="102"/>
      <c r="H987" s="102"/>
      <c r="I987" s="102"/>
      <c r="J987" s="102"/>
      <c r="K987" s="102"/>
    </row>
    <row r="988">
      <c r="B988" s="102"/>
      <c r="C988" s="102"/>
      <c r="D988" s="102"/>
      <c r="E988" s="102"/>
      <c r="F988" s="102"/>
      <c r="G988" s="102"/>
      <c r="H988" s="102"/>
      <c r="I988" s="102"/>
      <c r="J988" s="102"/>
      <c r="K988" s="102"/>
    </row>
    <row r="989">
      <c r="B989" s="102"/>
      <c r="C989" s="102"/>
      <c r="D989" s="102"/>
      <c r="E989" s="102"/>
      <c r="F989" s="102"/>
      <c r="G989" s="102"/>
      <c r="H989" s="102"/>
      <c r="I989" s="102"/>
      <c r="J989" s="102"/>
      <c r="K989" s="102"/>
    </row>
    <row r="990">
      <c r="B990" s="102"/>
      <c r="C990" s="102"/>
      <c r="D990" s="102"/>
      <c r="E990" s="102"/>
      <c r="F990" s="102"/>
      <c r="G990" s="102"/>
      <c r="H990" s="102"/>
      <c r="I990" s="102"/>
      <c r="J990" s="102"/>
      <c r="K990" s="102"/>
    </row>
    <row r="991">
      <c r="B991" s="102"/>
      <c r="C991" s="102"/>
      <c r="D991" s="102"/>
      <c r="E991" s="102"/>
      <c r="F991" s="102"/>
      <c r="G991" s="102"/>
      <c r="H991" s="102"/>
      <c r="I991" s="102"/>
      <c r="J991" s="102"/>
      <c r="K991" s="102"/>
    </row>
    <row r="992">
      <c r="B992" s="102"/>
      <c r="C992" s="102"/>
      <c r="D992" s="102"/>
      <c r="E992" s="102"/>
      <c r="F992" s="102"/>
      <c r="G992" s="102"/>
      <c r="H992" s="102"/>
      <c r="I992" s="102"/>
      <c r="J992" s="102"/>
      <c r="K992" s="102"/>
    </row>
    <row r="993">
      <c r="B993" s="102"/>
      <c r="C993" s="102"/>
      <c r="D993" s="102"/>
      <c r="E993" s="102"/>
      <c r="F993" s="102"/>
      <c r="G993" s="102"/>
      <c r="H993" s="102"/>
      <c r="I993" s="102"/>
      <c r="J993" s="102"/>
      <c r="K993" s="102"/>
    </row>
    <row r="994">
      <c r="B994" s="102"/>
      <c r="C994" s="102"/>
      <c r="D994" s="102"/>
      <c r="E994" s="102"/>
      <c r="F994" s="102"/>
      <c r="G994" s="102"/>
      <c r="H994" s="102"/>
      <c r="I994" s="102"/>
      <c r="J994" s="102"/>
      <c r="K994" s="102"/>
    </row>
    <row r="995">
      <c r="B995" s="102"/>
      <c r="C995" s="102"/>
      <c r="D995" s="102"/>
      <c r="E995" s="102"/>
      <c r="F995" s="102"/>
      <c r="G995" s="102"/>
      <c r="H995" s="102"/>
      <c r="I995" s="102"/>
      <c r="J995" s="102"/>
      <c r="K995" s="102"/>
    </row>
    <row r="996">
      <c r="B996" s="102"/>
      <c r="C996" s="102"/>
      <c r="D996" s="102"/>
      <c r="E996" s="102"/>
      <c r="F996" s="102"/>
      <c r="G996" s="102"/>
      <c r="H996" s="102"/>
      <c r="I996" s="102"/>
      <c r="J996" s="102"/>
      <c r="K996" s="102"/>
    </row>
    <row r="997">
      <c r="B997" s="102"/>
      <c r="C997" s="102"/>
      <c r="D997" s="102"/>
      <c r="E997" s="102"/>
      <c r="F997" s="102"/>
      <c r="G997" s="102"/>
      <c r="H997" s="102"/>
      <c r="I997" s="102"/>
      <c r="J997" s="102"/>
      <c r="K997" s="102"/>
    </row>
    <row r="998">
      <c r="B998" s="102"/>
      <c r="C998" s="102"/>
      <c r="D998" s="102"/>
      <c r="E998" s="102"/>
      <c r="F998" s="102"/>
      <c r="G998" s="102"/>
      <c r="H998" s="102"/>
      <c r="I998" s="102"/>
      <c r="J998" s="102"/>
      <c r="K998" s="102"/>
    </row>
    <row r="999">
      <c r="B999" s="102"/>
      <c r="C999" s="102"/>
      <c r="D999" s="102"/>
      <c r="E999" s="102"/>
      <c r="F999" s="102"/>
      <c r="G999" s="102"/>
      <c r="H999" s="102"/>
      <c r="I999" s="102"/>
      <c r="J999" s="102"/>
      <c r="K999" s="102"/>
    </row>
    <row r="1000">
      <c r="B1000" s="102"/>
      <c r="C1000" s="102"/>
      <c r="D1000" s="102"/>
      <c r="E1000" s="102"/>
      <c r="F1000" s="102"/>
      <c r="G1000" s="102"/>
      <c r="H1000" s="102"/>
      <c r="I1000" s="102"/>
      <c r="J1000" s="102"/>
      <c r="K1000" s="102"/>
    </row>
  </sheetData>
  <drawing r:id="rId1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/>
  </sheetViews>
  <sheetFormatPr customHeight="1" defaultColWidth="12.63" defaultRowHeight="15.75"/>
  <sheetData>
    <row r="1">
      <c r="A1" s="29" t="s">
        <v>327</v>
      </c>
    </row>
    <row r="2">
      <c r="C2" s="29" t="s">
        <v>870</v>
      </c>
      <c r="D2" s="29" t="s">
        <v>871</v>
      </c>
      <c r="E2" s="29" t="s">
        <v>872</v>
      </c>
      <c r="F2" s="29" t="s">
        <v>873</v>
      </c>
      <c r="G2" s="29" t="s">
        <v>874</v>
      </c>
      <c r="H2" s="29" t="s">
        <v>875</v>
      </c>
      <c r="I2" s="29" t="s">
        <v>876</v>
      </c>
      <c r="J2" s="29" t="s">
        <v>877</v>
      </c>
      <c r="K2" s="29" t="s">
        <v>878</v>
      </c>
      <c r="L2" s="29" t="s">
        <v>879</v>
      </c>
      <c r="M2" s="103" t="s">
        <v>880</v>
      </c>
    </row>
    <row r="3">
      <c r="A3" s="29" t="s">
        <v>870</v>
      </c>
      <c r="B3" s="29" t="s">
        <v>338</v>
      </c>
      <c r="C3" s="29">
        <v>1.0</v>
      </c>
      <c r="D3" s="29" t="s">
        <v>881</v>
      </c>
      <c r="E3" s="29" t="s">
        <v>882</v>
      </c>
      <c r="F3" s="29" t="s">
        <v>883</v>
      </c>
      <c r="G3" s="29" t="s">
        <v>884</v>
      </c>
      <c r="H3" s="29" t="s">
        <v>885</v>
      </c>
      <c r="I3" s="29" t="s">
        <v>886</v>
      </c>
      <c r="J3" s="29">
        <v>0.087</v>
      </c>
      <c r="K3" s="29" t="s">
        <v>887</v>
      </c>
      <c r="L3" s="29" t="s">
        <v>888</v>
      </c>
      <c r="M3" s="29" t="s">
        <v>889</v>
      </c>
    </row>
    <row r="4">
      <c r="B4" s="29" t="s">
        <v>355</v>
      </c>
      <c r="D4" s="29">
        <v>0.015</v>
      </c>
      <c r="E4" s="29">
        <v>0.021</v>
      </c>
      <c r="F4" s="29">
        <v>0.004</v>
      </c>
      <c r="G4" s="29">
        <v>0.022</v>
      </c>
      <c r="H4" s="29">
        <v>0.002</v>
      </c>
      <c r="I4" s="29">
        <v>0.007</v>
      </c>
      <c r="J4" s="29">
        <v>0.392</v>
      </c>
      <c r="K4" s="29">
        <v>0.014</v>
      </c>
      <c r="L4" s="29">
        <v>0.009</v>
      </c>
      <c r="M4" s="29">
        <v>0.0</v>
      </c>
    </row>
    <row r="5">
      <c r="B5" s="29" t="s">
        <v>356</v>
      </c>
      <c r="C5" s="29">
        <v>100.0</v>
      </c>
      <c r="D5" s="29">
        <v>100.0</v>
      </c>
      <c r="E5" s="29">
        <v>100.0</v>
      </c>
      <c r="F5" s="29">
        <v>100.0</v>
      </c>
      <c r="G5" s="29">
        <v>100.0</v>
      </c>
      <c r="H5" s="29">
        <v>100.0</v>
      </c>
      <c r="I5" s="29">
        <v>100.0</v>
      </c>
      <c r="J5" s="29">
        <v>100.0</v>
      </c>
      <c r="K5" s="29">
        <v>100.0</v>
      </c>
      <c r="L5" s="29">
        <v>100.0</v>
      </c>
      <c r="M5" s="29">
        <v>100.0</v>
      </c>
    </row>
    <row r="6">
      <c r="A6" s="29" t="s">
        <v>871</v>
      </c>
      <c r="B6" s="29" t="s">
        <v>338</v>
      </c>
      <c r="C6" s="29" t="s">
        <v>881</v>
      </c>
      <c r="D6" s="29">
        <v>1.0</v>
      </c>
      <c r="E6" s="29" t="s">
        <v>890</v>
      </c>
      <c r="F6" s="29" t="s">
        <v>891</v>
      </c>
      <c r="G6" s="29">
        <v>0.126</v>
      </c>
      <c r="H6" s="29" t="s">
        <v>892</v>
      </c>
      <c r="I6" s="29">
        <v>-0.001</v>
      </c>
      <c r="J6" s="29" t="s">
        <v>893</v>
      </c>
      <c r="K6" s="29">
        <v>0.172</v>
      </c>
      <c r="L6" s="29" t="s">
        <v>894</v>
      </c>
      <c r="M6" s="29" t="s">
        <v>895</v>
      </c>
    </row>
    <row r="7">
      <c r="B7" s="29" t="s">
        <v>355</v>
      </c>
      <c r="C7" s="29">
        <v>0.015</v>
      </c>
      <c r="E7" s="29">
        <v>0.032</v>
      </c>
      <c r="F7" s="29">
        <v>0.001</v>
      </c>
      <c r="G7" s="29">
        <v>0.213</v>
      </c>
      <c r="H7" s="29">
        <v>0.002</v>
      </c>
      <c r="I7" s="29">
        <v>0.994</v>
      </c>
      <c r="J7" s="29">
        <v>0.02</v>
      </c>
      <c r="K7" s="29">
        <v>0.087</v>
      </c>
      <c r="L7" s="29">
        <v>0.0</v>
      </c>
      <c r="M7" s="29">
        <v>0.0</v>
      </c>
    </row>
    <row r="8">
      <c r="B8" s="29" t="s">
        <v>356</v>
      </c>
      <c r="C8" s="29">
        <v>100.0</v>
      </c>
      <c r="D8" s="29">
        <v>100.0</v>
      </c>
      <c r="E8" s="29">
        <v>100.0</v>
      </c>
      <c r="F8" s="29">
        <v>100.0</v>
      </c>
      <c r="G8" s="29">
        <v>100.0</v>
      </c>
      <c r="H8" s="29">
        <v>100.0</v>
      </c>
      <c r="I8" s="29">
        <v>100.0</v>
      </c>
      <c r="J8" s="29">
        <v>100.0</v>
      </c>
      <c r="K8" s="29">
        <v>100.0</v>
      </c>
      <c r="L8" s="29">
        <v>100.0</v>
      </c>
      <c r="M8" s="29">
        <v>100.0</v>
      </c>
    </row>
    <row r="9">
      <c r="A9" s="29" t="s">
        <v>872</v>
      </c>
      <c r="B9" s="29" t="s">
        <v>338</v>
      </c>
      <c r="C9" s="29" t="s">
        <v>882</v>
      </c>
      <c r="D9" s="29" t="s">
        <v>890</v>
      </c>
      <c r="E9" s="29">
        <v>1.0</v>
      </c>
      <c r="F9" s="29" t="s">
        <v>896</v>
      </c>
      <c r="G9" s="29" t="s">
        <v>897</v>
      </c>
      <c r="H9" s="29">
        <v>0.111</v>
      </c>
      <c r="I9" s="29" t="s">
        <v>898</v>
      </c>
      <c r="J9" s="29" t="s">
        <v>899</v>
      </c>
      <c r="K9" s="29">
        <v>0.132</v>
      </c>
      <c r="L9" s="29" t="s">
        <v>900</v>
      </c>
      <c r="M9" s="29" t="s">
        <v>901</v>
      </c>
    </row>
    <row r="10">
      <c r="B10" s="29" t="s">
        <v>355</v>
      </c>
      <c r="C10" s="29">
        <v>0.021</v>
      </c>
      <c r="D10" s="29">
        <v>0.032</v>
      </c>
      <c r="F10" s="29">
        <v>0.017</v>
      </c>
      <c r="G10" s="29">
        <v>0.001</v>
      </c>
      <c r="H10" s="29">
        <v>0.272</v>
      </c>
      <c r="I10" s="29">
        <v>0.001</v>
      </c>
      <c r="J10" s="29">
        <v>0.034</v>
      </c>
      <c r="K10" s="29">
        <v>0.19</v>
      </c>
      <c r="L10" s="29">
        <v>0.003</v>
      </c>
      <c r="M10" s="29">
        <v>0.0</v>
      </c>
    </row>
    <row r="11">
      <c r="B11" s="29" t="s">
        <v>356</v>
      </c>
      <c r="C11" s="29">
        <v>100.0</v>
      </c>
      <c r="D11" s="29">
        <v>100.0</v>
      </c>
      <c r="E11" s="29">
        <v>100.0</v>
      </c>
      <c r="F11" s="29">
        <v>100.0</v>
      </c>
      <c r="G11" s="29">
        <v>100.0</v>
      </c>
      <c r="H11" s="29">
        <v>100.0</v>
      </c>
      <c r="I11" s="29">
        <v>100.0</v>
      </c>
      <c r="J11" s="29">
        <v>100.0</v>
      </c>
      <c r="K11" s="29">
        <v>100.0</v>
      </c>
      <c r="L11" s="29">
        <v>100.0</v>
      </c>
      <c r="M11" s="29">
        <v>100.0</v>
      </c>
    </row>
    <row r="12">
      <c r="A12" s="29" t="s">
        <v>873</v>
      </c>
      <c r="B12" s="29" t="s">
        <v>338</v>
      </c>
      <c r="C12" s="29" t="s">
        <v>883</v>
      </c>
      <c r="D12" s="29" t="s">
        <v>891</v>
      </c>
      <c r="E12" s="29" t="s">
        <v>896</v>
      </c>
      <c r="F12" s="29">
        <v>1.0</v>
      </c>
      <c r="G12" s="29" t="s">
        <v>902</v>
      </c>
      <c r="H12" s="29" t="s">
        <v>903</v>
      </c>
      <c r="I12" s="29">
        <v>0.1</v>
      </c>
      <c r="J12" s="29">
        <v>0.158</v>
      </c>
      <c r="K12" s="29" t="s">
        <v>904</v>
      </c>
      <c r="L12" s="29" t="s">
        <v>905</v>
      </c>
      <c r="M12" s="29" t="s">
        <v>906</v>
      </c>
    </row>
    <row r="13">
      <c r="B13" s="29" t="s">
        <v>355</v>
      </c>
      <c r="C13" s="29">
        <v>0.004</v>
      </c>
      <c r="D13" s="29">
        <v>0.001</v>
      </c>
      <c r="E13" s="29">
        <v>0.017</v>
      </c>
      <c r="G13" s="29">
        <v>0.0</v>
      </c>
      <c r="H13" s="29">
        <v>0.043</v>
      </c>
      <c r="I13" s="29">
        <v>0.323</v>
      </c>
      <c r="J13" s="29">
        <v>0.117</v>
      </c>
      <c r="K13" s="29">
        <v>0.001</v>
      </c>
      <c r="L13" s="29">
        <v>0.0</v>
      </c>
      <c r="M13" s="29">
        <v>0.0</v>
      </c>
    </row>
    <row r="14">
      <c r="B14" s="29" t="s">
        <v>356</v>
      </c>
      <c r="C14" s="29">
        <v>100.0</v>
      </c>
      <c r="D14" s="29">
        <v>100.0</v>
      </c>
      <c r="E14" s="29">
        <v>100.0</v>
      </c>
      <c r="F14" s="29">
        <v>100.0</v>
      </c>
      <c r="G14" s="29">
        <v>100.0</v>
      </c>
      <c r="H14" s="29">
        <v>100.0</v>
      </c>
      <c r="I14" s="29">
        <v>100.0</v>
      </c>
      <c r="J14" s="29">
        <v>100.0</v>
      </c>
      <c r="K14" s="29">
        <v>100.0</v>
      </c>
      <c r="L14" s="29">
        <v>100.0</v>
      </c>
      <c r="M14" s="29">
        <v>100.0</v>
      </c>
    </row>
    <row r="15">
      <c r="A15" s="29" t="s">
        <v>874</v>
      </c>
      <c r="B15" s="29" t="s">
        <v>338</v>
      </c>
      <c r="C15" s="29" t="s">
        <v>884</v>
      </c>
      <c r="D15" s="29">
        <v>0.126</v>
      </c>
      <c r="E15" s="29" t="s">
        <v>897</v>
      </c>
      <c r="F15" s="29" t="s">
        <v>902</v>
      </c>
      <c r="G15" s="29">
        <v>1.0</v>
      </c>
      <c r="H15" s="29" t="s">
        <v>907</v>
      </c>
      <c r="I15" s="29">
        <v>0.034</v>
      </c>
      <c r="J15" s="29">
        <v>0.026</v>
      </c>
      <c r="K15" s="29" t="s">
        <v>908</v>
      </c>
      <c r="L15" s="29" t="s">
        <v>909</v>
      </c>
      <c r="M15" s="29" t="s">
        <v>910</v>
      </c>
    </row>
    <row r="16">
      <c r="B16" s="29" t="s">
        <v>355</v>
      </c>
      <c r="C16" s="29">
        <v>0.022</v>
      </c>
      <c r="D16" s="29">
        <v>0.213</v>
      </c>
      <c r="E16" s="29">
        <v>0.001</v>
      </c>
      <c r="F16" s="29">
        <v>0.0</v>
      </c>
      <c r="H16" s="29">
        <v>0.016</v>
      </c>
      <c r="I16" s="29">
        <v>0.738</v>
      </c>
      <c r="J16" s="29">
        <v>0.795</v>
      </c>
      <c r="K16" s="29">
        <v>0.0</v>
      </c>
      <c r="L16" s="29">
        <v>0.0</v>
      </c>
      <c r="M16" s="29">
        <v>0.0</v>
      </c>
    </row>
    <row r="17">
      <c r="B17" s="29" t="s">
        <v>356</v>
      </c>
      <c r="C17" s="29">
        <v>100.0</v>
      </c>
      <c r="D17" s="29">
        <v>100.0</v>
      </c>
      <c r="E17" s="29">
        <v>100.0</v>
      </c>
      <c r="F17" s="29">
        <v>100.0</v>
      </c>
      <c r="G17" s="29">
        <v>100.0</v>
      </c>
      <c r="H17" s="29">
        <v>100.0</v>
      </c>
      <c r="I17" s="29">
        <v>100.0</v>
      </c>
      <c r="J17" s="29">
        <v>100.0</v>
      </c>
      <c r="K17" s="29">
        <v>100.0</v>
      </c>
      <c r="L17" s="29">
        <v>100.0</v>
      </c>
      <c r="M17" s="29">
        <v>100.0</v>
      </c>
    </row>
    <row r="18">
      <c r="A18" s="29" t="s">
        <v>875</v>
      </c>
      <c r="B18" s="29" t="s">
        <v>338</v>
      </c>
      <c r="C18" s="29" t="s">
        <v>885</v>
      </c>
      <c r="D18" s="29" t="s">
        <v>892</v>
      </c>
      <c r="E18" s="29">
        <v>0.111</v>
      </c>
      <c r="F18" s="29" t="s">
        <v>903</v>
      </c>
      <c r="G18" s="29" t="s">
        <v>907</v>
      </c>
      <c r="H18" s="29">
        <v>1.0</v>
      </c>
      <c r="I18" s="29">
        <v>-0.094</v>
      </c>
      <c r="J18" s="29">
        <v>0.195</v>
      </c>
      <c r="K18" s="29">
        <v>0.158</v>
      </c>
      <c r="L18" s="29" t="s">
        <v>911</v>
      </c>
      <c r="M18" s="29" t="s">
        <v>912</v>
      </c>
    </row>
    <row r="19">
      <c r="B19" s="29" t="s">
        <v>355</v>
      </c>
      <c r="C19" s="29">
        <v>0.002</v>
      </c>
      <c r="D19" s="29">
        <v>0.002</v>
      </c>
      <c r="E19" s="29">
        <v>0.272</v>
      </c>
      <c r="F19" s="29">
        <v>0.043</v>
      </c>
      <c r="G19" s="29">
        <v>0.016</v>
      </c>
      <c r="I19" s="29">
        <v>0.35</v>
      </c>
      <c r="J19" s="29">
        <v>0.052</v>
      </c>
      <c r="K19" s="29">
        <v>0.116</v>
      </c>
      <c r="L19" s="29">
        <v>0.012</v>
      </c>
      <c r="M19" s="29">
        <v>0.0</v>
      </c>
    </row>
    <row r="20">
      <c r="B20" s="29" t="s">
        <v>356</v>
      </c>
      <c r="C20" s="29">
        <v>100.0</v>
      </c>
      <c r="D20" s="29">
        <v>100.0</v>
      </c>
      <c r="E20" s="29">
        <v>100.0</v>
      </c>
      <c r="F20" s="29">
        <v>100.0</v>
      </c>
      <c r="G20" s="29">
        <v>100.0</v>
      </c>
      <c r="H20" s="29">
        <v>100.0</v>
      </c>
      <c r="I20" s="29">
        <v>100.0</v>
      </c>
      <c r="J20" s="29">
        <v>100.0</v>
      </c>
      <c r="K20" s="29">
        <v>100.0</v>
      </c>
      <c r="L20" s="29">
        <v>100.0</v>
      </c>
      <c r="M20" s="29">
        <v>100.0</v>
      </c>
    </row>
    <row r="21">
      <c r="A21" s="29" t="s">
        <v>876</v>
      </c>
      <c r="B21" s="29" t="s">
        <v>338</v>
      </c>
      <c r="C21" s="29" t="s">
        <v>886</v>
      </c>
      <c r="D21" s="29">
        <v>-0.001</v>
      </c>
      <c r="E21" s="29" t="s">
        <v>898</v>
      </c>
      <c r="F21" s="29">
        <v>0.1</v>
      </c>
      <c r="G21" s="29">
        <v>0.034</v>
      </c>
      <c r="H21" s="29">
        <v>-0.094</v>
      </c>
      <c r="I21" s="29">
        <v>1.0</v>
      </c>
      <c r="J21" s="29">
        <v>0.083</v>
      </c>
      <c r="K21" s="29">
        <v>0.105</v>
      </c>
      <c r="L21" s="29" t="s">
        <v>913</v>
      </c>
      <c r="M21" s="29" t="s">
        <v>914</v>
      </c>
    </row>
    <row r="22">
      <c r="B22" s="29" t="s">
        <v>355</v>
      </c>
      <c r="C22" s="29">
        <v>0.007</v>
      </c>
      <c r="D22" s="29">
        <v>0.994</v>
      </c>
      <c r="E22" s="29">
        <v>0.001</v>
      </c>
      <c r="F22" s="29">
        <v>0.323</v>
      </c>
      <c r="G22" s="29">
        <v>0.738</v>
      </c>
      <c r="H22" s="29">
        <v>0.35</v>
      </c>
      <c r="J22" s="29">
        <v>0.409</v>
      </c>
      <c r="K22" s="29">
        <v>0.298</v>
      </c>
      <c r="L22" s="29">
        <v>0.042</v>
      </c>
      <c r="M22" s="29">
        <v>0.0</v>
      </c>
    </row>
    <row r="23">
      <c r="B23" s="29" t="s">
        <v>356</v>
      </c>
      <c r="C23" s="29">
        <v>100.0</v>
      </c>
      <c r="D23" s="29">
        <v>100.0</v>
      </c>
      <c r="E23" s="29">
        <v>100.0</v>
      </c>
      <c r="F23" s="29">
        <v>100.0</v>
      </c>
      <c r="G23" s="29">
        <v>100.0</v>
      </c>
      <c r="H23" s="29">
        <v>100.0</v>
      </c>
      <c r="I23" s="29">
        <v>100.0</v>
      </c>
      <c r="J23" s="29">
        <v>100.0</v>
      </c>
      <c r="K23" s="29">
        <v>100.0</v>
      </c>
      <c r="L23" s="29">
        <v>100.0</v>
      </c>
      <c r="M23" s="29">
        <v>100.0</v>
      </c>
    </row>
    <row r="24">
      <c r="A24" s="29" t="s">
        <v>877</v>
      </c>
      <c r="B24" s="29" t="s">
        <v>338</v>
      </c>
      <c r="C24" s="29">
        <v>0.087</v>
      </c>
      <c r="D24" s="29" t="s">
        <v>893</v>
      </c>
      <c r="E24" s="29" t="s">
        <v>899</v>
      </c>
      <c r="F24" s="29">
        <v>0.158</v>
      </c>
      <c r="G24" s="29">
        <v>0.026</v>
      </c>
      <c r="H24" s="29">
        <v>0.195</v>
      </c>
      <c r="I24" s="29">
        <v>0.083</v>
      </c>
      <c r="J24" s="29">
        <v>1.0</v>
      </c>
      <c r="K24" s="29" t="s">
        <v>915</v>
      </c>
      <c r="L24" s="29" t="s">
        <v>916</v>
      </c>
      <c r="M24" s="29" t="s">
        <v>917</v>
      </c>
    </row>
    <row r="25">
      <c r="B25" s="29" t="s">
        <v>355</v>
      </c>
      <c r="C25" s="29">
        <v>0.392</v>
      </c>
      <c r="D25" s="29">
        <v>0.02</v>
      </c>
      <c r="E25" s="29">
        <v>0.034</v>
      </c>
      <c r="F25" s="29">
        <v>0.117</v>
      </c>
      <c r="G25" s="29">
        <v>0.795</v>
      </c>
      <c r="H25" s="29">
        <v>0.052</v>
      </c>
      <c r="I25" s="29">
        <v>0.409</v>
      </c>
      <c r="K25" s="29">
        <v>0.002</v>
      </c>
      <c r="L25" s="29">
        <v>0.002</v>
      </c>
      <c r="M25" s="29">
        <v>0.0</v>
      </c>
    </row>
    <row r="26">
      <c r="B26" s="29" t="s">
        <v>356</v>
      </c>
      <c r="C26" s="29">
        <v>100.0</v>
      </c>
      <c r="D26" s="29">
        <v>100.0</v>
      </c>
      <c r="E26" s="29">
        <v>100.0</v>
      </c>
      <c r="F26" s="29">
        <v>100.0</v>
      </c>
      <c r="G26" s="29">
        <v>100.0</v>
      </c>
      <c r="H26" s="29">
        <v>100.0</v>
      </c>
      <c r="I26" s="29">
        <v>100.0</v>
      </c>
      <c r="J26" s="29">
        <v>100.0</v>
      </c>
      <c r="K26" s="29">
        <v>100.0</v>
      </c>
      <c r="L26" s="29">
        <v>100.0</v>
      </c>
      <c r="M26" s="29">
        <v>100.0</v>
      </c>
    </row>
    <row r="27">
      <c r="A27" s="29" t="s">
        <v>878</v>
      </c>
      <c r="B27" s="29" t="s">
        <v>338</v>
      </c>
      <c r="C27" s="29" t="s">
        <v>887</v>
      </c>
      <c r="D27" s="29">
        <v>0.172</v>
      </c>
      <c r="E27" s="29">
        <v>0.132</v>
      </c>
      <c r="F27" s="29" t="s">
        <v>904</v>
      </c>
      <c r="G27" s="29" t="s">
        <v>908</v>
      </c>
      <c r="H27" s="29">
        <v>0.158</v>
      </c>
      <c r="I27" s="29">
        <v>0.105</v>
      </c>
      <c r="J27" s="29" t="s">
        <v>915</v>
      </c>
      <c r="K27" s="29">
        <v>1.0</v>
      </c>
      <c r="L27" s="29" t="s">
        <v>918</v>
      </c>
      <c r="M27" s="29" t="s">
        <v>919</v>
      </c>
    </row>
    <row r="28">
      <c r="B28" s="29" t="s">
        <v>355</v>
      </c>
      <c r="C28" s="29">
        <v>0.014</v>
      </c>
      <c r="D28" s="29">
        <v>0.087</v>
      </c>
      <c r="E28" s="29">
        <v>0.19</v>
      </c>
      <c r="F28" s="29">
        <v>0.001</v>
      </c>
      <c r="G28" s="29">
        <v>0.0</v>
      </c>
      <c r="H28" s="29">
        <v>0.116</v>
      </c>
      <c r="I28" s="29">
        <v>0.298</v>
      </c>
      <c r="J28" s="29">
        <v>0.002</v>
      </c>
      <c r="L28" s="29">
        <v>0.0</v>
      </c>
      <c r="M28" s="29">
        <v>0.0</v>
      </c>
    </row>
    <row r="29">
      <c r="B29" s="29" t="s">
        <v>356</v>
      </c>
      <c r="C29" s="29">
        <v>100.0</v>
      </c>
      <c r="D29" s="29">
        <v>100.0</v>
      </c>
      <c r="E29" s="29">
        <v>100.0</v>
      </c>
      <c r="F29" s="29">
        <v>100.0</v>
      </c>
      <c r="G29" s="29">
        <v>100.0</v>
      </c>
      <c r="H29" s="29">
        <v>100.0</v>
      </c>
      <c r="I29" s="29">
        <v>100.0</v>
      </c>
      <c r="J29" s="29">
        <v>100.0</v>
      </c>
      <c r="K29" s="29">
        <v>100.0</v>
      </c>
      <c r="L29" s="29">
        <v>100.0</v>
      </c>
      <c r="M29" s="29">
        <v>100.0</v>
      </c>
    </row>
    <row r="30">
      <c r="A30" s="29" t="s">
        <v>879</v>
      </c>
      <c r="B30" s="29" t="s">
        <v>338</v>
      </c>
      <c r="C30" s="29" t="s">
        <v>888</v>
      </c>
      <c r="D30" s="29" t="s">
        <v>894</v>
      </c>
      <c r="E30" s="29" t="s">
        <v>900</v>
      </c>
      <c r="F30" s="29" t="s">
        <v>905</v>
      </c>
      <c r="G30" s="29" t="s">
        <v>909</v>
      </c>
      <c r="H30" s="29" t="s">
        <v>911</v>
      </c>
      <c r="I30" s="29" t="s">
        <v>913</v>
      </c>
      <c r="J30" s="29" t="s">
        <v>916</v>
      </c>
      <c r="K30" s="29" t="s">
        <v>918</v>
      </c>
      <c r="L30" s="29">
        <v>1.0</v>
      </c>
      <c r="M30" s="29" t="s">
        <v>920</v>
      </c>
    </row>
    <row r="31">
      <c r="B31" s="29" t="s">
        <v>355</v>
      </c>
      <c r="C31" s="29">
        <v>0.009</v>
      </c>
      <c r="D31" s="29">
        <v>0.0</v>
      </c>
      <c r="E31" s="29">
        <v>0.003</v>
      </c>
      <c r="F31" s="29">
        <v>0.0</v>
      </c>
      <c r="G31" s="29">
        <v>0.0</v>
      </c>
      <c r="H31" s="29">
        <v>0.012</v>
      </c>
      <c r="I31" s="29">
        <v>0.042</v>
      </c>
      <c r="J31" s="29">
        <v>0.002</v>
      </c>
      <c r="K31" s="29">
        <v>0.0</v>
      </c>
      <c r="M31" s="29">
        <v>0.0</v>
      </c>
    </row>
    <row r="32">
      <c r="B32" s="29" t="s">
        <v>356</v>
      </c>
      <c r="C32" s="29">
        <v>100.0</v>
      </c>
      <c r="D32" s="29">
        <v>100.0</v>
      </c>
      <c r="E32" s="29">
        <v>100.0</v>
      </c>
      <c r="F32" s="29">
        <v>100.0</v>
      </c>
      <c r="G32" s="29">
        <v>100.0</v>
      </c>
      <c r="H32" s="29">
        <v>100.0</v>
      </c>
      <c r="I32" s="29">
        <v>100.0</v>
      </c>
      <c r="J32" s="29">
        <v>100.0</v>
      </c>
      <c r="K32" s="29">
        <v>100.0</v>
      </c>
      <c r="L32" s="29">
        <v>100.0</v>
      </c>
      <c r="M32" s="29">
        <v>100.0</v>
      </c>
    </row>
    <row r="33">
      <c r="A33" s="103" t="s">
        <v>880</v>
      </c>
      <c r="B33" s="29" t="s">
        <v>338</v>
      </c>
      <c r="C33" s="29" t="s">
        <v>889</v>
      </c>
      <c r="D33" s="29" t="s">
        <v>895</v>
      </c>
      <c r="E33" s="29" t="s">
        <v>901</v>
      </c>
      <c r="F33" s="29" t="s">
        <v>906</v>
      </c>
      <c r="G33" s="29" t="s">
        <v>910</v>
      </c>
      <c r="H33" s="29" t="s">
        <v>912</v>
      </c>
      <c r="I33" s="29" t="s">
        <v>914</v>
      </c>
      <c r="J33" s="29" t="s">
        <v>917</v>
      </c>
      <c r="K33" s="29" t="s">
        <v>919</v>
      </c>
      <c r="L33" s="29" t="s">
        <v>920</v>
      </c>
      <c r="M33" s="29">
        <v>1.0</v>
      </c>
    </row>
    <row r="34">
      <c r="B34" s="29" t="s">
        <v>355</v>
      </c>
      <c r="C34" s="29">
        <v>0.0</v>
      </c>
      <c r="D34" s="29">
        <v>0.0</v>
      </c>
      <c r="E34" s="29">
        <v>0.0</v>
      </c>
      <c r="F34" s="29">
        <v>0.0</v>
      </c>
      <c r="G34" s="29">
        <v>0.0</v>
      </c>
      <c r="H34" s="29">
        <v>0.0</v>
      </c>
      <c r="I34" s="29">
        <v>0.0</v>
      </c>
      <c r="J34" s="29">
        <v>0.0</v>
      </c>
      <c r="K34" s="29">
        <v>0.0</v>
      </c>
      <c r="L34" s="29">
        <v>0.0</v>
      </c>
    </row>
    <row r="35">
      <c r="B35" s="29" t="s">
        <v>356</v>
      </c>
      <c r="C35" s="29">
        <v>100.0</v>
      </c>
      <c r="D35" s="29">
        <v>100.0</v>
      </c>
      <c r="E35" s="29">
        <v>100.0</v>
      </c>
      <c r="F35" s="29">
        <v>100.0</v>
      </c>
      <c r="G35" s="29">
        <v>100.0</v>
      </c>
      <c r="H35" s="29">
        <v>100.0</v>
      </c>
      <c r="I35" s="29">
        <v>100.0</v>
      </c>
      <c r="J35" s="29">
        <v>100.0</v>
      </c>
      <c r="K35" s="29">
        <v>100.0</v>
      </c>
      <c r="L35" s="29">
        <v>100.0</v>
      </c>
      <c r="M35" s="29">
        <v>100.0</v>
      </c>
    </row>
    <row r="36">
      <c r="A36" s="29" t="s">
        <v>632</v>
      </c>
    </row>
    <row r="37">
      <c r="A37" s="29" t="s">
        <v>631</v>
      </c>
    </row>
  </sheetData>
  <hyperlinks>
    <hyperlink r:id="rId1" ref="M2"/>
    <hyperlink r:id="rId2" ref="A33"/>
  </hyperlinks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/>
  </sheetViews>
  <sheetFormatPr customHeight="1" defaultColWidth="12.63" defaultRowHeight="15.75"/>
  <cols>
    <col customWidth="1" min="1" max="1" width="15.88"/>
  </cols>
  <sheetData>
    <row r="1">
      <c r="A1" s="81" t="s">
        <v>633</v>
      </c>
      <c r="B1" s="84"/>
      <c r="D1" s="61" t="s">
        <v>634</v>
      </c>
      <c r="E1" s="114"/>
      <c r="F1" s="114"/>
      <c r="G1" s="114"/>
      <c r="H1" s="82"/>
    </row>
    <row r="2">
      <c r="A2" s="65" t="s">
        <v>635</v>
      </c>
      <c r="B2" s="65" t="s">
        <v>636</v>
      </c>
      <c r="D2" s="115"/>
      <c r="E2" s="67" t="s">
        <v>637</v>
      </c>
      <c r="F2" s="67" t="s">
        <v>638</v>
      </c>
      <c r="G2" s="67" t="s">
        <v>639</v>
      </c>
      <c r="H2" s="67" t="s">
        <v>640</v>
      </c>
    </row>
    <row r="3">
      <c r="A3" s="86" t="s">
        <v>921</v>
      </c>
      <c r="B3" s="65">
        <v>10.0</v>
      </c>
      <c r="D3" s="70" t="s">
        <v>870</v>
      </c>
      <c r="E3" s="70">
        <v>28.09</v>
      </c>
      <c r="F3" s="70">
        <v>34.184</v>
      </c>
      <c r="G3" s="70">
        <v>0.433</v>
      </c>
      <c r="H3" s="70">
        <v>0.722</v>
      </c>
    </row>
    <row r="4">
      <c r="D4" s="70" t="s">
        <v>871</v>
      </c>
      <c r="E4" s="70">
        <v>28.24</v>
      </c>
      <c r="F4" s="70">
        <v>33.154</v>
      </c>
      <c r="G4" s="70">
        <v>0.397</v>
      </c>
      <c r="H4" s="70">
        <v>0.726</v>
      </c>
    </row>
    <row r="5">
      <c r="D5" s="70" t="s">
        <v>872</v>
      </c>
      <c r="E5" s="70">
        <v>28.32</v>
      </c>
      <c r="F5" s="70">
        <v>33.796</v>
      </c>
      <c r="G5" s="70">
        <v>0.414</v>
      </c>
      <c r="H5" s="70">
        <v>0.724</v>
      </c>
    </row>
    <row r="6">
      <c r="D6" s="70" t="s">
        <v>873</v>
      </c>
      <c r="E6" s="70">
        <v>28.23</v>
      </c>
      <c r="F6" s="70">
        <v>31.755</v>
      </c>
      <c r="G6" s="70">
        <v>0.506</v>
      </c>
      <c r="H6" s="70">
        <v>0.709</v>
      </c>
    </row>
    <row r="7">
      <c r="D7" s="70" t="s">
        <v>874</v>
      </c>
      <c r="E7" s="70">
        <v>27.48</v>
      </c>
      <c r="F7" s="70">
        <v>33.04</v>
      </c>
      <c r="G7" s="70">
        <v>0.422</v>
      </c>
      <c r="H7" s="70">
        <v>0.722</v>
      </c>
    </row>
    <row r="8">
      <c r="D8" s="70" t="s">
        <v>875</v>
      </c>
      <c r="E8" s="70">
        <v>28.11</v>
      </c>
      <c r="F8" s="70">
        <v>33.978</v>
      </c>
      <c r="G8" s="70">
        <v>0.334</v>
      </c>
      <c r="H8" s="70">
        <v>0.736</v>
      </c>
    </row>
    <row r="9">
      <c r="D9" s="70" t="s">
        <v>876</v>
      </c>
      <c r="E9" s="70">
        <v>28.07</v>
      </c>
      <c r="F9" s="70">
        <v>36.712</v>
      </c>
      <c r="G9" s="70">
        <v>0.188</v>
      </c>
      <c r="H9" s="70">
        <v>0.753</v>
      </c>
    </row>
    <row r="10">
      <c r="D10" s="70" t="s">
        <v>877</v>
      </c>
      <c r="E10" s="70">
        <v>28.37</v>
      </c>
      <c r="F10" s="70">
        <v>34.72</v>
      </c>
      <c r="G10" s="70">
        <v>0.318</v>
      </c>
      <c r="H10" s="70">
        <v>0.737</v>
      </c>
    </row>
    <row r="11">
      <c r="D11" s="70" t="s">
        <v>878</v>
      </c>
      <c r="E11" s="70">
        <v>28.22</v>
      </c>
      <c r="F11" s="70">
        <v>33.183</v>
      </c>
      <c r="G11" s="70">
        <v>0.436</v>
      </c>
      <c r="H11" s="70">
        <v>0.72</v>
      </c>
    </row>
    <row r="12">
      <c r="D12" s="70" t="s">
        <v>879</v>
      </c>
      <c r="E12" s="70">
        <v>28.48</v>
      </c>
      <c r="F12" s="70">
        <v>30.373</v>
      </c>
      <c r="G12" s="70">
        <v>0.609</v>
      </c>
      <c r="H12" s="70">
        <v>0.692</v>
      </c>
    </row>
  </sheetData>
  <mergeCells count="1">
    <mergeCell ref="D1:H1"/>
  </mergeCell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76" t="s">
        <v>102</v>
      </c>
      <c r="B1" s="116">
        <v>21.0</v>
      </c>
      <c r="C1" s="117" t="s">
        <v>922</v>
      </c>
      <c r="K1" s="117">
        <v>1.0</v>
      </c>
      <c r="L1" s="118">
        <v>77.0</v>
      </c>
    </row>
    <row r="2">
      <c r="A2" s="78" t="s">
        <v>102</v>
      </c>
      <c r="B2" s="119">
        <v>21.0</v>
      </c>
      <c r="C2" s="120" t="s">
        <v>923</v>
      </c>
      <c r="K2" s="120">
        <v>1.0</v>
      </c>
      <c r="L2" s="121">
        <v>94.0</v>
      </c>
    </row>
    <row r="3">
      <c r="A3" s="76" t="s">
        <v>119</v>
      </c>
      <c r="B3" s="116">
        <v>29.0</v>
      </c>
      <c r="C3" s="117" t="s">
        <v>923</v>
      </c>
      <c r="F3" s="122" t="s">
        <v>924</v>
      </c>
      <c r="G3" s="122" t="s">
        <v>925</v>
      </c>
      <c r="H3" s="123" t="s">
        <v>926</v>
      </c>
      <c r="K3" s="117">
        <v>2.0</v>
      </c>
      <c r="L3" s="118">
        <v>86.0</v>
      </c>
    </row>
    <row r="4">
      <c r="A4" s="78" t="s">
        <v>102</v>
      </c>
      <c r="B4" s="119">
        <v>19.0</v>
      </c>
      <c r="C4" s="78" t="s">
        <v>122</v>
      </c>
      <c r="F4" s="64" t="s">
        <v>927</v>
      </c>
      <c r="G4" s="124">
        <f>COUNTIF($B$1:$B$105,"&lt;=20")</f>
        <v>26</v>
      </c>
      <c r="H4" s="125">
        <f t="shared" ref="H4:H7" si="1">G4/$G$7</f>
        <v>0.2476190476</v>
      </c>
      <c r="K4" s="120">
        <v>1.0</v>
      </c>
      <c r="L4" s="121">
        <v>93.0</v>
      </c>
    </row>
    <row r="5">
      <c r="A5" s="76" t="s">
        <v>102</v>
      </c>
      <c r="B5" s="116">
        <v>23.0</v>
      </c>
      <c r="C5" s="117" t="s">
        <v>922</v>
      </c>
      <c r="F5" s="64" t="s">
        <v>928</v>
      </c>
      <c r="G5" s="124">
        <f>COUNTIFS($B$1:$B$105,"&gt;20",$B$1:$B$105,"&lt;=25")</f>
        <v>59</v>
      </c>
      <c r="H5" s="125">
        <f t="shared" si="1"/>
        <v>0.5619047619</v>
      </c>
      <c r="K5" s="117">
        <v>1.0</v>
      </c>
      <c r="L5" s="118">
        <v>78.0</v>
      </c>
    </row>
    <row r="6">
      <c r="A6" s="78" t="s">
        <v>102</v>
      </c>
      <c r="B6" s="119">
        <v>15.0</v>
      </c>
      <c r="C6" s="120" t="s">
        <v>923</v>
      </c>
      <c r="F6" s="64" t="s">
        <v>929</v>
      </c>
      <c r="G6" s="124">
        <f>COUNTIFS($B$1:$B$105,"&gt;25",$B$1:$B$105,"&lt;=30")</f>
        <v>20</v>
      </c>
      <c r="H6" s="125">
        <f t="shared" si="1"/>
        <v>0.1904761905</v>
      </c>
      <c r="K6" s="120">
        <v>1.0</v>
      </c>
      <c r="L6" s="121">
        <v>104.0</v>
      </c>
    </row>
    <row r="7">
      <c r="A7" s="76" t="s">
        <v>119</v>
      </c>
      <c r="B7" s="116">
        <v>17.0</v>
      </c>
      <c r="C7" s="117" t="s">
        <v>922</v>
      </c>
      <c r="G7" s="124">
        <f>SUM(G4:G6)</f>
        <v>105</v>
      </c>
      <c r="H7" s="125">
        <f t="shared" si="1"/>
        <v>1</v>
      </c>
      <c r="K7" s="117">
        <v>2.0</v>
      </c>
      <c r="L7" s="118">
        <v>72.0</v>
      </c>
    </row>
    <row r="8">
      <c r="A8" s="78" t="s">
        <v>102</v>
      </c>
      <c r="B8" s="119">
        <v>29.0</v>
      </c>
      <c r="C8" s="120" t="s">
        <v>923</v>
      </c>
      <c r="K8" s="120">
        <v>1.0</v>
      </c>
      <c r="L8" s="121">
        <v>91.0</v>
      </c>
    </row>
    <row r="9">
      <c r="A9" s="76" t="s">
        <v>102</v>
      </c>
      <c r="B9" s="116">
        <v>22.0</v>
      </c>
      <c r="C9" s="117" t="s">
        <v>922</v>
      </c>
      <c r="F9" s="126" t="s">
        <v>2</v>
      </c>
      <c r="G9" s="126" t="s">
        <v>925</v>
      </c>
      <c r="H9" s="126" t="s">
        <v>926</v>
      </c>
      <c r="K9" s="117">
        <v>1.0</v>
      </c>
      <c r="L9" s="118">
        <v>77.0</v>
      </c>
    </row>
    <row r="10">
      <c r="A10" s="78" t="s">
        <v>119</v>
      </c>
      <c r="B10" s="119">
        <v>19.0</v>
      </c>
      <c r="C10" s="120" t="s">
        <v>922</v>
      </c>
      <c r="F10" s="29" t="s">
        <v>102</v>
      </c>
      <c r="G10" s="124">
        <f>COUNTIF($A$1:$A$105,"Laki-Laki")</f>
        <v>71</v>
      </c>
      <c r="H10" s="125">
        <f t="shared" ref="H10:H12" si="2">G10/$G$12</f>
        <v>0.6761904762</v>
      </c>
      <c r="K10" s="120">
        <v>2.0</v>
      </c>
      <c r="L10" s="121">
        <v>86.0</v>
      </c>
    </row>
    <row r="11">
      <c r="A11" s="76" t="s">
        <v>119</v>
      </c>
      <c r="B11" s="116">
        <v>19.0</v>
      </c>
      <c r="C11" s="76" t="s">
        <v>122</v>
      </c>
      <c r="F11" s="29" t="s">
        <v>119</v>
      </c>
      <c r="G11" s="124">
        <f>COUNTIF($A$1:$A$105,"Perempuan")</f>
        <v>34</v>
      </c>
      <c r="H11" s="125">
        <f t="shared" si="2"/>
        <v>0.3238095238</v>
      </c>
      <c r="K11" s="117">
        <v>2.0</v>
      </c>
      <c r="L11" s="118">
        <v>92.0</v>
      </c>
    </row>
    <row r="12">
      <c r="A12" s="78" t="s">
        <v>102</v>
      </c>
      <c r="B12" s="119">
        <v>19.0</v>
      </c>
      <c r="C12" s="120" t="s">
        <v>922</v>
      </c>
      <c r="G12" s="124">
        <f>SUM(G10:G11)</f>
        <v>105</v>
      </c>
      <c r="H12" s="125">
        <f t="shared" si="2"/>
        <v>1</v>
      </c>
      <c r="K12" s="120">
        <v>1.0</v>
      </c>
      <c r="L12" s="121">
        <v>84.0</v>
      </c>
    </row>
    <row r="13">
      <c r="A13" s="76" t="s">
        <v>102</v>
      </c>
      <c r="B13" s="116">
        <v>23.0</v>
      </c>
      <c r="C13" s="76" t="s">
        <v>122</v>
      </c>
      <c r="K13" s="117">
        <v>1.0</v>
      </c>
      <c r="L13" s="118">
        <v>96.0</v>
      </c>
    </row>
    <row r="14">
      <c r="A14" s="78" t="s">
        <v>102</v>
      </c>
      <c r="B14" s="119">
        <v>17.0</v>
      </c>
      <c r="C14" s="120" t="s">
        <v>922</v>
      </c>
      <c r="F14" s="123" t="s">
        <v>930</v>
      </c>
      <c r="G14" s="126" t="s">
        <v>925</v>
      </c>
      <c r="H14" s="126" t="s">
        <v>926</v>
      </c>
      <c r="K14" s="120">
        <v>1.0</v>
      </c>
      <c r="L14" s="121">
        <v>97.0</v>
      </c>
    </row>
    <row r="15">
      <c r="A15" s="76" t="s">
        <v>102</v>
      </c>
      <c r="B15" s="127">
        <v>22.0</v>
      </c>
      <c r="C15" s="76" t="s">
        <v>122</v>
      </c>
      <c r="F15" s="29" t="s">
        <v>931</v>
      </c>
      <c r="G15" s="124">
        <f>COUNTIF($C$1:$C$105,"L 6 bulan")</f>
        <v>24</v>
      </c>
      <c r="H15" s="125">
        <f t="shared" ref="H15:H18" si="3">G15/$G$18</f>
        <v>0.2285714286</v>
      </c>
      <c r="K15" s="117">
        <v>1.0</v>
      </c>
      <c r="L15" s="118">
        <v>77.0</v>
      </c>
    </row>
    <row r="16">
      <c r="A16" s="78" t="s">
        <v>102</v>
      </c>
      <c r="B16" s="119">
        <v>21.0</v>
      </c>
      <c r="C16" s="120" t="s">
        <v>923</v>
      </c>
      <c r="F16" s="29" t="s">
        <v>122</v>
      </c>
      <c r="G16" s="124">
        <f>COUNTIF($C$1:$C$105,"1 Tahun")</f>
        <v>32</v>
      </c>
      <c r="H16" s="125">
        <f t="shared" si="3"/>
        <v>0.3047619048</v>
      </c>
      <c r="K16" s="120">
        <v>1.0</v>
      </c>
      <c r="L16" s="121">
        <v>82.0</v>
      </c>
    </row>
    <row r="17">
      <c r="A17" s="76" t="s">
        <v>102</v>
      </c>
      <c r="B17" s="116">
        <v>16.0</v>
      </c>
      <c r="C17" s="117" t="s">
        <v>923</v>
      </c>
      <c r="F17" s="29" t="s">
        <v>932</v>
      </c>
      <c r="G17" s="124">
        <f>COUNTIF($C$1:$C$105,"L 1 Tahun")</f>
        <v>49</v>
      </c>
      <c r="H17" s="125">
        <f t="shared" si="3"/>
        <v>0.4666666667</v>
      </c>
      <c r="K17" s="117">
        <v>1.0</v>
      </c>
      <c r="L17" s="118">
        <v>112.0</v>
      </c>
    </row>
    <row r="18">
      <c r="A18" s="78" t="s">
        <v>102</v>
      </c>
      <c r="B18" s="119">
        <v>21.0</v>
      </c>
      <c r="C18" s="78" t="s">
        <v>122</v>
      </c>
      <c r="G18" s="124">
        <f>SUM(G15:G17)</f>
        <v>105</v>
      </c>
      <c r="H18" s="125">
        <f t="shared" si="3"/>
        <v>1</v>
      </c>
      <c r="K18" s="120">
        <v>1.0</v>
      </c>
      <c r="L18" s="121">
        <v>111.0</v>
      </c>
    </row>
    <row r="19">
      <c r="A19" s="76" t="s">
        <v>102</v>
      </c>
      <c r="B19" s="116">
        <v>23.0</v>
      </c>
      <c r="C19" s="117" t="s">
        <v>923</v>
      </c>
      <c r="K19" s="117">
        <v>1.0</v>
      </c>
      <c r="L19" s="118">
        <v>109.0</v>
      </c>
    </row>
    <row r="20">
      <c r="A20" s="78" t="s">
        <v>119</v>
      </c>
      <c r="B20" s="119">
        <v>22.0</v>
      </c>
      <c r="C20" s="120" t="s">
        <v>922</v>
      </c>
      <c r="K20" s="120">
        <v>2.0</v>
      </c>
      <c r="L20" s="121">
        <v>76.0</v>
      </c>
    </row>
    <row r="21">
      <c r="A21" s="76" t="s">
        <v>119</v>
      </c>
      <c r="B21" s="116">
        <v>22.0</v>
      </c>
      <c r="C21" s="117" t="s">
        <v>923</v>
      </c>
      <c r="K21" s="117">
        <v>2.0</v>
      </c>
      <c r="L21" s="118">
        <v>83.0</v>
      </c>
    </row>
    <row r="22">
      <c r="A22" s="78" t="s">
        <v>119</v>
      </c>
      <c r="B22" s="119">
        <v>21.0</v>
      </c>
      <c r="C22" s="120" t="s">
        <v>922</v>
      </c>
      <c r="K22" s="120">
        <v>2.0</v>
      </c>
      <c r="L22" s="121">
        <v>76.0</v>
      </c>
    </row>
    <row r="23">
      <c r="A23" s="76" t="s">
        <v>102</v>
      </c>
      <c r="B23" s="116">
        <v>22.0</v>
      </c>
      <c r="C23" s="117" t="s">
        <v>923</v>
      </c>
      <c r="K23" s="117">
        <v>1.0</v>
      </c>
      <c r="L23" s="118">
        <v>79.0</v>
      </c>
    </row>
    <row r="24">
      <c r="A24" s="78" t="s">
        <v>119</v>
      </c>
      <c r="B24" s="119">
        <v>20.0</v>
      </c>
      <c r="C24" s="78" t="s">
        <v>122</v>
      </c>
      <c r="K24" s="120">
        <v>2.0</v>
      </c>
      <c r="L24" s="121">
        <v>73.0</v>
      </c>
    </row>
    <row r="25">
      <c r="A25" s="76" t="s">
        <v>119</v>
      </c>
      <c r="B25" s="116">
        <v>22.0</v>
      </c>
      <c r="C25" s="117" t="s">
        <v>923</v>
      </c>
      <c r="K25" s="117">
        <v>2.0</v>
      </c>
      <c r="L25" s="118">
        <v>82.0</v>
      </c>
    </row>
    <row r="26">
      <c r="A26" s="78" t="s">
        <v>102</v>
      </c>
      <c r="B26" s="119">
        <v>21.0</v>
      </c>
      <c r="C26" s="120" t="s">
        <v>922</v>
      </c>
      <c r="K26" s="120">
        <v>1.0</v>
      </c>
      <c r="L26" s="121">
        <v>86.0</v>
      </c>
    </row>
    <row r="27">
      <c r="A27" s="76" t="s">
        <v>102</v>
      </c>
      <c r="B27" s="116">
        <v>29.0</v>
      </c>
      <c r="C27" s="117" t="s">
        <v>923</v>
      </c>
      <c r="K27" s="117">
        <v>1.0</v>
      </c>
      <c r="L27" s="118">
        <v>93.0</v>
      </c>
    </row>
    <row r="28">
      <c r="A28" s="78" t="s">
        <v>119</v>
      </c>
      <c r="B28" s="119">
        <v>29.0</v>
      </c>
      <c r="C28" s="120" t="s">
        <v>923</v>
      </c>
      <c r="K28" s="120">
        <v>2.0</v>
      </c>
      <c r="L28" s="121">
        <v>79.0</v>
      </c>
    </row>
    <row r="29">
      <c r="A29" s="76" t="s">
        <v>102</v>
      </c>
      <c r="B29" s="116">
        <v>21.0</v>
      </c>
      <c r="C29" s="117" t="s">
        <v>922</v>
      </c>
      <c r="K29" s="117">
        <v>1.0</v>
      </c>
      <c r="L29" s="118">
        <v>44.0</v>
      </c>
    </row>
    <row r="30">
      <c r="A30" s="78" t="s">
        <v>119</v>
      </c>
      <c r="B30" s="119">
        <v>27.0</v>
      </c>
      <c r="C30" s="78" t="s">
        <v>122</v>
      </c>
      <c r="K30" s="120">
        <v>2.0</v>
      </c>
      <c r="L30" s="121">
        <v>93.0</v>
      </c>
    </row>
    <row r="31">
      <c r="A31" s="76" t="s">
        <v>102</v>
      </c>
      <c r="B31" s="116">
        <v>28.0</v>
      </c>
      <c r="C31" s="76" t="s">
        <v>122</v>
      </c>
      <c r="K31" s="117">
        <v>1.0</v>
      </c>
      <c r="L31" s="118">
        <v>88.0</v>
      </c>
    </row>
    <row r="32">
      <c r="A32" s="78" t="s">
        <v>102</v>
      </c>
      <c r="B32" s="119">
        <v>17.0</v>
      </c>
      <c r="C32" s="120" t="s">
        <v>922</v>
      </c>
      <c r="K32" s="120">
        <v>1.0</v>
      </c>
      <c r="L32" s="121">
        <v>107.0</v>
      </c>
    </row>
    <row r="33">
      <c r="A33" s="76" t="s">
        <v>102</v>
      </c>
      <c r="B33" s="116">
        <v>15.0</v>
      </c>
      <c r="C33" s="117" t="s">
        <v>923</v>
      </c>
      <c r="K33" s="117">
        <v>1.0</v>
      </c>
      <c r="L33" s="118">
        <v>113.0</v>
      </c>
    </row>
    <row r="34">
      <c r="A34" s="78" t="s">
        <v>102</v>
      </c>
      <c r="B34" s="119">
        <v>22.0</v>
      </c>
      <c r="C34" s="78" t="s">
        <v>122</v>
      </c>
      <c r="K34" s="120">
        <v>1.0</v>
      </c>
      <c r="L34" s="121">
        <v>80.0</v>
      </c>
    </row>
    <row r="35">
      <c r="A35" s="76" t="s">
        <v>102</v>
      </c>
      <c r="B35" s="116">
        <v>23.0</v>
      </c>
      <c r="C35" s="117" t="s">
        <v>922</v>
      </c>
      <c r="K35" s="117">
        <v>1.0</v>
      </c>
      <c r="L35" s="118">
        <v>81.0</v>
      </c>
    </row>
    <row r="36">
      <c r="A36" s="78" t="s">
        <v>102</v>
      </c>
      <c r="B36" s="119">
        <v>26.0</v>
      </c>
      <c r="C36" s="120" t="s">
        <v>923</v>
      </c>
      <c r="K36" s="120">
        <v>1.0</v>
      </c>
      <c r="L36" s="121">
        <v>83.0</v>
      </c>
    </row>
    <row r="37">
      <c r="A37" s="76" t="s">
        <v>119</v>
      </c>
      <c r="B37" s="116">
        <v>22.0</v>
      </c>
      <c r="C37" s="76" t="s">
        <v>122</v>
      </c>
      <c r="K37" s="117">
        <v>2.0</v>
      </c>
      <c r="L37" s="118">
        <v>95.0</v>
      </c>
    </row>
    <row r="38">
      <c r="A38" s="78" t="s">
        <v>102</v>
      </c>
      <c r="B38" s="119">
        <v>22.0</v>
      </c>
      <c r="C38" s="120" t="s">
        <v>922</v>
      </c>
      <c r="K38" s="120">
        <v>1.0</v>
      </c>
      <c r="L38" s="121">
        <v>93.0</v>
      </c>
    </row>
    <row r="39">
      <c r="A39" s="76" t="s">
        <v>102</v>
      </c>
      <c r="B39" s="116">
        <v>30.0</v>
      </c>
      <c r="C39" s="117" t="s">
        <v>923</v>
      </c>
      <c r="K39" s="117">
        <v>1.0</v>
      </c>
      <c r="L39" s="118">
        <v>72.0</v>
      </c>
    </row>
    <row r="40">
      <c r="A40" s="78" t="s">
        <v>119</v>
      </c>
      <c r="B40" s="119">
        <v>27.0</v>
      </c>
      <c r="C40" s="78" t="s">
        <v>122</v>
      </c>
      <c r="K40" s="120">
        <v>2.0</v>
      </c>
      <c r="L40" s="121">
        <v>89.0</v>
      </c>
    </row>
    <row r="41">
      <c r="A41" s="76" t="s">
        <v>102</v>
      </c>
      <c r="B41" s="116">
        <v>22.0</v>
      </c>
      <c r="C41" s="117" t="s">
        <v>923</v>
      </c>
      <c r="K41" s="117">
        <v>1.0</v>
      </c>
      <c r="L41" s="118">
        <v>75.0</v>
      </c>
    </row>
    <row r="42">
      <c r="A42" s="78" t="s">
        <v>102</v>
      </c>
      <c r="B42" s="119">
        <v>28.0</v>
      </c>
      <c r="C42" s="120" t="s">
        <v>923</v>
      </c>
      <c r="K42" s="120">
        <v>1.0</v>
      </c>
      <c r="L42" s="121">
        <v>75.0</v>
      </c>
    </row>
    <row r="43">
      <c r="A43" s="76" t="s">
        <v>102</v>
      </c>
      <c r="B43" s="116">
        <v>19.0</v>
      </c>
      <c r="C43" s="117" t="s">
        <v>922</v>
      </c>
      <c r="K43" s="117">
        <v>1.0</v>
      </c>
      <c r="L43" s="118">
        <v>75.0</v>
      </c>
    </row>
    <row r="44">
      <c r="A44" s="78" t="s">
        <v>102</v>
      </c>
      <c r="B44" s="119">
        <v>19.0</v>
      </c>
      <c r="C44" s="120" t="s">
        <v>922</v>
      </c>
      <c r="K44" s="120">
        <v>1.0</v>
      </c>
      <c r="L44" s="121">
        <v>109.0</v>
      </c>
    </row>
    <row r="45">
      <c r="A45" s="76" t="s">
        <v>102</v>
      </c>
      <c r="B45" s="116">
        <v>25.0</v>
      </c>
      <c r="C45" s="76" t="s">
        <v>122</v>
      </c>
      <c r="K45" s="117">
        <v>1.0</v>
      </c>
      <c r="L45" s="118">
        <v>111.0</v>
      </c>
    </row>
    <row r="46">
      <c r="A46" s="78" t="s">
        <v>102</v>
      </c>
      <c r="B46" s="119">
        <v>23.0</v>
      </c>
      <c r="C46" s="120" t="s">
        <v>922</v>
      </c>
      <c r="K46" s="120">
        <v>1.0</v>
      </c>
      <c r="L46" s="121">
        <v>111.0</v>
      </c>
    </row>
    <row r="47">
      <c r="A47" s="76" t="s">
        <v>102</v>
      </c>
      <c r="B47" s="116">
        <v>19.0</v>
      </c>
      <c r="C47" s="117" t="s">
        <v>922</v>
      </c>
      <c r="K47" s="117">
        <v>1.0</v>
      </c>
      <c r="L47" s="118">
        <v>100.0</v>
      </c>
    </row>
    <row r="48">
      <c r="A48" s="78" t="s">
        <v>102</v>
      </c>
      <c r="B48" s="119">
        <v>26.0</v>
      </c>
      <c r="C48" s="120" t="s">
        <v>923</v>
      </c>
      <c r="K48" s="120">
        <v>1.0</v>
      </c>
      <c r="L48" s="121">
        <v>109.0</v>
      </c>
    </row>
    <row r="49">
      <c r="A49" s="76" t="s">
        <v>102</v>
      </c>
      <c r="B49" s="116">
        <v>21.0</v>
      </c>
      <c r="C49" s="76" t="s">
        <v>122</v>
      </c>
      <c r="K49" s="117">
        <v>1.0</v>
      </c>
      <c r="L49" s="118">
        <v>65.0</v>
      </c>
    </row>
    <row r="50">
      <c r="A50" s="78" t="s">
        <v>102</v>
      </c>
      <c r="B50" s="119">
        <v>25.0</v>
      </c>
      <c r="C50" s="120" t="s">
        <v>923</v>
      </c>
      <c r="K50" s="120">
        <v>1.0</v>
      </c>
      <c r="L50" s="121">
        <v>93.0</v>
      </c>
    </row>
    <row r="51">
      <c r="A51" s="76" t="s">
        <v>102</v>
      </c>
      <c r="B51" s="116">
        <v>21.0</v>
      </c>
      <c r="C51" s="76" t="s">
        <v>122</v>
      </c>
      <c r="K51" s="117">
        <v>1.0</v>
      </c>
      <c r="L51" s="118">
        <v>98.0</v>
      </c>
    </row>
    <row r="52">
      <c r="A52" s="78" t="s">
        <v>102</v>
      </c>
      <c r="B52" s="119">
        <v>23.0</v>
      </c>
      <c r="C52" s="120" t="s">
        <v>922</v>
      </c>
      <c r="K52" s="120">
        <v>1.0</v>
      </c>
      <c r="L52" s="121">
        <v>68.0</v>
      </c>
    </row>
    <row r="53">
      <c r="A53" s="76" t="s">
        <v>102</v>
      </c>
      <c r="B53" s="116">
        <v>25.0</v>
      </c>
      <c r="C53" s="117" t="s">
        <v>923</v>
      </c>
      <c r="K53" s="117">
        <v>1.0</v>
      </c>
      <c r="L53" s="118">
        <v>95.0</v>
      </c>
    </row>
    <row r="54">
      <c r="A54" s="78" t="s">
        <v>102</v>
      </c>
      <c r="B54" s="119">
        <v>22.0</v>
      </c>
      <c r="C54" s="120" t="s">
        <v>923</v>
      </c>
      <c r="K54" s="120">
        <v>1.0</v>
      </c>
      <c r="L54" s="121">
        <v>98.0</v>
      </c>
    </row>
    <row r="55">
      <c r="A55" s="76" t="s">
        <v>102</v>
      </c>
      <c r="B55" s="116">
        <v>27.0</v>
      </c>
      <c r="C55" s="76" t="s">
        <v>122</v>
      </c>
      <c r="K55" s="117">
        <v>1.0</v>
      </c>
      <c r="L55" s="118">
        <v>109.0</v>
      </c>
    </row>
    <row r="56">
      <c r="A56" s="78" t="s">
        <v>102</v>
      </c>
      <c r="B56" s="119">
        <v>19.0</v>
      </c>
      <c r="C56" s="120" t="s">
        <v>923</v>
      </c>
      <c r="K56" s="120">
        <v>1.0</v>
      </c>
      <c r="L56" s="121">
        <v>70.0</v>
      </c>
    </row>
    <row r="57">
      <c r="A57" s="76" t="s">
        <v>102</v>
      </c>
      <c r="B57" s="116">
        <v>24.0</v>
      </c>
      <c r="C57" s="117" t="s">
        <v>923</v>
      </c>
      <c r="K57" s="117">
        <v>1.0</v>
      </c>
      <c r="L57" s="118">
        <v>91.0</v>
      </c>
    </row>
    <row r="58">
      <c r="A58" s="78" t="s">
        <v>102</v>
      </c>
      <c r="B58" s="119">
        <v>23.0</v>
      </c>
      <c r="C58" s="78" t="s">
        <v>122</v>
      </c>
      <c r="K58" s="120">
        <v>1.0</v>
      </c>
      <c r="L58" s="121">
        <v>94.0</v>
      </c>
    </row>
    <row r="59">
      <c r="A59" s="76" t="s">
        <v>102</v>
      </c>
      <c r="B59" s="116">
        <v>25.0</v>
      </c>
      <c r="C59" s="117" t="s">
        <v>923</v>
      </c>
      <c r="K59" s="117">
        <v>1.0</v>
      </c>
      <c r="L59" s="118">
        <v>85.0</v>
      </c>
    </row>
    <row r="60">
      <c r="A60" s="78" t="s">
        <v>102</v>
      </c>
      <c r="B60" s="119">
        <v>21.0</v>
      </c>
      <c r="C60" s="78" t="s">
        <v>122</v>
      </c>
      <c r="K60" s="120">
        <v>1.0</v>
      </c>
      <c r="L60" s="121">
        <v>82.0</v>
      </c>
    </row>
    <row r="61">
      <c r="A61" s="76" t="s">
        <v>102</v>
      </c>
      <c r="B61" s="116">
        <v>21.0</v>
      </c>
      <c r="C61" s="117" t="s">
        <v>923</v>
      </c>
      <c r="K61" s="117">
        <v>1.0</v>
      </c>
      <c r="L61" s="118">
        <v>89.0</v>
      </c>
    </row>
    <row r="62">
      <c r="A62" s="78" t="s">
        <v>102</v>
      </c>
      <c r="B62" s="119">
        <v>27.0</v>
      </c>
      <c r="C62" s="120" t="s">
        <v>922</v>
      </c>
      <c r="K62" s="120">
        <v>1.0</v>
      </c>
      <c r="L62" s="121">
        <v>62.0</v>
      </c>
    </row>
    <row r="63">
      <c r="A63" s="76" t="s">
        <v>102</v>
      </c>
      <c r="B63" s="116">
        <v>26.0</v>
      </c>
      <c r="C63" s="117" t="s">
        <v>923</v>
      </c>
      <c r="K63" s="117">
        <v>1.0</v>
      </c>
      <c r="L63" s="118">
        <v>83.0</v>
      </c>
    </row>
    <row r="64">
      <c r="A64" s="78" t="s">
        <v>102</v>
      </c>
      <c r="B64" s="119">
        <v>19.0</v>
      </c>
      <c r="C64" s="120" t="s">
        <v>922</v>
      </c>
      <c r="K64" s="120">
        <v>1.0</v>
      </c>
      <c r="L64" s="121">
        <v>98.0</v>
      </c>
    </row>
    <row r="65">
      <c r="A65" s="76" t="s">
        <v>102</v>
      </c>
      <c r="B65" s="116">
        <v>24.0</v>
      </c>
      <c r="C65" s="117" t="s">
        <v>923</v>
      </c>
      <c r="K65" s="117">
        <v>1.0</v>
      </c>
      <c r="L65" s="118">
        <v>75.0</v>
      </c>
    </row>
    <row r="66">
      <c r="A66" s="78" t="s">
        <v>102</v>
      </c>
      <c r="B66" s="119">
        <v>21.0</v>
      </c>
      <c r="C66" s="78" t="s">
        <v>122</v>
      </c>
      <c r="K66" s="120">
        <v>1.0</v>
      </c>
      <c r="L66" s="121">
        <v>96.0</v>
      </c>
    </row>
    <row r="67">
      <c r="A67" s="76" t="s">
        <v>102</v>
      </c>
      <c r="B67" s="116">
        <v>25.0</v>
      </c>
      <c r="C67" s="117" t="s">
        <v>923</v>
      </c>
      <c r="K67" s="117">
        <v>1.0</v>
      </c>
      <c r="L67" s="118">
        <v>94.0</v>
      </c>
    </row>
    <row r="68">
      <c r="A68" s="78" t="s">
        <v>102</v>
      </c>
      <c r="B68" s="119">
        <v>24.0</v>
      </c>
      <c r="C68" s="120" t="s">
        <v>923</v>
      </c>
      <c r="K68" s="120">
        <v>1.0</v>
      </c>
      <c r="L68" s="121">
        <v>92.0</v>
      </c>
    </row>
    <row r="69">
      <c r="A69" s="76" t="s">
        <v>102</v>
      </c>
      <c r="B69" s="116">
        <v>25.0</v>
      </c>
      <c r="C69" s="76" t="s">
        <v>122</v>
      </c>
      <c r="K69" s="117">
        <v>1.0</v>
      </c>
      <c r="L69" s="118">
        <v>95.0</v>
      </c>
    </row>
    <row r="70">
      <c r="A70" s="78" t="s">
        <v>102</v>
      </c>
      <c r="B70" s="119">
        <v>19.0</v>
      </c>
      <c r="C70" s="120" t="s">
        <v>923</v>
      </c>
      <c r="K70" s="120">
        <v>1.0</v>
      </c>
      <c r="L70" s="121">
        <v>84.0</v>
      </c>
    </row>
    <row r="71">
      <c r="A71" s="76" t="s">
        <v>102</v>
      </c>
      <c r="B71" s="116">
        <v>23.0</v>
      </c>
      <c r="C71" s="76" t="s">
        <v>122</v>
      </c>
      <c r="K71" s="117">
        <v>1.0</v>
      </c>
      <c r="L71" s="118">
        <v>97.0</v>
      </c>
    </row>
    <row r="72">
      <c r="A72" s="78" t="s">
        <v>119</v>
      </c>
      <c r="B72" s="119">
        <v>19.0</v>
      </c>
      <c r="C72" s="78" t="s">
        <v>122</v>
      </c>
      <c r="K72" s="120">
        <v>2.0</v>
      </c>
      <c r="L72" s="121">
        <v>90.0</v>
      </c>
    </row>
    <row r="73">
      <c r="A73" s="76" t="s">
        <v>119</v>
      </c>
      <c r="B73" s="116">
        <v>24.0</v>
      </c>
      <c r="C73" s="76" t="s">
        <v>122</v>
      </c>
      <c r="K73" s="117">
        <v>2.0</v>
      </c>
      <c r="L73" s="118">
        <v>89.0</v>
      </c>
    </row>
    <row r="74">
      <c r="A74" s="78" t="s">
        <v>119</v>
      </c>
      <c r="B74" s="119">
        <v>23.0</v>
      </c>
      <c r="C74" s="78" t="s">
        <v>122</v>
      </c>
      <c r="K74" s="120">
        <v>2.0</v>
      </c>
      <c r="L74" s="121">
        <v>94.0</v>
      </c>
    </row>
    <row r="75">
      <c r="A75" s="76" t="s">
        <v>119</v>
      </c>
      <c r="B75" s="116">
        <v>21.0</v>
      </c>
      <c r="C75" s="117" t="s">
        <v>923</v>
      </c>
      <c r="K75" s="117">
        <v>2.0</v>
      </c>
      <c r="L75" s="118">
        <v>79.0</v>
      </c>
    </row>
    <row r="76">
      <c r="A76" s="78" t="s">
        <v>119</v>
      </c>
      <c r="B76" s="119">
        <v>25.0</v>
      </c>
      <c r="C76" s="120" t="s">
        <v>923</v>
      </c>
      <c r="K76" s="120">
        <v>2.0</v>
      </c>
      <c r="L76" s="121">
        <v>95.0</v>
      </c>
    </row>
    <row r="77">
      <c r="A77" s="76" t="s">
        <v>119</v>
      </c>
      <c r="B77" s="116">
        <v>25.0</v>
      </c>
      <c r="C77" s="117" t="s">
        <v>923</v>
      </c>
      <c r="K77" s="117">
        <v>2.0</v>
      </c>
      <c r="L77" s="118">
        <v>90.0</v>
      </c>
    </row>
    <row r="78">
      <c r="A78" s="78" t="s">
        <v>119</v>
      </c>
      <c r="B78" s="119">
        <v>25.0</v>
      </c>
      <c r="C78" s="120" t="s">
        <v>923</v>
      </c>
      <c r="K78" s="120">
        <v>2.0</v>
      </c>
      <c r="L78" s="121">
        <v>81.0</v>
      </c>
    </row>
    <row r="79">
      <c r="A79" s="76" t="s">
        <v>102</v>
      </c>
      <c r="B79" s="116">
        <v>28.0</v>
      </c>
      <c r="C79" s="117" t="s">
        <v>923</v>
      </c>
      <c r="K79" s="117">
        <v>1.0</v>
      </c>
      <c r="L79" s="118">
        <v>98.0</v>
      </c>
    </row>
    <row r="80">
      <c r="A80" s="78" t="s">
        <v>102</v>
      </c>
      <c r="B80" s="119">
        <v>23.0</v>
      </c>
      <c r="C80" s="120" t="s">
        <v>923</v>
      </c>
      <c r="K80" s="120">
        <v>1.0</v>
      </c>
      <c r="L80" s="121">
        <v>94.0</v>
      </c>
    </row>
    <row r="81">
      <c r="A81" s="76" t="s">
        <v>119</v>
      </c>
      <c r="B81" s="116">
        <v>21.0</v>
      </c>
      <c r="C81" s="76" t="s">
        <v>122</v>
      </c>
      <c r="K81" s="117">
        <v>2.0</v>
      </c>
      <c r="L81" s="118">
        <v>83.0</v>
      </c>
    </row>
    <row r="82">
      <c r="A82" s="78" t="s">
        <v>102</v>
      </c>
      <c r="B82" s="119">
        <v>26.0</v>
      </c>
      <c r="C82" s="120" t="s">
        <v>923</v>
      </c>
      <c r="K82" s="120">
        <v>1.0</v>
      </c>
      <c r="L82" s="121">
        <v>96.0</v>
      </c>
    </row>
    <row r="83">
      <c r="A83" s="76" t="s">
        <v>119</v>
      </c>
      <c r="B83" s="116">
        <v>22.0</v>
      </c>
      <c r="C83" s="117" t="s">
        <v>923</v>
      </c>
      <c r="K83" s="117">
        <v>2.0</v>
      </c>
      <c r="L83" s="118">
        <v>81.0</v>
      </c>
    </row>
    <row r="84">
      <c r="A84" s="78" t="s">
        <v>119</v>
      </c>
      <c r="B84" s="119">
        <v>19.0</v>
      </c>
      <c r="C84" s="120" t="s">
        <v>923</v>
      </c>
      <c r="K84" s="120">
        <v>2.0</v>
      </c>
      <c r="L84" s="121">
        <v>86.0</v>
      </c>
    </row>
    <row r="85">
      <c r="A85" s="76" t="s">
        <v>102</v>
      </c>
      <c r="B85" s="116">
        <v>26.0</v>
      </c>
      <c r="C85" s="76" t="s">
        <v>122</v>
      </c>
      <c r="K85" s="117">
        <v>1.0</v>
      </c>
      <c r="L85" s="118">
        <v>98.0</v>
      </c>
    </row>
    <row r="86">
      <c r="A86" s="78" t="s">
        <v>102</v>
      </c>
      <c r="B86" s="119">
        <v>28.0</v>
      </c>
      <c r="C86" s="120" t="s">
        <v>923</v>
      </c>
      <c r="K86" s="120">
        <v>1.0</v>
      </c>
      <c r="L86" s="121">
        <v>114.0</v>
      </c>
    </row>
    <row r="87">
      <c r="A87" s="76" t="s">
        <v>119</v>
      </c>
      <c r="B87" s="116">
        <v>18.0</v>
      </c>
      <c r="C87" s="76" t="s">
        <v>122</v>
      </c>
      <c r="K87" s="117">
        <v>2.0</v>
      </c>
      <c r="L87" s="118">
        <v>85.0</v>
      </c>
    </row>
    <row r="88">
      <c r="A88" s="78" t="s">
        <v>119</v>
      </c>
      <c r="B88" s="119">
        <v>22.0</v>
      </c>
      <c r="C88" s="120" t="s">
        <v>923</v>
      </c>
      <c r="K88" s="120">
        <v>2.0</v>
      </c>
      <c r="L88" s="121">
        <v>75.0</v>
      </c>
    </row>
    <row r="89">
      <c r="A89" s="76" t="s">
        <v>119</v>
      </c>
      <c r="B89" s="116">
        <v>19.0</v>
      </c>
      <c r="C89" s="76" t="s">
        <v>122</v>
      </c>
      <c r="K89" s="117">
        <v>2.0</v>
      </c>
      <c r="L89" s="118">
        <v>83.0</v>
      </c>
    </row>
    <row r="90">
      <c r="A90" s="78" t="s">
        <v>102</v>
      </c>
      <c r="B90" s="119">
        <v>20.0</v>
      </c>
      <c r="C90" s="78" t="s">
        <v>122</v>
      </c>
      <c r="K90" s="120">
        <v>1.0</v>
      </c>
      <c r="L90" s="121">
        <v>100.0</v>
      </c>
    </row>
    <row r="91">
      <c r="A91" s="76" t="s">
        <v>119</v>
      </c>
      <c r="B91" s="116">
        <v>21.0</v>
      </c>
      <c r="C91" s="117" t="s">
        <v>923</v>
      </c>
      <c r="K91" s="117">
        <v>2.0</v>
      </c>
      <c r="L91" s="118">
        <v>86.0</v>
      </c>
    </row>
    <row r="92">
      <c r="A92" s="78" t="s">
        <v>119</v>
      </c>
      <c r="B92" s="119">
        <v>21.0</v>
      </c>
      <c r="C92" s="120" t="s">
        <v>923</v>
      </c>
      <c r="K92" s="120">
        <v>2.0</v>
      </c>
      <c r="L92" s="121">
        <v>76.0</v>
      </c>
    </row>
    <row r="93">
      <c r="A93" s="76" t="s">
        <v>102</v>
      </c>
      <c r="B93" s="116">
        <v>25.0</v>
      </c>
      <c r="C93" s="76" t="s">
        <v>122</v>
      </c>
      <c r="K93" s="117">
        <v>1.0</v>
      </c>
      <c r="L93" s="118">
        <v>110.0</v>
      </c>
    </row>
    <row r="94">
      <c r="A94" s="78" t="s">
        <v>102</v>
      </c>
      <c r="B94" s="119">
        <v>20.0</v>
      </c>
      <c r="C94" s="120" t="s">
        <v>923</v>
      </c>
      <c r="K94" s="120">
        <v>1.0</v>
      </c>
      <c r="L94" s="121">
        <v>113.0</v>
      </c>
    </row>
    <row r="95">
      <c r="A95" s="76" t="s">
        <v>102</v>
      </c>
      <c r="B95" s="116">
        <v>18.0</v>
      </c>
      <c r="C95" s="76" t="s">
        <v>122</v>
      </c>
      <c r="K95" s="117">
        <v>1.0</v>
      </c>
      <c r="L95" s="118">
        <v>115.0</v>
      </c>
    </row>
    <row r="96">
      <c r="A96" s="78" t="s">
        <v>119</v>
      </c>
      <c r="B96" s="119">
        <v>20.0</v>
      </c>
      <c r="C96" s="120" t="s">
        <v>922</v>
      </c>
      <c r="K96" s="120">
        <v>2.0</v>
      </c>
      <c r="L96" s="121">
        <v>71.0</v>
      </c>
    </row>
    <row r="97">
      <c r="A97" s="76" t="s">
        <v>119</v>
      </c>
      <c r="B97" s="116">
        <v>22.0</v>
      </c>
      <c r="C97" s="117" t="s">
        <v>923</v>
      </c>
      <c r="K97" s="117">
        <v>2.0</v>
      </c>
      <c r="L97" s="118">
        <v>87.0</v>
      </c>
    </row>
    <row r="98">
      <c r="A98" s="78" t="s">
        <v>102</v>
      </c>
      <c r="B98" s="119">
        <v>25.0</v>
      </c>
      <c r="C98" s="120" t="s">
        <v>923</v>
      </c>
      <c r="K98" s="120">
        <v>1.0</v>
      </c>
      <c r="L98" s="121">
        <v>106.0</v>
      </c>
    </row>
    <row r="99">
      <c r="A99" s="76" t="s">
        <v>119</v>
      </c>
      <c r="B99" s="116">
        <v>25.0</v>
      </c>
      <c r="C99" s="117" t="s">
        <v>923</v>
      </c>
      <c r="K99" s="117">
        <v>2.0</v>
      </c>
      <c r="L99" s="118">
        <v>58.0</v>
      </c>
    </row>
    <row r="100">
      <c r="A100" s="78" t="s">
        <v>119</v>
      </c>
      <c r="B100" s="119">
        <v>23.0</v>
      </c>
      <c r="C100" s="120" t="s">
        <v>922</v>
      </c>
      <c r="K100" s="120">
        <v>2.0</v>
      </c>
      <c r="L100" s="121">
        <v>72.0</v>
      </c>
    </row>
    <row r="101">
      <c r="A101" s="76" t="s">
        <v>102</v>
      </c>
      <c r="B101" s="116">
        <v>27.0</v>
      </c>
      <c r="C101" s="117" t="s">
        <v>922</v>
      </c>
      <c r="K101" s="117">
        <v>1.0</v>
      </c>
      <c r="L101" s="118">
        <v>108.0</v>
      </c>
    </row>
    <row r="102">
      <c r="A102" s="78" t="s">
        <v>119</v>
      </c>
      <c r="B102" s="119">
        <v>28.0</v>
      </c>
      <c r="C102" s="120" t="s">
        <v>923</v>
      </c>
      <c r="K102" s="120">
        <v>2.0</v>
      </c>
      <c r="L102" s="121">
        <v>61.0</v>
      </c>
    </row>
    <row r="103">
      <c r="A103" s="76" t="s">
        <v>102</v>
      </c>
      <c r="B103" s="116">
        <v>25.0</v>
      </c>
      <c r="C103" s="117" t="s">
        <v>923</v>
      </c>
      <c r="K103" s="117">
        <v>1.0</v>
      </c>
      <c r="L103" s="118">
        <v>108.0</v>
      </c>
    </row>
    <row r="104">
      <c r="A104" s="78" t="s">
        <v>102</v>
      </c>
      <c r="B104" s="119">
        <v>21.0</v>
      </c>
      <c r="C104" s="78" t="s">
        <v>122</v>
      </c>
      <c r="K104" s="120">
        <v>1.0</v>
      </c>
      <c r="L104" s="121">
        <v>105.0</v>
      </c>
    </row>
    <row r="105">
      <c r="A105" s="128" t="s">
        <v>119</v>
      </c>
      <c r="B105" s="129">
        <v>20.0</v>
      </c>
      <c r="C105" s="128" t="s">
        <v>122</v>
      </c>
      <c r="K105" s="130">
        <v>2.0</v>
      </c>
      <c r="L105" s="118">
        <v>76.0</v>
      </c>
    </row>
  </sheetData>
  <drawing r:id="rId1"/>
  <tableParts count="2">
    <tablePart r:id="rId4"/>
    <tablePart r:id="rId5"/>
  </tableParts>
</worksheet>
</file>